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erkina\Desktop\СЕВЕРО-ЗАПАД\Питер\ЗАКУПКА -2023-2025\Договор с Приложениями\"/>
    </mc:Choice>
  </mc:AlternateContent>
  <bookViews>
    <workbookView xWindow="0" yWindow="0" windowWidth="20490" windowHeight="7020" tabRatio="700"/>
  </bookViews>
  <sheets>
    <sheet name="Приложение 2.1" sheetId="2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________Co50" hidden="1">{#N/A,"DR",FALSE,"increm pf";#N/A,"MAMSI",FALSE,"increm pf";#N/A,"MAXI",FALSE,"increm pf";#N/A,"PCAM",FALSE,"increm pf";#N/A,"PHSV",FALSE,"increm pf";#N/A,"SIE",FALSE,"increm pf"}</definedName>
    <definedName name="__________o1" hidden="1">{"det (May)",#N/A,FALSE,"June";"sum (MAY YTD)",#N/A,FALSE,"June YTD"}</definedName>
    <definedName name="_________Co50" hidden="1">{#N/A,"DR",FALSE,"increm pf";#N/A,"MAMSI",FALSE,"increm pf";#N/A,"MAXI",FALSE,"increm pf";#N/A,"PCAM",FALSE,"increm pf";#N/A,"PHSV",FALSE,"increm pf";#N/A,"SIE",FALSE,"increm pf"}</definedName>
    <definedName name="_________o1" hidden="1">{"det (May)",#N/A,FALSE,"June";"sum (MAY YTD)",#N/A,FALSE,"June YTD"}</definedName>
    <definedName name="________Co50" hidden="1">{#N/A,"DR",FALSE,"increm pf";#N/A,"MAMSI",FALSE,"increm pf";#N/A,"MAXI",FALSE,"increm pf";#N/A,"PCAM",FALSE,"increm pf";#N/A,"PHSV",FALSE,"increm pf";#N/A,"SIE",FALSE,"increm pf"}</definedName>
    <definedName name="________o1" hidden="1">{"det (May)",#N/A,FALSE,"June";"sum (MAY YTD)",#N/A,FALSE,"June YTD"}</definedName>
    <definedName name="_______Co50" hidden="1">{#N/A,"DR",FALSE,"increm pf";#N/A,"MAMSI",FALSE,"increm pf";#N/A,"MAXI",FALSE,"increm pf";#N/A,"PCAM",FALSE,"increm pf";#N/A,"PHSV",FALSE,"increm pf";#N/A,"SIE",FALSE,"increm pf"}</definedName>
    <definedName name="_______o1" hidden="1">{"det (May)",#N/A,FALSE,"June";"sum (MAY YTD)",#N/A,FALSE,"June YTD"}</definedName>
    <definedName name="______Co50" hidden="1">{#N/A,"DR",FALSE,"increm pf";#N/A,"MAMSI",FALSE,"increm pf";#N/A,"MAXI",FALSE,"increm pf";#N/A,"PCAM",FALSE,"increm pf";#N/A,"PHSV",FALSE,"increm pf";#N/A,"SIE",FALSE,"increm pf"}</definedName>
    <definedName name="______o1" hidden="1">{"det (May)",#N/A,FALSE,"June";"sum (MAY YTD)",#N/A,FALSE,"June YTD"}</definedName>
    <definedName name="_____Co50" hidden="1">{#N/A,"DR",FALSE,"increm pf";#N/A,"MAMSI",FALSE,"increm pf";#N/A,"MAXI",FALSE,"increm pf";#N/A,"PCAM",FALSE,"increm pf";#N/A,"PHSV",FALSE,"increm pf";#N/A,"SIE",FALSE,"increm pf"}</definedName>
    <definedName name="_____o1" hidden="1">{"det (May)",#N/A,FALSE,"June";"sum (MAY YTD)",#N/A,FALSE,"June YTD"}</definedName>
    <definedName name="____Co50" hidden="1">{#N/A,"DR",FALSE,"increm pf";#N/A,"MAMSI",FALSE,"increm pf";#N/A,"MAXI",FALSE,"increm pf";#N/A,"PCAM",FALSE,"increm pf";#N/A,"PHSV",FALSE,"increm pf";#N/A,"SIE",FALSE,"increm pf"}</definedName>
    <definedName name="____o1" hidden="1">{"det (May)",#N/A,FALSE,"June";"sum (MAY YTD)",#N/A,FALSE,"June YTD"}</definedName>
    <definedName name="___Co50" hidden="1">{#N/A,"DR",FALSE,"increm pf";#N/A,"MAMSI",FALSE,"increm pf";#N/A,"MAXI",FALSE,"increm pf";#N/A,"PCAM",FALSE,"increm pf";#N/A,"PHSV",FALSE,"increm pf";#N/A,"SIE",FALSE,"increm pf"}</definedName>
    <definedName name="___dop1">'[1]5 лет'!$C$3088</definedName>
    <definedName name="___dop2">'[1]1 год'!$C$3214</definedName>
    <definedName name="___let1">'[1]5 лет'!$C$3</definedName>
    <definedName name="___let11">'[1]5 лет'!$C$4</definedName>
    <definedName name="___let2">'[1]5 лет'!$C$10</definedName>
    <definedName name="___let21">'[1]5 лет'!$C$11</definedName>
    <definedName name="___let22">'[1]5 лет'!$C$20</definedName>
    <definedName name="___let23">'[1]5 лет'!$C$28</definedName>
    <definedName name="___let24">'[1]5 лет'!$C$37</definedName>
    <definedName name="___let3">'[1]5 лет'!$C$49</definedName>
    <definedName name="___let31">'[1]5 лет'!$C$50</definedName>
    <definedName name="___let32">'[1]5 лет'!$C$60</definedName>
    <definedName name="___let33">'[1]5 лет'!$C$66</definedName>
    <definedName name="___let34">'[1]5 лет'!$C$87</definedName>
    <definedName name="___let35">'[1]5 лет'!$C$97</definedName>
    <definedName name="___let36">'[1]5 лет'!$C$104</definedName>
    <definedName name="___let4">'[1]5 лет'!$C$222</definedName>
    <definedName name="___let41">'[1]5 лет'!$C$223</definedName>
    <definedName name="___let42">'[1]5 лет'!$C$384</definedName>
    <definedName name="___let43">'[1]5 лет'!$C$449</definedName>
    <definedName name="___let44">'[1]5 лет'!$C$475</definedName>
    <definedName name="___let45">'[1]5 лет'!$C$571</definedName>
    <definedName name="___let5">'[1]5 лет'!$C$609</definedName>
    <definedName name="___let51">'[1]5 лет'!$C$610</definedName>
    <definedName name="___let52">'[1]5 лет'!$C$687</definedName>
    <definedName name="___let53">'[1]5 лет'!$C$829</definedName>
    <definedName name="___let54">'[1]5 лет'!$C$974</definedName>
    <definedName name="___let55">'[1]5 лет'!$C$1122</definedName>
    <definedName name="___let56">'[1]5 лет'!$C$1264</definedName>
    <definedName name="___let6">'[1]5 лет'!$C$1414</definedName>
    <definedName name="___let61">'[1]5 лет'!$C$1415</definedName>
    <definedName name="___let610">'[1]5 лет'!$C$2671</definedName>
    <definedName name="___let62">'[1]5 лет'!$C$1564</definedName>
    <definedName name="___let63">'[1]5 лет'!$C$1687</definedName>
    <definedName name="___let64">'[1]5 лет'!$C$1822</definedName>
    <definedName name="___let65">'[1]5 лет'!$C$1945</definedName>
    <definedName name="___let66">'[1]5 лет'!$C$2125</definedName>
    <definedName name="___let67">'[1]5 лет'!$C$2423</definedName>
    <definedName name="___let68">'[1]5 лет'!$C$2572</definedName>
    <definedName name="___let69">'[1]5 лет'!$C$2622</definedName>
    <definedName name="___let7">'[1]5 лет'!$C$2847</definedName>
    <definedName name="___let71">'[1]5 лет'!$C$2848</definedName>
    <definedName name="___let72">'[1]5 лет'!$C$2894</definedName>
    <definedName name="___let73">'[1]5 лет'!$C$2978</definedName>
    <definedName name="___let74">'[1]5 лет'!$C$3042</definedName>
    <definedName name="___net1">'[1]1 год'!$C$3</definedName>
    <definedName name="___net11">'[1]1 год'!$C$4</definedName>
    <definedName name="___net12">'[1]1 год'!$C$10</definedName>
    <definedName name="___net2">'[1]1 год'!$C$24</definedName>
    <definedName name="___net21">'[1]1 год'!$C$25</definedName>
    <definedName name="___net22">'[1]1 год'!$C$34</definedName>
    <definedName name="___net23">'[1]1 год'!$C$42</definedName>
    <definedName name="___net24">'[1]1 год'!$C$60</definedName>
    <definedName name="___net25">'[1]1 год'!$C$51</definedName>
    <definedName name="___net3">'[1]1 год'!$C$72</definedName>
    <definedName name="___net31">'[1]1 год'!$C$73</definedName>
    <definedName name="___net32">'[1]1 год'!$C$83</definedName>
    <definedName name="___net33">'[1]1 год'!$C$89</definedName>
    <definedName name="___net34">'[1]1 год'!$C$110</definedName>
    <definedName name="___net35">'[1]1 год'!$C$120</definedName>
    <definedName name="___net36">'[1]1 год'!$C$127</definedName>
    <definedName name="___net4">'[1]1 год'!$C$245</definedName>
    <definedName name="___net41">'[1]1 год'!$C$246</definedName>
    <definedName name="___net42">'[1]1 год'!$C$407</definedName>
    <definedName name="___net43">'[1]1 год'!$C$472</definedName>
    <definedName name="___net44">'[1]1 год'!$C$498</definedName>
    <definedName name="___net45">'[1]1 год'!$C$594</definedName>
    <definedName name="___net5">'[1]1 год'!$C$632</definedName>
    <definedName name="___net51">'[1]1 год'!$C$633</definedName>
    <definedName name="___net52">'[1]1 год'!$C$711</definedName>
    <definedName name="___net53">'[1]1 год'!$C$862</definedName>
    <definedName name="___net54">'[1]1 год'!$C$1016</definedName>
    <definedName name="___net55">'[1]1 год'!$C$1173</definedName>
    <definedName name="___net56">'[1]1 год'!$C$1324</definedName>
    <definedName name="___net6">'[1]1 год'!$C$1483</definedName>
    <definedName name="___net61">'[1]1 год'!$C$1484</definedName>
    <definedName name="___net610">'[1]1 год'!$C$2791</definedName>
    <definedName name="___net62">'[1]1 год'!$C$1640</definedName>
    <definedName name="___net63">'[1]1 год'!$C$1769</definedName>
    <definedName name="___net64">'[1]1 год'!$C$1909</definedName>
    <definedName name="___net65">'[1]1 год'!$C$2038</definedName>
    <definedName name="___net66">'[1]1 год'!$C$2226</definedName>
    <definedName name="___net67">'[1]1 год'!$C$2536</definedName>
    <definedName name="___net68">'[1]1 год'!$C$2690</definedName>
    <definedName name="___net69">'[1]1 год'!$C$2741</definedName>
    <definedName name="___net7">'[1]1 год'!$C$2973</definedName>
    <definedName name="___net71">'[1]1 год'!$C$2974</definedName>
    <definedName name="___net72">'[1]1 год'!$C$3020</definedName>
    <definedName name="___net73">'[1]1 год'!$C$3104</definedName>
    <definedName name="___net74">'[1]1 год'!$C$3168</definedName>
    <definedName name="___ns189" localSheetId="0">[2]Сумм!#REF!</definedName>
    <definedName name="___ns189">[2]Сумм!#REF!</definedName>
    <definedName name="___o1" hidden="1">{"det (May)",#N/A,FALSE,"June";"sum (MAY YTD)",#N/A,FALSE,"June YTD"}</definedName>
    <definedName name="___TAX1" localSheetId="0">#REF!</definedName>
    <definedName name="___TAX1">#REF!</definedName>
    <definedName name="___TAX2" localSheetId="0">#REF!</definedName>
    <definedName name="___TAX2">#REF!</definedName>
    <definedName name="___TAX3" localSheetId="0">#REF!</definedName>
    <definedName name="___TAX3">#REF!</definedName>
    <definedName name="___xlfn.BAHTTEXT" hidden="1">#NAME?</definedName>
    <definedName name="__123Graph_A" localSheetId="0" hidden="1">[3]Assum!#REF!</definedName>
    <definedName name="__123Graph_A" hidden="1">[3]Assum!#REF!</definedName>
    <definedName name="__123Graph_B" hidden="1">[3]Assum!$E$16:$E$22</definedName>
    <definedName name="__123Graph_C" localSheetId="0" hidden="1">[3]Assum!#REF!</definedName>
    <definedName name="__123Graph_C" hidden="1">[3]Assum!#REF!</definedName>
    <definedName name="__123Graph_D" hidden="1">[3]Assum!$F$16:$F$22</definedName>
    <definedName name="__123Graph_E" hidden="1">[3]Assum!$H$16:$H$22</definedName>
    <definedName name="__Co50" hidden="1">{#N/A,"DR",FALSE,"increm pf";#N/A,"MAMSI",FALSE,"increm pf";#N/A,"MAXI",FALSE,"increm pf";#N/A,"PCAM",FALSE,"increm pf";#N/A,"PHSV",FALSE,"increm pf";#N/A,"SIE",FALSE,"increm pf"}</definedName>
    <definedName name="__dop1">'[1]5 лет'!$C$3088</definedName>
    <definedName name="__dop2">'[1]1 год'!$C$3214</definedName>
    <definedName name="__let1">'[1]5 лет'!$C$3</definedName>
    <definedName name="__let11">'[1]5 лет'!$C$4</definedName>
    <definedName name="__let2">'[1]5 лет'!$C$10</definedName>
    <definedName name="__let21">'[1]5 лет'!$C$11</definedName>
    <definedName name="__let22">'[1]5 лет'!$C$20</definedName>
    <definedName name="__let23">'[1]5 лет'!$C$28</definedName>
    <definedName name="__let24">'[1]5 лет'!$C$37</definedName>
    <definedName name="__let3">'[1]5 лет'!$C$49</definedName>
    <definedName name="__let31">'[1]5 лет'!$C$50</definedName>
    <definedName name="__let32">'[1]5 лет'!$C$60</definedName>
    <definedName name="__let33">'[1]5 лет'!$C$66</definedName>
    <definedName name="__let34">'[1]5 лет'!$C$87</definedName>
    <definedName name="__let35">'[1]5 лет'!$C$97</definedName>
    <definedName name="__let36">'[1]5 лет'!$C$104</definedName>
    <definedName name="__let4">'[1]5 лет'!$C$222</definedName>
    <definedName name="__let41">'[1]5 лет'!$C$223</definedName>
    <definedName name="__let42">'[1]5 лет'!$C$384</definedName>
    <definedName name="__let43">'[1]5 лет'!$C$449</definedName>
    <definedName name="__let44">'[1]5 лет'!$C$475</definedName>
    <definedName name="__let45">'[1]5 лет'!$C$571</definedName>
    <definedName name="__let5">'[1]5 лет'!$C$609</definedName>
    <definedName name="__let51">'[1]5 лет'!$C$610</definedName>
    <definedName name="__let52">'[1]5 лет'!$C$687</definedName>
    <definedName name="__let53">'[1]5 лет'!$C$829</definedName>
    <definedName name="__let54">'[1]5 лет'!$C$974</definedName>
    <definedName name="__let55">'[1]5 лет'!$C$1122</definedName>
    <definedName name="__let56">'[1]5 лет'!$C$1264</definedName>
    <definedName name="__let6">'[1]5 лет'!$C$1414</definedName>
    <definedName name="__let61">'[1]5 лет'!$C$1415</definedName>
    <definedName name="__let610">'[1]5 лет'!$C$2671</definedName>
    <definedName name="__let62">'[1]5 лет'!$C$1564</definedName>
    <definedName name="__let63">'[1]5 лет'!$C$1687</definedName>
    <definedName name="__let64">'[1]5 лет'!$C$1822</definedName>
    <definedName name="__let65">'[1]5 лет'!$C$1945</definedName>
    <definedName name="__let66">'[1]5 лет'!$C$2125</definedName>
    <definedName name="__let67">'[1]5 лет'!$C$2423</definedName>
    <definedName name="__let68">'[1]5 лет'!$C$2572</definedName>
    <definedName name="__let69">'[1]5 лет'!$C$2622</definedName>
    <definedName name="__let7">'[1]5 лет'!$C$2847</definedName>
    <definedName name="__let71">'[1]5 лет'!$C$2848</definedName>
    <definedName name="__let72">'[1]5 лет'!$C$2894</definedName>
    <definedName name="__let73">'[1]5 лет'!$C$2978</definedName>
    <definedName name="__let74">'[1]5 лет'!$C$3042</definedName>
    <definedName name="__LongDescrip" localSheetId="0">#REF!</definedName>
    <definedName name="__LongDescrip">#REF!</definedName>
    <definedName name="__mn5">'[4]BCS APP CR'!$E$24</definedName>
    <definedName name="__net1">'[1]1 год'!$C$3</definedName>
    <definedName name="__net11">'[1]1 год'!$C$4</definedName>
    <definedName name="__net12">'[1]1 год'!$C$10</definedName>
    <definedName name="__net2">'[1]1 год'!$C$24</definedName>
    <definedName name="__net21">'[1]1 год'!$C$25</definedName>
    <definedName name="__net22">'[1]1 год'!$C$34</definedName>
    <definedName name="__net23">'[1]1 год'!$C$42</definedName>
    <definedName name="__net24">'[1]1 год'!$C$60</definedName>
    <definedName name="__net25">'[1]1 год'!$C$51</definedName>
    <definedName name="__net3">'[1]1 год'!$C$72</definedName>
    <definedName name="__net31">'[1]1 год'!$C$73</definedName>
    <definedName name="__net32">'[1]1 год'!$C$83</definedName>
    <definedName name="__net33">'[1]1 год'!$C$89</definedName>
    <definedName name="__net34">'[1]1 год'!$C$110</definedName>
    <definedName name="__net35">'[1]1 год'!$C$120</definedName>
    <definedName name="__net36">'[1]1 год'!$C$127</definedName>
    <definedName name="__net4">'[1]1 год'!$C$245</definedName>
    <definedName name="__net41">'[1]1 год'!$C$246</definedName>
    <definedName name="__net42">'[1]1 год'!$C$407</definedName>
    <definedName name="__net43">'[1]1 год'!$C$472</definedName>
    <definedName name="__net44">'[1]1 год'!$C$498</definedName>
    <definedName name="__net45">'[1]1 год'!$C$594</definedName>
    <definedName name="__net5">'[1]1 год'!$C$632</definedName>
    <definedName name="__net51">'[1]1 год'!$C$633</definedName>
    <definedName name="__net52">'[1]1 год'!$C$711</definedName>
    <definedName name="__net53">'[1]1 год'!$C$862</definedName>
    <definedName name="__net54">'[1]1 год'!$C$1016</definedName>
    <definedName name="__net55">'[1]1 год'!$C$1173</definedName>
    <definedName name="__net56">'[1]1 год'!$C$1324</definedName>
    <definedName name="__net6">'[1]1 год'!$C$1483</definedName>
    <definedName name="__net61">'[1]1 год'!$C$1484</definedName>
    <definedName name="__net610">'[1]1 год'!$C$2791</definedName>
    <definedName name="__net62">'[1]1 год'!$C$1640</definedName>
    <definedName name="__net63">'[1]1 год'!$C$1769</definedName>
    <definedName name="__net64">'[1]1 год'!$C$1909</definedName>
    <definedName name="__net65">'[1]1 год'!$C$2038</definedName>
    <definedName name="__net66">'[1]1 год'!$C$2226</definedName>
    <definedName name="__net67">'[1]1 год'!$C$2536</definedName>
    <definedName name="__net68">'[1]1 год'!$C$2690</definedName>
    <definedName name="__net69">'[1]1 год'!$C$2741</definedName>
    <definedName name="__net7">'[1]1 год'!$C$2973</definedName>
    <definedName name="__net71">'[1]1 год'!$C$2974</definedName>
    <definedName name="__net72">'[1]1 год'!$C$3020</definedName>
    <definedName name="__net73">'[1]1 год'!$C$3104</definedName>
    <definedName name="__net74">'[1]1 год'!$C$3168</definedName>
    <definedName name="__ns189" localSheetId="0">[2]Сумм!#REF!</definedName>
    <definedName name="__ns189">[2]Сумм!#REF!</definedName>
    <definedName name="__o1" hidden="1">{"det (May)",#N/A,FALSE,"June";"sum (MAY YTD)",#N/A,FALSE,"June YTD"}</definedName>
    <definedName name="__Rev" localSheetId="0">#REF!</definedName>
    <definedName name="__Rev">#REF!</definedName>
    <definedName name="__sl1" localSheetId="0">#REF!</definedName>
    <definedName name="__sl1">#REF!</definedName>
    <definedName name="__sl10" localSheetId="0">#REF!</definedName>
    <definedName name="__sl10">#REF!</definedName>
    <definedName name="__sl11" localSheetId="0">#REF!</definedName>
    <definedName name="__sl11">#REF!</definedName>
    <definedName name="__sl12" localSheetId="0">#REF!</definedName>
    <definedName name="__sl12">#REF!</definedName>
    <definedName name="__sl13" localSheetId="0">#REF!</definedName>
    <definedName name="__sl13">#REF!</definedName>
    <definedName name="__sl14" localSheetId="0">#REF!</definedName>
    <definedName name="__sl14">#REF!</definedName>
    <definedName name="__sl15" localSheetId="0">#REF!</definedName>
    <definedName name="__sl15">#REF!</definedName>
    <definedName name="__sl16" localSheetId="0">#REF!</definedName>
    <definedName name="__sl16">#REF!</definedName>
    <definedName name="__sl17" localSheetId="0">#REF!</definedName>
    <definedName name="__sl17">#REF!</definedName>
    <definedName name="__sl18" localSheetId="0">#REF!</definedName>
    <definedName name="__sl18">#REF!</definedName>
    <definedName name="__sl19" localSheetId="0">#REF!</definedName>
    <definedName name="__sl19">#REF!</definedName>
    <definedName name="__sl2" localSheetId="0">#REF!</definedName>
    <definedName name="__sl2">#REF!</definedName>
    <definedName name="__sl20" localSheetId="0">#REF!</definedName>
    <definedName name="__sl20">#REF!</definedName>
    <definedName name="__sl21" localSheetId="0">#REF!</definedName>
    <definedName name="__sl21">#REF!</definedName>
    <definedName name="__sl22" localSheetId="0">#REF!</definedName>
    <definedName name="__sl22">#REF!</definedName>
    <definedName name="__sl23" localSheetId="0">#REF!</definedName>
    <definedName name="__sl23">#REF!</definedName>
    <definedName name="__sl24" localSheetId="0">#REF!</definedName>
    <definedName name="__sl24">#REF!</definedName>
    <definedName name="__sl3" localSheetId="0">#REF!</definedName>
    <definedName name="__sl3">#REF!</definedName>
    <definedName name="__sl4" localSheetId="0">#REF!</definedName>
    <definedName name="__sl4">#REF!</definedName>
    <definedName name="__sl5" localSheetId="0">#REF!</definedName>
    <definedName name="__sl5">#REF!</definedName>
    <definedName name="__sl6" localSheetId="0">#REF!</definedName>
    <definedName name="__sl6">#REF!</definedName>
    <definedName name="__sl7" localSheetId="0">#REF!</definedName>
    <definedName name="__sl7">#REF!</definedName>
    <definedName name="__sl8" localSheetId="0">#REF!</definedName>
    <definedName name="__sl8">#REF!</definedName>
    <definedName name="__sl9" localSheetId="0">#REF!</definedName>
    <definedName name="__sl9">#REF!</definedName>
    <definedName name="__sy1" localSheetId="0">#REF!</definedName>
    <definedName name="__sy1">#REF!</definedName>
    <definedName name="__sy10" localSheetId="0">#REF!</definedName>
    <definedName name="__sy10">#REF!</definedName>
    <definedName name="__sy11" localSheetId="0">#REF!</definedName>
    <definedName name="__sy11">#REF!</definedName>
    <definedName name="__sy12" localSheetId="0">#REF!</definedName>
    <definedName name="__sy12">#REF!</definedName>
    <definedName name="__sy13" localSheetId="0">#REF!</definedName>
    <definedName name="__sy13">#REF!</definedName>
    <definedName name="__sy14" localSheetId="0">#REF!</definedName>
    <definedName name="__sy14">#REF!</definedName>
    <definedName name="__sy147" localSheetId="0">#REF!</definedName>
    <definedName name="__sy147">#REF!</definedName>
    <definedName name="__sy15" localSheetId="0">#REF!</definedName>
    <definedName name="__sy15">#REF!</definedName>
    <definedName name="__sy16" localSheetId="0">#REF!</definedName>
    <definedName name="__sy16">#REF!</definedName>
    <definedName name="__sy17" localSheetId="0">#REF!</definedName>
    <definedName name="__sy17">#REF!</definedName>
    <definedName name="__sy18" localSheetId="0">#REF!</definedName>
    <definedName name="__sy18">#REF!</definedName>
    <definedName name="__sy19" localSheetId="0">#REF!</definedName>
    <definedName name="__sy19">#REF!</definedName>
    <definedName name="__sy2" localSheetId="0">#REF!</definedName>
    <definedName name="__sy2">#REF!</definedName>
    <definedName name="__sy20" localSheetId="0">#REF!</definedName>
    <definedName name="__sy20">#REF!</definedName>
    <definedName name="__sy21" localSheetId="0">#REF!</definedName>
    <definedName name="__sy21">#REF!</definedName>
    <definedName name="__sy22" localSheetId="0">#REF!</definedName>
    <definedName name="__sy22">#REF!</definedName>
    <definedName name="__sy23" localSheetId="0">#REF!</definedName>
    <definedName name="__sy23">#REF!</definedName>
    <definedName name="__sy24" localSheetId="0">#REF!</definedName>
    <definedName name="__sy24">#REF!</definedName>
    <definedName name="__sy3" localSheetId="0">#REF!</definedName>
    <definedName name="__sy3">#REF!</definedName>
    <definedName name="__sy4" localSheetId="0">#REF!</definedName>
    <definedName name="__sy4">#REF!</definedName>
    <definedName name="__sy5" localSheetId="0">#REF!</definedName>
    <definedName name="__sy5">#REF!</definedName>
    <definedName name="__sy6" localSheetId="0">#REF!</definedName>
    <definedName name="__sy6">#REF!</definedName>
    <definedName name="__sy67">'[5]APP Systems'!$H$49</definedName>
    <definedName name="__sy7" localSheetId="0">#REF!</definedName>
    <definedName name="__sy7">#REF!</definedName>
    <definedName name="__sy8" localSheetId="0">#REF!</definedName>
    <definedName name="__sy8">#REF!</definedName>
    <definedName name="__sy9" localSheetId="0">#REF!</definedName>
    <definedName name="__sy9">#REF!</definedName>
    <definedName name="__TitleTemp">#NAME?</definedName>
    <definedName name="__Type" localSheetId="0">#REF!</definedName>
    <definedName name="__Type">#REF!</definedName>
    <definedName name="__xlfn.BAHTTEXT" hidden="1">#NAME?</definedName>
    <definedName name="_Bud3" localSheetId="0">#REF!</definedName>
    <definedName name="_Bud3">#REF!</definedName>
    <definedName name="_Co50" hidden="1">{#N/A,"DR",FALSE,"increm pf";#N/A,"MAMSI",FALSE,"increm pf";#N/A,"MAXI",FALSE,"increm pf";#N/A,"PCAM",FALSE,"increm pf";#N/A,"PHSV",FALSE,"increm pf";#N/A,"SIE",FALSE,"increm pf"}</definedName>
    <definedName name="_dop1">'[1]5 лет'!$C$3088</definedName>
    <definedName name="_dop2">'[1]1 год'!$C$3214</definedName>
    <definedName name="_I001_Discounted_Cash_Flow" localSheetId="0">#REF!</definedName>
    <definedName name="_I001_Discounted_Cash_Flow">#REF!</definedName>
    <definedName name="_i482_Assumptions" localSheetId="0">#REF!</definedName>
    <definedName name="_i482_Assumptions">#REF!</definedName>
    <definedName name="_Key1" localSheetId="0" hidden="1">#REF!</definedName>
    <definedName name="_Key1" hidden="1">#REF!</definedName>
    <definedName name="_let1">'[1]5 лет'!$C$3</definedName>
    <definedName name="_let11">'[1]5 лет'!$C$4</definedName>
    <definedName name="_let2">'[1]5 лет'!$C$10</definedName>
    <definedName name="_let21">'[1]5 лет'!$C$11</definedName>
    <definedName name="_let22">'[1]5 лет'!$C$20</definedName>
    <definedName name="_let23">'[1]5 лет'!$C$28</definedName>
    <definedName name="_let24">'[1]5 лет'!$C$37</definedName>
    <definedName name="_let3">'[1]5 лет'!$C$49</definedName>
    <definedName name="_let31">'[1]5 лет'!$C$50</definedName>
    <definedName name="_let32">'[1]5 лет'!$C$60</definedName>
    <definedName name="_let33">'[1]5 лет'!$C$66</definedName>
    <definedName name="_let34">'[1]5 лет'!$C$87</definedName>
    <definedName name="_let35">'[1]5 лет'!$C$97</definedName>
    <definedName name="_let36">'[1]5 лет'!$C$104</definedName>
    <definedName name="_let4">'[1]5 лет'!$C$222</definedName>
    <definedName name="_let41">'[1]5 лет'!$C$223</definedName>
    <definedName name="_let42">'[1]5 лет'!$C$384</definedName>
    <definedName name="_let43">'[1]5 лет'!$C$449</definedName>
    <definedName name="_let44">'[1]5 лет'!$C$475</definedName>
    <definedName name="_let45">'[1]5 лет'!$C$571</definedName>
    <definedName name="_let5">'[1]5 лет'!$C$609</definedName>
    <definedName name="_let51">'[1]5 лет'!$C$610</definedName>
    <definedName name="_let52">'[1]5 лет'!$C$687</definedName>
    <definedName name="_let53">'[1]5 лет'!$C$829</definedName>
    <definedName name="_let54">'[1]5 лет'!$C$974</definedName>
    <definedName name="_let55">'[1]5 лет'!$C$1122</definedName>
    <definedName name="_let56">'[1]5 лет'!$C$1264</definedName>
    <definedName name="_let6">'[1]5 лет'!$C$1414</definedName>
    <definedName name="_let61">'[1]5 лет'!$C$1415</definedName>
    <definedName name="_let610">'[1]5 лет'!$C$2671</definedName>
    <definedName name="_let62">'[1]5 лет'!$C$1564</definedName>
    <definedName name="_let63">'[1]5 лет'!$C$1687</definedName>
    <definedName name="_let64">'[1]5 лет'!$C$1822</definedName>
    <definedName name="_let65">'[1]5 лет'!$C$1945</definedName>
    <definedName name="_let66">'[1]5 лет'!$C$2125</definedName>
    <definedName name="_let67">'[1]5 лет'!$C$2423</definedName>
    <definedName name="_let68">'[1]5 лет'!$C$2572</definedName>
    <definedName name="_let69">'[1]5 лет'!$C$2622</definedName>
    <definedName name="_let7">'[1]5 лет'!$C$2847</definedName>
    <definedName name="_let71">'[1]5 лет'!$C$2848</definedName>
    <definedName name="_let72">'[1]5 лет'!$C$2894</definedName>
    <definedName name="_let73">'[1]5 лет'!$C$2978</definedName>
    <definedName name="_let74">'[1]5 лет'!$C$3042</definedName>
    <definedName name="_MK244" localSheetId="0">'[6]MK 244'!#REF!</definedName>
    <definedName name="_MK244">'[6]MK 244'!#REF!</definedName>
    <definedName name="_mn5">'[4]BCS APP CR'!$E$24</definedName>
    <definedName name="_net1">'[1]1 год'!$C$3</definedName>
    <definedName name="_net11">'[1]1 год'!$C$4</definedName>
    <definedName name="_net12">'[1]1 год'!$C$10</definedName>
    <definedName name="_net2">'[1]1 год'!$C$24</definedName>
    <definedName name="_net21">'[1]1 год'!$C$25</definedName>
    <definedName name="_net22">'[1]1 год'!$C$34</definedName>
    <definedName name="_net23">'[1]1 год'!$C$42</definedName>
    <definedName name="_net24">'[1]1 год'!$C$60</definedName>
    <definedName name="_net25">'[1]1 год'!$C$51</definedName>
    <definedName name="_net3">'[1]1 год'!$C$72</definedName>
    <definedName name="_net31">'[1]1 год'!$C$73</definedName>
    <definedName name="_net32">'[1]1 год'!$C$83</definedName>
    <definedName name="_net33">'[1]1 год'!$C$89</definedName>
    <definedName name="_net34">'[1]1 год'!$C$110</definedName>
    <definedName name="_net35">'[1]1 год'!$C$120</definedName>
    <definedName name="_net36">'[1]1 год'!$C$127</definedName>
    <definedName name="_net4">'[1]1 год'!$C$245</definedName>
    <definedName name="_net41">'[1]1 год'!$C$246</definedName>
    <definedName name="_net42">'[1]1 год'!$C$407</definedName>
    <definedName name="_net43">'[1]1 год'!$C$472</definedName>
    <definedName name="_net44">'[1]1 год'!$C$498</definedName>
    <definedName name="_net45">'[1]1 год'!$C$594</definedName>
    <definedName name="_net5">'[1]1 год'!$C$632</definedName>
    <definedName name="_net51">'[1]1 год'!$C$633</definedName>
    <definedName name="_net52">'[1]1 год'!$C$711</definedName>
    <definedName name="_net53">'[1]1 год'!$C$862</definedName>
    <definedName name="_net54">'[1]1 год'!$C$1016</definedName>
    <definedName name="_net55">'[1]1 год'!$C$1173</definedName>
    <definedName name="_net56">'[1]1 год'!$C$1324</definedName>
    <definedName name="_net6">'[1]1 год'!$C$1483</definedName>
    <definedName name="_net61">'[1]1 год'!$C$1484</definedName>
    <definedName name="_net610">'[1]1 год'!$C$2791</definedName>
    <definedName name="_net62">'[1]1 год'!$C$1640</definedName>
    <definedName name="_net63">'[1]1 год'!$C$1769</definedName>
    <definedName name="_net64">'[1]1 год'!$C$1909</definedName>
    <definedName name="_net65">'[1]1 год'!$C$2038</definedName>
    <definedName name="_net66">'[1]1 год'!$C$2226</definedName>
    <definedName name="_net67">'[1]1 год'!$C$2536</definedName>
    <definedName name="_net68">'[1]1 год'!$C$2690</definedName>
    <definedName name="_net69">'[1]1 год'!$C$2741</definedName>
    <definedName name="_net7">'[1]1 год'!$C$2973</definedName>
    <definedName name="_net71">'[1]1 год'!$C$2974</definedName>
    <definedName name="_net72">'[1]1 год'!$C$3020</definedName>
    <definedName name="_net73">'[1]1 год'!$C$3104</definedName>
    <definedName name="_net74">'[1]1 год'!$C$3168</definedName>
    <definedName name="_new">{0.1;0;0.382758620689655;0;0;0;0.258620689655172;0;0.258620689655172}</definedName>
    <definedName name="_ns189" localSheetId="0">[2]Сумм!#REF!</definedName>
    <definedName name="_ns189">[2]Сумм!#REF!</definedName>
    <definedName name="_o1" hidden="1">{"det (May)",#N/A,FALSE,"June";"sum (MAY YTD)",#N/A,FALSE,"June YTD"}</definedName>
    <definedName name="_old">{0.1;0;0.382758620689655;0;0;0;0.258620689655172;0;0.258620689655172}</definedName>
    <definedName name="_Order1" hidden="1">255</definedName>
    <definedName name="_P00costdebt" localSheetId="0">#REF!</definedName>
    <definedName name="_P00costdebt">#REF!</definedName>
    <definedName name="_P00Data1" localSheetId="0">#REF!</definedName>
    <definedName name="_P00Data1">#REF!</definedName>
    <definedName name="_P00dilution" localSheetId="0">#REF!</definedName>
    <definedName name="_P00dilution">#REF!</definedName>
    <definedName name="_P00dilution2" localSheetId="0">#REF!</definedName>
    <definedName name="_P00dilution2">#REF!</definedName>
    <definedName name="_P00Multiple" localSheetId="0">#REF!</definedName>
    <definedName name="_P00Multiple">#REF!</definedName>
    <definedName name="_P00Notes" localSheetId="0">#REF!</definedName>
    <definedName name="_P00Notes">#REF!</definedName>
    <definedName name="_P00Print_All" localSheetId="0">#REF!</definedName>
    <definedName name="_P00Print_All">#REF!</definedName>
    <definedName name="_P00Val_Summ" localSheetId="0">#REF!</definedName>
    <definedName name="_P00Val_Summ">#REF!</definedName>
    <definedName name="_pg2" localSheetId="0">[7]COMPS!#REF!</definedName>
    <definedName name="_pg2">[7]COMPS!#REF!</definedName>
    <definedName name="_PT1" localSheetId="0">#REF!</definedName>
    <definedName name="_PT1">#REF!</definedName>
    <definedName name="_Regression_Int">1</definedName>
    <definedName name="_Report">"Val Summ"</definedName>
    <definedName name="_S_1">{0.1;0;0.382758620689655;0;0;0;0.258620689655172;0;0.258620689655172}</definedName>
    <definedName name="_S_B">{0.1;0;0.382758620689655;0;0;0;0.258620689655172;0;0.258620689655172}</definedName>
    <definedName name="_S_Bas">{0.1;0;0.382758620689655;0;0;0;0.258620689655172;0;0.258620689655172}</definedName>
    <definedName name="_S_Base">{0.1;0;0.382758620689655;0;0;0;0.258620689655172;0;0.258620689655172}</definedName>
    <definedName name="_S_Base2">{0.1;0;0.382758620689655;0;0;0;0.258620689655172;0;0.258620689655172}</definedName>
    <definedName name="_S_Base3">{0.1;0;0.382758620689655;0;0;0;0.258620689655172;0;0.258620689655172}</definedName>
    <definedName name="_S_Base4">{0.1;0;0.382758620689655;0;0;0;0.258620689655172;0;0.258620689655172}</definedName>
    <definedName name="_S_Base7">{0.1;0;0.382758620689655;0;0;0;0.258620689655172;0;0.258620689655172}</definedName>
    <definedName name="_S_BOD">{0.1;0;0.45;0;0;0;0;0;0.45}</definedName>
    <definedName name="_S_C">{0.1;0;0.382758620689655;0;0;0;0.258620689655172;0;0.258620689655172}</definedName>
    <definedName name="_S_case">{0.1;0;0.45;0;0;0;0;0;0.45}</definedName>
    <definedName name="_S_D">{0.1;0;0.382758620689655;0;0;0;0.258620689655172;0;0.258620689655172}</definedName>
    <definedName name="_S_New">{0.1;0;0.382758620689655;0;0;0;0.258620689655172;0;0.258620689655172}</definedName>
    <definedName name="_S_new_case">{0.1;0;0.45;0;0;0;0;0;0.45}</definedName>
    <definedName name="_S_new_case2">{0.1;0;0.45;0;0;0;0;0;0.45}</definedName>
    <definedName name="_S_old_case">{0.1;0;0.45;0;0;0;0;0;0.45}</definedName>
    <definedName name="_S_Tony">{0.1;0;0.382758620689655;0;0;0;0.258620689655172;0;0.258620689655172}</definedName>
    <definedName name="_S_Trend">{0.1;0;0.382758620689655;0;0;0;0.258620689655172;0;0.258620689655172}</definedName>
    <definedName name="_SBaseRef" localSheetId="0">[8]LDE!#REF!</definedName>
    <definedName name="_SBaseRef">[8]LDE!#REF!</definedName>
    <definedName name="_sl1" localSheetId="0">#REF!</definedName>
    <definedName name="_sl1">#REF!</definedName>
    <definedName name="_sl10" localSheetId="0">#REF!</definedName>
    <definedName name="_sl10">#REF!</definedName>
    <definedName name="_sl11" localSheetId="0">#REF!</definedName>
    <definedName name="_sl11">#REF!</definedName>
    <definedName name="_sl12" localSheetId="0">#REF!</definedName>
    <definedName name="_sl12">#REF!</definedName>
    <definedName name="_sl13" localSheetId="0">#REF!</definedName>
    <definedName name="_sl13">#REF!</definedName>
    <definedName name="_sl14" localSheetId="0">#REF!</definedName>
    <definedName name="_sl14">#REF!</definedName>
    <definedName name="_sl15" localSheetId="0">#REF!</definedName>
    <definedName name="_sl15">#REF!</definedName>
    <definedName name="_sl16" localSheetId="0">#REF!</definedName>
    <definedName name="_sl16">#REF!</definedName>
    <definedName name="_sl17" localSheetId="0">#REF!</definedName>
    <definedName name="_sl17">#REF!</definedName>
    <definedName name="_sl18" localSheetId="0">#REF!</definedName>
    <definedName name="_sl18">#REF!</definedName>
    <definedName name="_sl19" localSheetId="0">#REF!</definedName>
    <definedName name="_sl19">#REF!</definedName>
    <definedName name="_sl2" localSheetId="0">#REF!</definedName>
    <definedName name="_sl2">#REF!</definedName>
    <definedName name="_sl20" localSheetId="0">#REF!</definedName>
    <definedName name="_sl20">#REF!</definedName>
    <definedName name="_sl21" localSheetId="0">#REF!</definedName>
    <definedName name="_sl21">#REF!</definedName>
    <definedName name="_sl22" localSheetId="0">#REF!</definedName>
    <definedName name="_sl22">#REF!</definedName>
    <definedName name="_sl23" localSheetId="0">#REF!</definedName>
    <definedName name="_sl23">#REF!</definedName>
    <definedName name="_sl24" localSheetId="0">#REF!</definedName>
    <definedName name="_sl24">#REF!</definedName>
    <definedName name="_sl3" localSheetId="0">#REF!</definedName>
    <definedName name="_sl3">#REF!</definedName>
    <definedName name="_sl4" localSheetId="0">#REF!</definedName>
    <definedName name="_sl4">#REF!</definedName>
    <definedName name="_sl5" localSheetId="0">#REF!</definedName>
    <definedName name="_sl5">#REF!</definedName>
    <definedName name="_sl6" localSheetId="0">#REF!</definedName>
    <definedName name="_sl6">#REF!</definedName>
    <definedName name="_sl7" localSheetId="0">#REF!</definedName>
    <definedName name="_sl7">#REF!</definedName>
    <definedName name="_sl8" localSheetId="0">#REF!</definedName>
    <definedName name="_sl8">#REF!</definedName>
    <definedName name="_sl9" localSheetId="0">#REF!</definedName>
    <definedName name="_sl9">#REF!</definedName>
    <definedName name="_Sort" localSheetId="0" hidden="1">#REF!</definedName>
    <definedName name="_Sort" hidden="1">#REF!</definedName>
    <definedName name="_sy1" localSheetId="0">#REF!</definedName>
    <definedName name="_sy1">#REF!</definedName>
    <definedName name="_sy10" localSheetId="0">#REF!</definedName>
    <definedName name="_sy10">#REF!</definedName>
    <definedName name="_sy11" localSheetId="0">#REF!</definedName>
    <definedName name="_sy11">#REF!</definedName>
    <definedName name="_sy12" localSheetId="0">#REF!</definedName>
    <definedName name="_sy12">#REF!</definedName>
    <definedName name="_sy13" localSheetId="0">#REF!</definedName>
    <definedName name="_sy13">#REF!</definedName>
    <definedName name="_sy14" localSheetId="0">#REF!</definedName>
    <definedName name="_sy14">#REF!</definedName>
    <definedName name="_sy147" localSheetId="0">#REF!</definedName>
    <definedName name="_sy147">#REF!</definedName>
    <definedName name="_sy15" localSheetId="0">#REF!</definedName>
    <definedName name="_sy15">#REF!</definedName>
    <definedName name="_sy16" localSheetId="0">#REF!</definedName>
    <definedName name="_sy16">#REF!</definedName>
    <definedName name="_sy17" localSheetId="0">#REF!</definedName>
    <definedName name="_sy17">#REF!</definedName>
    <definedName name="_sy18" localSheetId="0">#REF!</definedName>
    <definedName name="_sy18">#REF!</definedName>
    <definedName name="_sy19" localSheetId="0">#REF!</definedName>
    <definedName name="_sy19">#REF!</definedName>
    <definedName name="_sy2" localSheetId="0">#REF!</definedName>
    <definedName name="_sy2">#REF!</definedName>
    <definedName name="_sy20" localSheetId="0">#REF!</definedName>
    <definedName name="_sy20">#REF!</definedName>
    <definedName name="_sy21" localSheetId="0">#REF!</definedName>
    <definedName name="_sy21">#REF!</definedName>
    <definedName name="_sy22" localSheetId="0">#REF!</definedName>
    <definedName name="_sy22">#REF!</definedName>
    <definedName name="_sy23" localSheetId="0">#REF!</definedName>
    <definedName name="_sy23">#REF!</definedName>
    <definedName name="_sy24" localSheetId="0">#REF!</definedName>
    <definedName name="_sy24">#REF!</definedName>
    <definedName name="_sy3" localSheetId="0">#REF!</definedName>
    <definedName name="_sy3">#REF!</definedName>
    <definedName name="_sy4" localSheetId="0">#REF!</definedName>
    <definedName name="_sy4">#REF!</definedName>
    <definedName name="_sy5" localSheetId="0">#REF!</definedName>
    <definedName name="_sy5">#REF!</definedName>
    <definedName name="_sy6" localSheetId="0">#REF!</definedName>
    <definedName name="_sy6">#REF!</definedName>
    <definedName name="_sy67">'[5]APP Systems'!$H$49</definedName>
    <definedName name="_sy7" localSheetId="0">#REF!</definedName>
    <definedName name="_sy7">#REF!</definedName>
    <definedName name="_sy8" localSheetId="0">#REF!</definedName>
    <definedName name="_sy8">#REF!</definedName>
    <definedName name="_sy9" localSheetId="0">#REF!</definedName>
    <definedName name="_sy9">#REF!</definedName>
    <definedName name="_Table2_Out" localSheetId="0" hidden="1">#REF!</definedName>
    <definedName name="_Table2_Out" hidden="1">#REF!</definedName>
    <definedName name="_TAX1" localSheetId="0">#REF!</definedName>
    <definedName name="_TAX1">#REF!</definedName>
    <definedName name="_TAX2" localSheetId="0">#REF!</definedName>
    <definedName name="_TAX2">#REF!</definedName>
    <definedName name="_TAX3" localSheetId="0">#REF!</definedName>
    <definedName name="_TAX3">#REF!</definedName>
    <definedName name="_Zcostdebt">{0;0;0;0;1;#N/A;0.55;0.2;0.6;0.55;2;TRUE;FALSE;FALSE;FALSE;FALSE;#N/A;1;100;#N/A;#N/A;"&amp;R&amp;""Times New Roman,Italic""&amp;11Confidential";"&amp;L&amp;""Kennerly,Roman""&amp;11LEHMAN BROTHERS"}</definedName>
    <definedName name="_ZData1">{0;0;0;0;1;#N/A;0.4;0.15;0.25;0.15;2;FALSE;FALSE;FALSE;FALSE;FALSE;#N/A;1;79;#N/A;#N/A;"&amp;R&amp;""Times New Roman,Italic""&amp;11Confidential";"&amp;L&amp;""Kennerly,Roman""&amp;11LEHMAN BROTHERS"}</definedName>
    <definedName name="_Zdilution">{0;0;0;0;1;#N/A;0.55;0.2;0.6;0.55;2;FALSE;FALSE;FALSE;FALSE;FALSE;#N/A;1;100;#N/A;#N/A;"&amp;R&amp;""Times New Roman,Italic""&amp;11Confidential";"&amp;L&amp;""Kennerly,Roman""&amp;11LEHMAN BROTHERS"}</definedName>
    <definedName name="_Zdilution2">{0;0;0;0;1;#N/A;0.55;0.2;0.6;0.55;2;FALSE;FALSE;FALSE;FALSE;FALSE;#N/A;1;100;#N/A;#N/A;"&amp;R&amp;""Times New Roman,Italic""&amp;11Confidential";"&amp;L&amp;""Kennerly,Roman""&amp;11LEHMAN BROTHERS"}</definedName>
    <definedName name="_ZMrktg_Syn_Agrevo">{0;0;0;0;1;#N/A;0.75;0.75;0.58;0.92;2;FALSE;FALSE;FALSE;FALSE;FALSE;#N/A;1;100;#N/A;#N/A;"";"&amp;L&amp;""Arial,Italic""&amp;8&amp;F Page &amp;P of &amp;N &amp;D &amp;T "}</definedName>
    <definedName name="_ZMrktg_Syn_Bway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_ZMultiple">{0;0;0;0;1;#N/A;0.15;0.15;0.35;0.2;2;FALSE;FALSE;FALSE;FALSE;FALSE;#N/A;1;78;#N/A;#N/A;"&amp;R&amp;""Times New Roman,Italic""&amp;11Confidential";"&amp;L&amp;""Kennerly,Roman""&amp;11LEHMAN BROTHERS"}</definedName>
    <definedName name="_ZNotes">{0;0;0;0;1;#N/A;0.2;0.2;0.4;0.3;2;FALSE;FALSE;FALSE;FALSE;FALSE;#N/A;1;#N/A;1;1;"&amp;R&amp;""Times New Roman,Italic""&amp;11Confidential";"&amp;L&amp;""Kennerly,Roman""&amp;11LEHMAN BROTHERS"}</definedName>
    <definedName name="_ZVal_Summ">{0;0;0;0;1;#N/A;0.354330708661417;0.354330708661417;0.590551181102362;0.590551181102362;2;TRUE;FALSE;FALSE;FALSE;FALSE;#N/A;1;#N/A;1;1;"";""}</definedName>
    <definedName name="_xlnm._FilterDatabase" localSheetId="0" hidden="1">'Приложение 2.1'!$A$11:$XEG$130</definedName>
    <definedName name="_xlnm._FilterDatabase" hidden="1">#REF!</definedName>
    <definedName name="a" localSheetId="0">[8]LDE!#REF!</definedName>
    <definedName name="a">[8]LDE!#REF!</definedName>
    <definedName name="aaaa" hidden="1">{"det (May)",#N/A,FALSE,"June";"sum (MAY YTD)",#N/A,FALSE,"June YTD"}</definedName>
    <definedName name="aaaaa" hidden="1">{"det (May)",#N/A,FALSE,"June";"sum (MAY YTD)",#N/A,FALSE,"June YTD"}</definedName>
    <definedName name="aalllll" localSheetId="0">'[2]1'!#REF!</definedName>
    <definedName name="aalllll">'[2]1'!#REF!</definedName>
    <definedName name="abc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cqDate" localSheetId="0">#REF!</definedName>
    <definedName name="AcqDate">#REF!</definedName>
    <definedName name="active_0" localSheetId="0">#REF!</definedName>
    <definedName name="active_0">#REF!</definedName>
    <definedName name="active_1" localSheetId="0">#REF!</definedName>
    <definedName name="active_1">#REF!</definedName>
    <definedName name="active_fact" localSheetId="0">#REF!</definedName>
    <definedName name="active_fact">#REF!</definedName>
    <definedName name="Adj" localSheetId="0">#REF!</definedName>
    <definedName name="Adj">#REF!</definedName>
    <definedName name="admin" localSheetId="0">#REF!</definedName>
    <definedName name="admin">#REF!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lll" localSheetId="0">#REF!</definedName>
    <definedName name="alllll">#REF!</definedName>
    <definedName name="AMORT" localSheetId="0">[8]LDE!#REF!</definedName>
    <definedName name="AMORT">[8]LDE!#REF!</definedName>
    <definedName name="Amortisation" localSheetId="0">#REF!</definedName>
    <definedName name="Amortisation">#REF!</definedName>
    <definedName name="Amortization">'[9]Costs (In)'!$E$27:$P$27</definedName>
    <definedName name="AmortizationSP">'[9]Costs (In)'!$E$86:$P$86</definedName>
    <definedName name="AmortYears" localSheetId="0">#REF!</definedName>
    <definedName name="AmortYears">#REF!</definedName>
    <definedName name="AN" localSheetId="0">#REF!</definedName>
    <definedName name="AN">#REF!</definedName>
    <definedName name="anscount" hidden="1">1</definedName>
    <definedName name="AntiquesFee">'[9]Ctrl (In)'!$I$74</definedName>
    <definedName name="AntiquesM">'[9]Ctrl (In)'!$E$100:$P$100</definedName>
    <definedName name="AntiquesSP">'[9]Ctrl (In)'!$F$109:$P$109</definedName>
    <definedName name="AS2DocOpenMode" hidden="1">"AS2DocumentBrowse"</definedName>
    <definedName name="AS2HasNoAutoHeaderFooter">"OFF"</definedName>
    <definedName name="asdf">{0.1;0;0.382758620689655;0;0;0;0.258620689655172;0;0.258620689655172}</definedName>
    <definedName name="Assumptions">"INPUT"</definedName>
    <definedName name="b_prod_1" localSheetId="0">#REF!</definedName>
    <definedName name="b_prod_1">#REF!</definedName>
    <definedName name="b_prod_10" localSheetId="0">#REF!</definedName>
    <definedName name="b_prod_10">#REF!</definedName>
    <definedName name="b_prod_11" localSheetId="0">#REF!</definedName>
    <definedName name="b_prod_11">#REF!</definedName>
    <definedName name="b_prod_12" localSheetId="0">#REF!</definedName>
    <definedName name="b_prod_12">#REF!</definedName>
    <definedName name="b_prod_13" localSheetId="0">#REF!</definedName>
    <definedName name="b_prod_13">#REF!</definedName>
    <definedName name="b_prod_14" localSheetId="0">#REF!</definedName>
    <definedName name="b_prod_14">#REF!</definedName>
    <definedName name="b_prod_15" localSheetId="0">#REF!</definedName>
    <definedName name="b_prod_15">#REF!</definedName>
    <definedName name="b_prod_16" localSheetId="0">#REF!</definedName>
    <definedName name="b_prod_16">#REF!</definedName>
    <definedName name="b_prod_17" localSheetId="0">#REF!</definedName>
    <definedName name="b_prod_17">#REF!</definedName>
    <definedName name="b_prod_18" localSheetId="0">#REF!</definedName>
    <definedName name="b_prod_18">#REF!</definedName>
    <definedName name="b_prod_19" localSheetId="0">#REF!</definedName>
    <definedName name="b_prod_19">#REF!</definedName>
    <definedName name="b_prod_2" localSheetId="0">#REF!</definedName>
    <definedName name="b_prod_2">#REF!</definedName>
    <definedName name="b_prod_20" localSheetId="0">#REF!</definedName>
    <definedName name="b_prod_20">#REF!</definedName>
    <definedName name="b_prod_21" localSheetId="0">#REF!</definedName>
    <definedName name="b_prod_21">#REF!</definedName>
    <definedName name="b_prod_22" localSheetId="0">#REF!</definedName>
    <definedName name="b_prod_22">#REF!</definedName>
    <definedName name="b_prod_23" localSheetId="0">#REF!</definedName>
    <definedName name="b_prod_23">#REF!</definedName>
    <definedName name="b_prod_24" localSheetId="0">#REF!</definedName>
    <definedName name="b_prod_24">#REF!</definedName>
    <definedName name="b_prod_25" localSheetId="0">#REF!</definedName>
    <definedName name="b_prod_25">#REF!</definedName>
    <definedName name="b_prod_26" localSheetId="0">#REF!</definedName>
    <definedName name="b_prod_26">#REF!</definedName>
    <definedName name="b_prod_27" localSheetId="0">#REF!</definedName>
    <definedName name="b_prod_27">#REF!</definedName>
    <definedName name="b_prod_28" localSheetId="0">#REF!</definedName>
    <definedName name="b_prod_28">#REF!</definedName>
    <definedName name="b_prod_29" localSheetId="0">#REF!</definedName>
    <definedName name="b_prod_29">#REF!</definedName>
    <definedName name="b_prod_3" localSheetId="0">#REF!</definedName>
    <definedName name="b_prod_3">#REF!</definedName>
    <definedName name="b_prod_30" localSheetId="0">#REF!</definedName>
    <definedName name="b_prod_30">#REF!</definedName>
    <definedName name="b_prod_31" localSheetId="0">#REF!</definedName>
    <definedName name="b_prod_31">#REF!</definedName>
    <definedName name="b_prod_32" localSheetId="0">#REF!</definedName>
    <definedName name="b_prod_32">#REF!</definedName>
    <definedName name="b_prod_33" localSheetId="0">#REF!</definedName>
    <definedName name="b_prod_33">#REF!</definedName>
    <definedName name="b_prod_34" localSheetId="0">#REF!</definedName>
    <definedName name="b_prod_34">#REF!</definedName>
    <definedName name="b_prod_35" localSheetId="0">#REF!</definedName>
    <definedName name="b_prod_35">#REF!</definedName>
    <definedName name="b_prod_36" localSheetId="0">#REF!</definedName>
    <definedName name="b_prod_36">#REF!</definedName>
    <definedName name="b_prod_37" localSheetId="0">#REF!</definedName>
    <definedName name="b_prod_37">#REF!</definedName>
    <definedName name="b_prod_38" localSheetId="0">#REF!</definedName>
    <definedName name="b_prod_38">#REF!</definedName>
    <definedName name="b_prod_39" localSheetId="0">#REF!</definedName>
    <definedName name="b_prod_39">#REF!</definedName>
    <definedName name="b_prod_4" localSheetId="0">#REF!</definedName>
    <definedName name="b_prod_4">#REF!</definedName>
    <definedName name="b_prod_40" localSheetId="0">#REF!</definedName>
    <definedName name="b_prod_40">#REF!</definedName>
    <definedName name="b_prod_41" localSheetId="0">#REF!</definedName>
    <definedName name="b_prod_41">#REF!</definedName>
    <definedName name="b_prod_42" localSheetId="0">#REF!</definedName>
    <definedName name="b_prod_42">#REF!</definedName>
    <definedName name="b_prod_43" localSheetId="0">#REF!</definedName>
    <definedName name="b_prod_43">#REF!</definedName>
    <definedName name="b_prod_44" localSheetId="0">#REF!</definedName>
    <definedName name="b_prod_44">#REF!</definedName>
    <definedName name="b_prod_45" localSheetId="0">#REF!</definedName>
    <definedName name="b_prod_45">#REF!</definedName>
    <definedName name="b_prod_46" localSheetId="0">#REF!</definedName>
    <definedName name="b_prod_46">#REF!</definedName>
    <definedName name="b_prod_47" localSheetId="0">#REF!</definedName>
    <definedName name="b_prod_47">#REF!</definedName>
    <definedName name="b_prod_48" localSheetId="0">#REF!</definedName>
    <definedName name="b_prod_48">#REF!</definedName>
    <definedName name="b_prod_49" localSheetId="0">#REF!</definedName>
    <definedName name="b_prod_49">#REF!</definedName>
    <definedName name="b_prod_5" localSheetId="0">#REF!</definedName>
    <definedName name="b_prod_5">#REF!</definedName>
    <definedName name="b_prod_50" localSheetId="0">#REF!</definedName>
    <definedName name="b_prod_50">#REF!</definedName>
    <definedName name="b_prod_51" localSheetId="0">#REF!</definedName>
    <definedName name="b_prod_51">#REF!</definedName>
    <definedName name="b_prod_52" localSheetId="0">#REF!</definedName>
    <definedName name="b_prod_52">#REF!</definedName>
    <definedName name="b_prod_53" localSheetId="0">#REF!</definedName>
    <definedName name="b_prod_53">#REF!</definedName>
    <definedName name="b_prod_54" localSheetId="0">#REF!</definedName>
    <definedName name="b_prod_54">#REF!</definedName>
    <definedName name="b_prod_55" localSheetId="0">#REF!</definedName>
    <definedName name="b_prod_55">#REF!</definedName>
    <definedName name="b_prod_56" localSheetId="0">#REF!</definedName>
    <definedName name="b_prod_56">#REF!</definedName>
    <definedName name="b_prod_57" localSheetId="0">#REF!</definedName>
    <definedName name="b_prod_57">#REF!</definedName>
    <definedName name="b_prod_58" localSheetId="0">#REF!</definedName>
    <definedName name="b_prod_58">#REF!</definedName>
    <definedName name="b_prod_59" localSheetId="0">#REF!</definedName>
    <definedName name="b_prod_59">#REF!</definedName>
    <definedName name="b_prod_6" localSheetId="0">#REF!</definedName>
    <definedName name="b_prod_6">#REF!</definedName>
    <definedName name="b_prod_7" localSheetId="0">#REF!</definedName>
    <definedName name="b_prod_7">#REF!</definedName>
    <definedName name="b_prod_8" localSheetId="0">#REF!</definedName>
    <definedName name="b_prod_8">#REF!</definedName>
    <definedName name="b_prod_9" localSheetId="0">#REF!</definedName>
    <definedName name="b_prod_9">#REF!</definedName>
    <definedName name="b_prod_l_1" localSheetId="0">#REF!</definedName>
    <definedName name="b_prod_l_1">#REF!</definedName>
    <definedName name="b_prod_l_10" localSheetId="0">#REF!</definedName>
    <definedName name="b_prod_l_10">#REF!</definedName>
    <definedName name="b_prod_l_11" localSheetId="0">#REF!</definedName>
    <definedName name="b_prod_l_11">#REF!</definedName>
    <definedName name="b_prod_l_12" localSheetId="0">#REF!</definedName>
    <definedName name="b_prod_l_12">#REF!</definedName>
    <definedName name="b_prod_l_13" localSheetId="0">#REF!</definedName>
    <definedName name="b_prod_l_13">#REF!</definedName>
    <definedName name="b_prod_l_14" localSheetId="0">#REF!</definedName>
    <definedName name="b_prod_l_14">#REF!</definedName>
    <definedName name="b_prod_l_15" localSheetId="0">#REF!</definedName>
    <definedName name="b_prod_l_15">#REF!</definedName>
    <definedName name="b_prod_l_16" localSheetId="0">#REF!</definedName>
    <definedName name="b_prod_l_16">#REF!</definedName>
    <definedName name="b_prod_l_17" localSheetId="0">#REF!</definedName>
    <definedName name="b_prod_l_17">#REF!</definedName>
    <definedName name="b_prod_l_18" localSheetId="0">#REF!</definedName>
    <definedName name="b_prod_l_18">#REF!</definedName>
    <definedName name="b_prod_l_19" localSheetId="0">#REF!</definedName>
    <definedName name="b_prod_l_19">#REF!</definedName>
    <definedName name="b_prod_l_2" localSheetId="0">#REF!</definedName>
    <definedName name="b_prod_l_2">#REF!</definedName>
    <definedName name="b_prod_l_20" localSheetId="0">#REF!</definedName>
    <definedName name="b_prod_l_20">#REF!</definedName>
    <definedName name="b_prod_l_21" localSheetId="0">#REF!</definedName>
    <definedName name="b_prod_l_21">#REF!</definedName>
    <definedName name="b_prod_l_22" localSheetId="0">#REF!</definedName>
    <definedName name="b_prod_l_22">#REF!</definedName>
    <definedName name="b_prod_l_23" localSheetId="0">#REF!</definedName>
    <definedName name="b_prod_l_23">#REF!</definedName>
    <definedName name="b_prod_l_24" localSheetId="0">#REF!</definedName>
    <definedName name="b_prod_l_24">#REF!</definedName>
    <definedName name="b_prod_l_25" localSheetId="0">#REF!</definedName>
    <definedName name="b_prod_l_25">#REF!</definedName>
    <definedName name="b_prod_l_26" localSheetId="0">#REF!</definedName>
    <definedName name="b_prod_l_26">#REF!</definedName>
    <definedName name="b_prod_l_27" localSheetId="0">#REF!</definedName>
    <definedName name="b_prod_l_27">#REF!</definedName>
    <definedName name="b_prod_l_28" localSheetId="0">#REF!</definedName>
    <definedName name="b_prod_l_28">#REF!</definedName>
    <definedName name="b_prod_l_29" localSheetId="0">#REF!</definedName>
    <definedName name="b_prod_l_29">#REF!</definedName>
    <definedName name="b_prod_l_3" localSheetId="0">#REF!</definedName>
    <definedName name="b_prod_l_3">#REF!</definedName>
    <definedName name="b_prod_l_30" localSheetId="0">#REF!</definedName>
    <definedName name="b_prod_l_30">#REF!</definedName>
    <definedName name="b_prod_l_31" localSheetId="0">#REF!</definedName>
    <definedName name="b_prod_l_31">#REF!</definedName>
    <definedName name="b_prod_l_32" localSheetId="0">#REF!</definedName>
    <definedName name="b_prod_l_32">#REF!</definedName>
    <definedName name="b_prod_l_33" localSheetId="0">#REF!</definedName>
    <definedName name="b_prod_l_33">#REF!</definedName>
    <definedName name="b_prod_l_34" localSheetId="0">#REF!</definedName>
    <definedName name="b_prod_l_34">#REF!</definedName>
    <definedName name="b_prod_l_35" localSheetId="0">#REF!</definedName>
    <definedName name="b_prod_l_35">#REF!</definedName>
    <definedName name="b_prod_l_36" localSheetId="0">#REF!</definedName>
    <definedName name="b_prod_l_36">#REF!</definedName>
    <definedName name="b_prod_l_37" localSheetId="0">#REF!</definedName>
    <definedName name="b_prod_l_37">#REF!</definedName>
    <definedName name="b_prod_l_38" localSheetId="0">#REF!</definedName>
    <definedName name="b_prod_l_38">#REF!</definedName>
    <definedName name="b_prod_l_39" localSheetId="0">#REF!</definedName>
    <definedName name="b_prod_l_39">#REF!</definedName>
    <definedName name="b_prod_l_4" localSheetId="0">#REF!</definedName>
    <definedName name="b_prod_l_4">#REF!</definedName>
    <definedName name="b_prod_l_40" localSheetId="0">#REF!</definedName>
    <definedName name="b_prod_l_40">#REF!</definedName>
    <definedName name="b_prod_l_41" localSheetId="0">#REF!</definedName>
    <definedName name="b_prod_l_41">#REF!</definedName>
    <definedName name="b_prod_l_42" localSheetId="0">#REF!</definedName>
    <definedName name="b_prod_l_42">#REF!</definedName>
    <definedName name="b_prod_l_43" localSheetId="0">#REF!</definedName>
    <definedName name="b_prod_l_43">#REF!</definedName>
    <definedName name="b_prod_l_44" localSheetId="0">#REF!</definedName>
    <definedName name="b_prod_l_44">#REF!</definedName>
    <definedName name="b_prod_l_45" localSheetId="0">#REF!</definedName>
    <definedName name="b_prod_l_45">#REF!</definedName>
    <definedName name="b_prod_l_46" localSheetId="0">#REF!</definedName>
    <definedName name="b_prod_l_46">#REF!</definedName>
    <definedName name="b_prod_l_47" localSheetId="0">#REF!</definedName>
    <definedName name="b_prod_l_47">#REF!</definedName>
    <definedName name="b_prod_l_48" localSheetId="0">#REF!</definedName>
    <definedName name="b_prod_l_48">#REF!</definedName>
    <definedName name="b_prod_l_49" localSheetId="0">#REF!</definedName>
    <definedName name="b_prod_l_49">#REF!</definedName>
    <definedName name="b_prod_l_5" localSheetId="0">#REF!</definedName>
    <definedName name="b_prod_l_5">#REF!</definedName>
    <definedName name="b_prod_l_50" localSheetId="0">#REF!</definedName>
    <definedName name="b_prod_l_50">#REF!</definedName>
    <definedName name="b_prod_l_51" localSheetId="0">#REF!</definedName>
    <definedName name="b_prod_l_51">#REF!</definedName>
    <definedName name="b_prod_l_52" localSheetId="0">#REF!</definedName>
    <definedName name="b_prod_l_52">#REF!</definedName>
    <definedName name="b_prod_l_53" localSheetId="0">#REF!</definedName>
    <definedName name="b_prod_l_53">#REF!</definedName>
    <definedName name="b_prod_l_54" localSheetId="0">#REF!</definedName>
    <definedName name="b_prod_l_54">#REF!</definedName>
    <definedName name="b_prod_l_55" localSheetId="0">#REF!</definedName>
    <definedName name="b_prod_l_55">#REF!</definedName>
    <definedName name="b_prod_l_56" localSheetId="0">#REF!</definedName>
    <definedName name="b_prod_l_56">#REF!</definedName>
    <definedName name="b_prod_l_57" localSheetId="0">#REF!</definedName>
    <definedName name="b_prod_l_57">#REF!</definedName>
    <definedName name="b_prod_l_58" localSheetId="0">#REF!</definedName>
    <definedName name="b_prod_l_58">#REF!</definedName>
    <definedName name="b_prod_l_59" localSheetId="0">#REF!</definedName>
    <definedName name="b_prod_l_59">#REF!</definedName>
    <definedName name="b_prod_l_6" localSheetId="0">#REF!</definedName>
    <definedName name="b_prod_l_6">#REF!</definedName>
    <definedName name="b_prod_l_7" localSheetId="0">#REF!</definedName>
    <definedName name="b_prod_l_7">#REF!</definedName>
    <definedName name="b_prod_l_8" localSheetId="0">#REF!</definedName>
    <definedName name="b_prod_l_8">#REF!</definedName>
    <definedName name="b_prod_l_9" localSheetId="0">#REF!</definedName>
    <definedName name="b_prod_l_9">#REF!</definedName>
    <definedName name="b_prod_n_1" localSheetId="0">#REF!</definedName>
    <definedName name="b_prod_n_1">#REF!</definedName>
    <definedName name="b_prod_n_2" localSheetId="0">#REF!</definedName>
    <definedName name="b_prod_n_2">#REF!</definedName>
    <definedName name="b_prod_v_1" localSheetId="0">#REF!</definedName>
    <definedName name="b_prod_v_1">#REF!</definedName>
    <definedName name="b_prod_v_2" localSheetId="0">#REF!</definedName>
    <definedName name="b_prod_v_2">#REF!</definedName>
    <definedName name="BALMSB_B20311" hidden="1">[10]XLR_NoRangeSheet!$BO$9</definedName>
    <definedName name="BALMSB_B20311_03" hidden="1">[10]XLR_NoRangeSheet!$BP$9</definedName>
    <definedName name="BALMSB_B20311_04" hidden="1">[10]XLR_NoRangeSheet!$BQ$9</definedName>
    <definedName name="BALMSB_B20317" hidden="1">[10]XLR_NoRangeSheet!$J$9</definedName>
    <definedName name="BALMSB_B20317_03" hidden="1">[10]XLR_NoRangeSheet!$K$9</definedName>
    <definedName name="BALMSB_B20317_04" hidden="1">[10]XLR_NoRangeSheet!$L$9</definedName>
    <definedName name="BALMSB_B30126_01" hidden="1">[10]XLR_NoRangeSheet!$IB$9</definedName>
    <definedName name="BALMSB_B30226_01" hidden="1">[10]XLR_NoRangeSheet!$IC$9</definedName>
    <definedName name="BALMSB_B30233_01" hidden="1">[10]XLR_NoRangeSheet!$HA$9</definedName>
    <definedName name="BALMSB_B30233_02" hidden="1">[10]XLR_NoRangeSheet!$HB$9</definedName>
    <definedName name="BALMSB_B30607_01" hidden="1">[10]XLR_NoRangeSheet!$ID$9</definedName>
    <definedName name="BALMSB_B32115_01" hidden="1">[10]XLR_NoRangeSheet!$GB$9</definedName>
    <definedName name="BALMSB_B32202_01" hidden="1">[10]XLR_NoRangeSheet!$BC$9</definedName>
    <definedName name="BALMSB_B32202_02" hidden="1">[10]XLR_NoRangeSheet!$BD$9</definedName>
    <definedName name="BALMSB_B32203_01" hidden="1">[10]XLR_NoRangeSheet!$BE$9</definedName>
    <definedName name="BALMSB_B32203_02" hidden="1">[10]XLR_NoRangeSheet!$BF$9</definedName>
    <definedName name="BALMSB_B32204_01" hidden="1">[10]XLR_NoRangeSheet!$BG$9</definedName>
    <definedName name="BALMSB_B32204_02" hidden="1">[10]XLR_NoRangeSheet!$BH$9</definedName>
    <definedName name="BALMSB_B32205_01" hidden="1">[10]XLR_NoRangeSheet!$BI$9</definedName>
    <definedName name="BALMSB_B32205_02" hidden="1">[10]XLR_NoRangeSheet!$BJ$9</definedName>
    <definedName name="BALMSB_B32206_01" hidden="1">[10]XLR_NoRangeSheet!$BK$9</definedName>
    <definedName name="BALMSB_B32206_02" hidden="1">[10]XLR_NoRangeSheet!$BL$9</definedName>
    <definedName name="BALMSB_B32207_01" hidden="1">[10]XLR_NoRangeSheet!$BM$9</definedName>
    <definedName name="BALMSB_B32207_02" hidden="1">[10]XLR_NoRangeSheet!$BN$9</definedName>
    <definedName name="BALMSB_B32311_01" hidden="1">[10]XLR_NoRangeSheet!$GC$9</definedName>
    <definedName name="BALMSB_B32401_01" hidden="1">[10]XLR_NoRangeSheet!$H$9</definedName>
    <definedName name="BALMSB_B32401_02" hidden="1">[10]XLR_NoRangeSheet!$I$9</definedName>
    <definedName name="BALMSB_B32403_01" hidden="1">[10]XLR_NoRangeSheet!$GD$9</definedName>
    <definedName name="BALMSB_B32403_02" hidden="1">[10]XLR_NoRangeSheet!$GE$9</definedName>
    <definedName name="BALMSB_B45615_01" hidden="1">[10]XLR_NoRangeSheet!$GG$9</definedName>
    <definedName name="BALMSB_B45715_01" hidden="1">[10]XLR_NoRangeSheet!$GH$9</definedName>
    <definedName name="BALMSB_B45801_01" hidden="1">[10]XLR_NoRangeSheet!$Y$9</definedName>
    <definedName name="BALMSB_B45801_02" hidden="1">[10]XLR_NoRangeSheet!$Z$9</definedName>
    <definedName name="BALMSB_B45802_01" hidden="1">[10]XLR_NoRangeSheet!$AA$9</definedName>
    <definedName name="BALMSB_B45802_02" hidden="1">[10]XLR_NoRangeSheet!$AB$9</definedName>
    <definedName name="BALMSB_B45803_02" hidden="1">[10]XLR_NoRangeSheet!$AD$9</definedName>
    <definedName name="BALMSB_B45804_02" hidden="1">[10]XLR_NoRangeSheet!$AF$9</definedName>
    <definedName name="BALMSB_B45805_01" hidden="1">[10]XLR_NoRangeSheet!$AG$9</definedName>
    <definedName name="BALMSB_B45805_02" hidden="1">[10]XLR_NoRangeSheet!$AH$9</definedName>
    <definedName name="BALMSB_B45806_01" hidden="1">[10]XLR_NoRangeSheet!$AI$9</definedName>
    <definedName name="BALMSB_B45806_02" hidden="1">[10]XLR_NoRangeSheet!$AJ$9</definedName>
    <definedName name="BALMSB_B45807_01" hidden="1">[10]XLR_NoRangeSheet!$AK$9</definedName>
    <definedName name="BALMSB_B45809_01" hidden="1">[10]XLR_NoRangeSheet!$AO$9</definedName>
    <definedName name="BALMSB_B45809_02" hidden="1">[10]XLR_NoRangeSheet!$AP$9</definedName>
    <definedName name="BALMSB_B45810_01" hidden="1">[10]XLR_NoRangeSheet!$AQ$9</definedName>
    <definedName name="BALMSB_B45810_02" hidden="1">[10]XLR_NoRangeSheet!$AR$9</definedName>
    <definedName name="BALMSB_B45811_01" hidden="1">[10]XLR_NoRangeSheet!$AS$9</definedName>
    <definedName name="BALMSB_B45811_02" hidden="1">[10]XLR_NoRangeSheet!$AT$9</definedName>
    <definedName name="BALMSB_B45812_01" hidden="1">[10]XLR_NoRangeSheet!$AU$9</definedName>
    <definedName name="BALMSB_B45812_02" hidden="1">[10]XLR_NoRangeSheet!$AV$9</definedName>
    <definedName name="BALMSB_B45813_01" hidden="1">[10]XLR_NoRangeSheet!$AW$9</definedName>
    <definedName name="BALMSB_B45813_02" hidden="1">[10]XLR_NoRangeSheet!$AX$9</definedName>
    <definedName name="BALMSB_B45816_01" hidden="1">[10]XLR_NoRangeSheet!$AY$9</definedName>
    <definedName name="BALMSB_B45816_02" hidden="1">[10]XLR_NoRangeSheet!$AZ$9</definedName>
    <definedName name="BALMSB_B45818_01" hidden="1">[10]XLR_NoRangeSheet!$GI$9</definedName>
    <definedName name="BALMSB_B46002_01" hidden="1">[10]XLR_NoRangeSheet!$BR$9</definedName>
    <definedName name="BALMSB_B46002_02" hidden="1">[10]XLR_NoRangeSheet!$BS$9</definedName>
    <definedName name="BALMSB_B46003_01" hidden="1">[10]XLR_NoRangeSheet!$BT$9</definedName>
    <definedName name="BALMSB_B46003_02" hidden="1">[10]XLR_NoRangeSheet!$BU$9</definedName>
    <definedName name="BALMSB_B46004_01" hidden="1">[10]XLR_NoRangeSheet!$BV$9</definedName>
    <definedName name="BALMSB_B46004_02" hidden="1">[10]XLR_NoRangeSheet!$BW$9</definedName>
    <definedName name="BALMSB_B46005_01" hidden="1">[10]XLR_NoRangeSheet!$BX$9</definedName>
    <definedName name="BALMSB_B46005_02" hidden="1">[10]XLR_NoRangeSheet!$BY$9</definedName>
    <definedName name="BALMSB_B46102_01" hidden="1">[10]XLR_NoRangeSheet!$BZ$9</definedName>
    <definedName name="BALMSB_B46102_02" hidden="1">[10]XLR_NoRangeSheet!$CA$9</definedName>
    <definedName name="BALMSB_B46103_01" hidden="1">[10]XLR_NoRangeSheet!$CB$9</definedName>
    <definedName name="BALMSB_B46103_02" hidden="1">[10]XLR_NoRangeSheet!$CC$9</definedName>
    <definedName name="BALMSB_B46104_01" hidden="1">[10]XLR_NoRangeSheet!$CD$9</definedName>
    <definedName name="BALMSB_B46104_02" hidden="1">[10]XLR_NoRangeSheet!$CE$9</definedName>
    <definedName name="BALMSB_B46105_01" hidden="1">[10]XLR_NoRangeSheet!$CF$9</definedName>
    <definedName name="BALMSB_B46105_02" hidden="1">[10]XLR_NoRangeSheet!$CG$9</definedName>
    <definedName name="BALMSB_B46202_01" hidden="1">[10]XLR_NoRangeSheet!$CH$9</definedName>
    <definedName name="BALMSB_B46202_02" hidden="1">[10]XLR_NoRangeSheet!$CI$9</definedName>
    <definedName name="BALMSB_B46203_01" hidden="1">[10]XLR_NoRangeSheet!$CJ$9</definedName>
    <definedName name="BALMSB_B46203_02" hidden="1">[10]XLR_NoRangeSheet!$CK$9</definedName>
    <definedName name="BALMSB_B46204_01" hidden="1">[10]XLR_NoRangeSheet!$CL$9</definedName>
    <definedName name="BALMSB_B46204_02" hidden="1">[10]XLR_NoRangeSheet!$CM$9</definedName>
    <definedName name="BALMSB_B46205_01" hidden="1">[10]XLR_NoRangeSheet!$CN$9</definedName>
    <definedName name="BALMSB_B46205_02" hidden="1">[10]XLR_NoRangeSheet!$CO$9</definedName>
    <definedName name="BALMSB_B46302_01" hidden="1">[10]XLR_NoRangeSheet!$CP$9</definedName>
    <definedName name="BALMSB_B46302_02" hidden="1">[10]XLR_NoRangeSheet!$CQ$9</definedName>
    <definedName name="BALMSB_B46303_01" hidden="1">[10]XLR_NoRangeSheet!$CR$9</definedName>
    <definedName name="BALMSB_B46303_02" hidden="1">[10]XLR_NoRangeSheet!$CS$9</definedName>
    <definedName name="BALMSB_B46304_01" hidden="1">[10]XLR_NoRangeSheet!$CT$9</definedName>
    <definedName name="BALMSB_B46304_02" hidden="1">[10]XLR_NoRangeSheet!$CU$9</definedName>
    <definedName name="BALMSB_B46305_01" hidden="1">[10]XLR_NoRangeSheet!$CV$9</definedName>
    <definedName name="BALMSB_B46305_02" hidden="1">[10]XLR_NoRangeSheet!$CW$9</definedName>
    <definedName name="BALMSB_B46402_01" hidden="1">[10]XLR_NoRangeSheet!$CX$9</definedName>
    <definedName name="BALMSB_B46402_02" hidden="1">[10]XLR_NoRangeSheet!$CY$9</definedName>
    <definedName name="BALMSB_B46403_01" hidden="1">[10]XLR_NoRangeSheet!$CZ$9</definedName>
    <definedName name="BALMSB_B46403_02" hidden="1">[10]XLR_NoRangeSheet!$DA$9</definedName>
    <definedName name="BALMSB_B46404_01" hidden="1">[10]XLR_NoRangeSheet!$DB$9</definedName>
    <definedName name="BALMSB_B46404_02" hidden="1">[10]XLR_NoRangeSheet!$DC$9</definedName>
    <definedName name="BALMSB_B46405_01" hidden="1">[10]XLR_NoRangeSheet!$DD$9</definedName>
    <definedName name="BALMSB_B46405_02" hidden="1">[10]XLR_NoRangeSheet!$DE$9</definedName>
    <definedName name="BALMSB_B46502_01" hidden="1">[10]XLR_NoRangeSheet!$DF$9</definedName>
    <definedName name="BALMSB_B46502_02" hidden="1">[10]XLR_NoRangeSheet!$DG$9</definedName>
    <definedName name="BALMSB_B46503_01" hidden="1">[10]XLR_NoRangeSheet!$DH$9</definedName>
    <definedName name="BALMSB_B46503_02" hidden="1">[10]XLR_NoRangeSheet!$DI$9</definedName>
    <definedName name="BALMSB_B46504_01" hidden="1">[10]XLR_NoRangeSheet!$DJ$9</definedName>
    <definedName name="BALMSB_B46504_02" hidden="1">[10]XLR_NoRangeSheet!$DK$9</definedName>
    <definedName name="BALMSB_B46505_01" hidden="1">[10]XLR_NoRangeSheet!$DL$9</definedName>
    <definedName name="BALMSB_B46505_02" hidden="1">[10]XLR_NoRangeSheet!$DM$9</definedName>
    <definedName name="BALMSB_B46602_01" hidden="1">[10]XLR_NoRangeSheet!$DN$9</definedName>
    <definedName name="BALMSB_B46602_02" hidden="1">[10]XLR_NoRangeSheet!$DO$9</definedName>
    <definedName name="BALMSB_B46603_01" hidden="1">[10]XLR_NoRangeSheet!$DP$9</definedName>
    <definedName name="BALMSB_B46604_02" hidden="1">[10]XLR_NoRangeSheet!$DS$9</definedName>
    <definedName name="BALMSB_B46605_01" hidden="1">[10]XLR_NoRangeSheet!$DT$9</definedName>
    <definedName name="BALMSB_B46605_02" hidden="1">[10]XLR_NoRangeSheet!$DU$9</definedName>
    <definedName name="BALMSB_B46702_01" hidden="1">[10]XLR_NoRangeSheet!$DV$9</definedName>
    <definedName name="BALMSB_B46702_02" hidden="1">[10]XLR_NoRangeSheet!$DW$9</definedName>
    <definedName name="BALMSB_B46703_01" hidden="1">[10]XLR_NoRangeSheet!$DX$9</definedName>
    <definedName name="BALMSB_B46703_02" hidden="1">[10]XLR_NoRangeSheet!$DY$9</definedName>
    <definedName name="BALMSB_B46704_01" hidden="1">[10]XLR_NoRangeSheet!$DZ$9</definedName>
    <definedName name="BALMSB_B46704_02" hidden="1">[10]XLR_NoRangeSheet!$EA$9</definedName>
    <definedName name="BALMSB_B46705_01" hidden="1">[10]XLR_NoRangeSheet!$EB$9</definedName>
    <definedName name="BALMSB_B46705_02" hidden="1">[10]XLR_NoRangeSheet!$EC$9</definedName>
    <definedName name="BALMSB_B46802_01" hidden="1">[10]XLR_NoRangeSheet!$ED$9</definedName>
    <definedName name="BALMSB_B46802_02" hidden="1">[10]XLR_NoRangeSheet!$EE$9</definedName>
    <definedName name="BALMSB_B46803_01" hidden="1">[10]XLR_NoRangeSheet!$EF$9</definedName>
    <definedName name="BALMSB_B46803_02" hidden="1">[10]XLR_NoRangeSheet!$EG$9</definedName>
    <definedName name="BALMSB_B46804_01" hidden="1">[10]XLR_NoRangeSheet!$EH$9</definedName>
    <definedName name="BALMSB_B46804_02" hidden="1">[10]XLR_NoRangeSheet!$EI$9</definedName>
    <definedName name="BALMSB_B46805_01" hidden="1">[10]XLR_NoRangeSheet!$EJ$9</definedName>
    <definedName name="BALMSB_B46805_02" hidden="1">[10]XLR_NoRangeSheet!$EK$9</definedName>
    <definedName name="BALMSB_B46902_01" hidden="1">[10]XLR_NoRangeSheet!$EL$9</definedName>
    <definedName name="BALMSB_B46902_02" hidden="1">[10]XLR_NoRangeSheet!$EM$9</definedName>
    <definedName name="BALMSB_B46903_01" hidden="1">[10]XLR_NoRangeSheet!$EN$9</definedName>
    <definedName name="BALMSB_B46903_02" hidden="1">[10]XLR_NoRangeSheet!$EO$9</definedName>
    <definedName name="BALMSB_B46904_01" hidden="1">[10]XLR_NoRangeSheet!$EP$9</definedName>
    <definedName name="BALMSB_B46904_02" hidden="1">[10]XLR_NoRangeSheet!$EQ$9</definedName>
    <definedName name="BALMSB_B46905_01" hidden="1">[10]XLR_NoRangeSheet!$ER$9</definedName>
    <definedName name="BALMSB_B46905_02" hidden="1">[10]XLR_NoRangeSheet!$ES$9</definedName>
    <definedName name="BALMSB_B47002_01" hidden="1">[10]XLR_NoRangeSheet!$ET$9</definedName>
    <definedName name="BALMSB_B47002_02" hidden="1">[10]XLR_NoRangeSheet!$EU$9</definedName>
    <definedName name="BALMSB_B47003_01" hidden="1">[10]XLR_NoRangeSheet!$EV$9</definedName>
    <definedName name="BALMSB_B47003_02" hidden="1">[10]XLR_NoRangeSheet!$EW$9</definedName>
    <definedName name="BALMSB_B47004_01" hidden="1">[10]XLR_NoRangeSheet!$EX$9</definedName>
    <definedName name="BALMSB_B47004_02" hidden="1">[10]XLR_NoRangeSheet!$EY$9</definedName>
    <definedName name="BALMSB_B47005_01" hidden="1">[10]XLR_NoRangeSheet!$EZ$9</definedName>
    <definedName name="BALMSB_B47005_02" hidden="1">[10]XLR_NoRangeSheet!$FA$9</definedName>
    <definedName name="BALMSB_B47102_01" hidden="1">[10]XLR_NoRangeSheet!$FB$9</definedName>
    <definedName name="BALMSB_B47102_02" hidden="1">[10]XLR_NoRangeSheet!$FC$9</definedName>
    <definedName name="BALMSB_B47103_01" hidden="1">[10]XLR_NoRangeSheet!$FD$9</definedName>
    <definedName name="BALMSB_B47103_02" hidden="1">[10]XLR_NoRangeSheet!$FE$9</definedName>
    <definedName name="BALMSB_B47104_01" hidden="1">[10]XLR_NoRangeSheet!$FF$9</definedName>
    <definedName name="BALMSB_B47104_02" hidden="1">[10]XLR_NoRangeSheet!$FG$9</definedName>
    <definedName name="BALMSB_B47105_01" hidden="1">[10]XLR_NoRangeSheet!$FH$9</definedName>
    <definedName name="BALMSB_B47105_02" hidden="1">[10]XLR_NoRangeSheet!$FI$9</definedName>
    <definedName name="BALMSB_B47202_01" hidden="1">[10]XLR_NoRangeSheet!$FJ$9</definedName>
    <definedName name="BALMSB_B47202_02" hidden="1">[10]XLR_NoRangeSheet!$FK$9</definedName>
    <definedName name="BALMSB_B47203_01" hidden="1">[10]XLR_NoRangeSheet!$FL$9</definedName>
    <definedName name="BALMSB_B47203_02" hidden="1">[10]XLR_NoRangeSheet!$FM$9</definedName>
    <definedName name="BALMSB_B47204_01" hidden="1">[10]XLR_NoRangeSheet!$FN$9</definedName>
    <definedName name="BALMSB_B47204_02" hidden="1">[10]XLR_NoRangeSheet!$FO$9</definedName>
    <definedName name="BALMSB_B47205_01" hidden="1">[10]XLR_NoRangeSheet!$FP$9</definedName>
    <definedName name="BALMSB_B47205_02" hidden="1">[10]XLR_NoRangeSheet!$FQ$9</definedName>
    <definedName name="BALMSB_B47302_01" hidden="1">[10]XLR_NoRangeSheet!$FR$9</definedName>
    <definedName name="BALMSB_B47302_02" hidden="1">[10]XLR_NoRangeSheet!$FS$9</definedName>
    <definedName name="BALMSB_B47303_01" hidden="1">[10]XLR_NoRangeSheet!$FT$9</definedName>
    <definedName name="BALMSB_B47303_02" hidden="1">[10]XLR_NoRangeSheet!$FU$9</definedName>
    <definedName name="BALMSB_B47304_01" hidden="1">[10]XLR_NoRangeSheet!$FV$9</definedName>
    <definedName name="BALMSB_B47304_02" hidden="1">[10]XLR_NoRangeSheet!$FW$9</definedName>
    <definedName name="BALMSB_B47305_01" hidden="1">[10]XLR_NoRangeSheet!$FX$9</definedName>
    <definedName name="BALMSB_B47305_02" hidden="1">[10]XLR_NoRangeSheet!$FY$9</definedName>
    <definedName name="BALMSB_B47308_01" hidden="1">[10]XLR_NoRangeSheet!$GJ$9</definedName>
    <definedName name="BALMSB_B47402_01" hidden="1">[10]XLR_NoRangeSheet!$FZ$9</definedName>
    <definedName name="BALMSB_B47402_02" hidden="1">[10]XLR_NoRangeSheet!$BA$9</definedName>
    <definedName name="BALMSB_B47402_03" hidden="1">[10]XLR_NoRangeSheet!$GA$9</definedName>
    <definedName name="BALMSB_B47402_04" hidden="1">[10]XLR_NoRangeSheet!$BB$9</definedName>
    <definedName name="BALMSB_B47423_17" hidden="1">[10]XLR_NoRangeSheet!$HC$9</definedName>
    <definedName name="BALMSB_B47423_18" hidden="1">[10]XLR_NoRangeSheet!$HD$9</definedName>
    <definedName name="BALMSB_B47423_22" hidden="1">[10]XLR_NoRangeSheet!$HE$9</definedName>
    <definedName name="BALMSB_B47423_23" hidden="1">[10]XLR_NoRangeSheet!$HF$9</definedName>
    <definedName name="BALMSB_B47423_99" hidden="1">[10]XLR_NoRangeSheet!$HG$9</definedName>
    <definedName name="BALMSB_B47425_01" hidden="1">[10]XLR_NoRangeSheet!$GN$9</definedName>
    <definedName name="BALMSB_B47425_05" hidden="1">[10]XLR_NoRangeSheet!$GO$9</definedName>
    <definedName name="BALMSB_B47425_09" hidden="1">[10]XLR_NoRangeSheet!$GP$9</definedName>
    <definedName name="BALMSB_B47425_16" hidden="1">[10]XLR_NoRangeSheet!$GQ$9</definedName>
    <definedName name="BALMSB_B47425_18" hidden="1">[10]XLR_NoRangeSheet!$GR$9</definedName>
    <definedName name="BALMSB_B50505_01" hidden="1">[10]XLR_NoRangeSheet!$GT$9</definedName>
    <definedName name="BALMSB_B50505_02" hidden="1">[10]XLR_NoRangeSheet!$GU$9</definedName>
    <definedName name="BALMSB_B50505_03" hidden="1">[10]XLR_NoRangeSheet!$GV$9</definedName>
    <definedName name="BALMSB_B50505_04" hidden="1">[10]XLR_NoRangeSheet!$GW$9</definedName>
    <definedName name="BALMSB_B50505_05" hidden="1">[10]XLR_NoRangeSheet!$GX$9</definedName>
    <definedName name="BALMSB_B50505_06" hidden="1">[10]XLR_NoRangeSheet!$GY$9</definedName>
    <definedName name="BALMSB_B50505_07" hidden="1">[10]XLR_NoRangeSheet!$GZ$9</definedName>
    <definedName name="BALMSB_B50507_01" hidden="1">[10]XLR_NoRangeSheet!$HN$9</definedName>
    <definedName name="BALMSB_B50507_02" hidden="1">[10]XLR_NoRangeSheet!$HO$9</definedName>
    <definedName name="BALMSB_B50507_03" hidden="1">[10]XLR_NoRangeSheet!$HP$9</definedName>
    <definedName name="BALMSB_B50507_04" hidden="1">[10]XLR_NoRangeSheet!$HQ$9</definedName>
    <definedName name="BALMSB_B50507_05" hidden="1">[10]XLR_NoRangeSheet!$HR$9</definedName>
    <definedName name="BALMSB_B50507_06" hidden="1">[10]XLR_NoRangeSheet!$HS$9</definedName>
    <definedName name="BALMSB_B50507_07" hidden="1">[10]XLR_NoRangeSheet!$HT$9</definedName>
    <definedName name="BALMSB_B50507_08" hidden="1">[10]XLR_NoRangeSheet!$HU$9</definedName>
    <definedName name="BALMSB_B50507_09" hidden="1">[10]XLR_NoRangeSheet!$HV$9</definedName>
    <definedName name="BALMSB_B50507_10" hidden="1">[10]XLR_NoRangeSheet!$HW$9</definedName>
    <definedName name="BALMSB_B50719_01" hidden="1">[10]XLR_NoRangeSheet!$HX$9</definedName>
    <definedName name="BALMSB_B50719_02" hidden="1">[10]XLR_NoRangeSheet!$HY$9</definedName>
    <definedName name="BALMSB_B50719_03" hidden="1">[10]XLR_NoRangeSheet!$HZ$9</definedName>
    <definedName name="BALMSB_B50719_04" hidden="1">[10]XLR_NoRangeSheet!$IA$9</definedName>
    <definedName name="BALMSB_B51209_01" hidden="1">[10]XLR_NoRangeSheet!$N$9</definedName>
    <definedName name="BALMSB_B51308_01" hidden="1">[10]XLR_NoRangeSheet!$O$9</definedName>
    <definedName name="BALMSB_B51309_01" hidden="1">[10]XLR_NoRangeSheet!$P$9</definedName>
    <definedName name="BALMSB_B51408_01" hidden="1">[10]XLR_NoRangeSheet!$D$9</definedName>
    <definedName name="BALMSB_B51409_01" hidden="1">[10]XLR_NoRangeSheet!$E$9</definedName>
    <definedName name="BALMSB_B51508_01" hidden="1">[10]XLR_NoRangeSheet!$Q$9</definedName>
    <definedName name="BALMSB_B51509_01" hidden="1">[10]XLR_NoRangeSheet!$R$9</definedName>
    <definedName name="BALMSB_B51608_01" hidden="1">[10]XLR_NoRangeSheet!$S$9</definedName>
    <definedName name="BALMSB_B51609_01" hidden="1">[10]XLR_NoRangeSheet!$T$9</definedName>
    <definedName name="BALMSB_B51610_01" hidden="1">[10]XLR_NoRangeSheet!$GK$9</definedName>
    <definedName name="BALMSB_B51708_01" hidden="1">[10]XLR_NoRangeSheet!$U$9</definedName>
    <definedName name="BALMSB_B51709_01" hidden="1">[10]XLR_NoRangeSheet!$V$9</definedName>
    <definedName name="BALMSB_B51710_01" hidden="1">[10]XLR_NoRangeSheet!$GL$9</definedName>
    <definedName name="BALMSB_B51808_01" hidden="1">[10]XLR_NoRangeSheet!$F$9</definedName>
    <definedName name="BALMSB_B51809_01" hidden="1">[10]XLR_NoRangeSheet!$G$9</definedName>
    <definedName name="BALMSB_B51810_01" hidden="1">[10]XLR_NoRangeSheet!$GF$9</definedName>
    <definedName name="BALMSB_B51908_01" hidden="1">[10]XLR_NoRangeSheet!$W$9</definedName>
    <definedName name="BALMSB_B51909_01" hidden="1">[10]XLR_NoRangeSheet!$X$9</definedName>
    <definedName name="BALMSB_B51910_01" hidden="1">[10]XLR_NoRangeSheet!$GM$9</definedName>
    <definedName name="BALMSB_B60206_01" hidden="1">[10]XLR_NoRangeSheet!$IF$9</definedName>
    <definedName name="BALMSB_B60206_02" hidden="1">[10]XLR_NoRangeSheet!$IG$9</definedName>
    <definedName name="BALMSB_B60308_03" hidden="1">[10]XLR_NoRangeSheet!$HH$9</definedName>
    <definedName name="BALMSB_B60323_09" hidden="1">[10]XLR_NoRangeSheet!$HI$9</definedName>
    <definedName name="BALMSB_B60323_10" hidden="1">[10]XLR_NoRangeSheet!$HJ$9</definedName>
    <definedName name="BALMSB_B60323_13" hidden="1">[10]XLR_NoRangeSheet!$HK$9</definedName>
    <definedName name="BALMSB_B60323_99" hidden="1">[10]XLR_NoRangeSheet!$HL$9</definedName>
    <definedName name="BALMSB_B60324_01" hidden="1">[10]XLR_NoRangeSheet!$GS$9</definedName>
    <definedName name="BALMSB_B60324_02" hidden="1">[10]XLR_NoRangeSheet!$IE$9</definedName>
    <definedName name="BANK_BUY" localSheetId="0">#REF!</definedName>
    <definedName name="BANK_BUY">#REF!</definedName>
    <definedName name="BANK_SALE" localSheetId="0">#REF!</definedName>
    <definedName name="BANK_SALE">#REF!</definedName>
    <definedName name="BankruptFee">'[9]Ctrl (In)'!$I$65</definedName>
    <definedName name="BankruptM">'[9]Ctrl (In)'!$E$99:$P$99</definedName>
    <definedName name="BankruptSP">'[9]Ctrl (In)'!$F$108:$P$108</definedName>
    <definedName name="BasePer" localSheetId="0">#REF!</definedName>
    <definedName name="BasePer">#REF!</definedName>
    <definedName name="BasePrevDate" localSheetId="0">#REF!</definedName>
    <definedName name="BasePrevDate">#REF!</definedName>
    <definedName name="BaseYear">[11]Controls!$C$23</definedName>
    <definedName name="BBC" localSheetId="0">#REF!</definedName>
    <definedName name="BBC">#REF!</definedName>
    <definedName name="bbll" localSheetId="0">'[2]1'!#REF!</definedName>
    <definedName name="bbll">'[2]1'!#REF!</definedName>
    <definedName name="bblll" localSheetId="0">'[2]1'!#REF!</definedName>
    <definedName name="bblll">'[2]1'!#REF!</definedName>
    <definedName name="bbllll" localSheetId="0">'[2]1'!#REF!</definedName>
    <definedName name="bbllll">'[2]1'!#REF!</definedName>
    <definedName name="bblllll" localSheetId="0">'[2]1'!#REF!</definedName>
    <definedName name="bblllll">'[2]1'!#REF!</definedName>
    <definedName name="bbnlllll" localSheetId="0">'[2]1'!#REF!</definedName>
    <definedName name="bbnlllll">'[2]1'!#REF!</definedName>
    <definedName name="bl" localSheetId="0">#REF!</definedName>
    <definedName name="bl">#REF!</definedName>
    <definedName name="blb" hidden="1">{"det (May)",#N/A,FALSE,"June";"sum (MAY YTD)",#N/A,FALSE,"June YTD"}</definedName>
    <definedName name="BN" localSheetId="0">#REF!</definedName>
    <definedName name="BN">#REF!</definedName>
    <definedName name="BODYS" localSheetId="0">#REF!</definedName>
    <definedName name="BODYS">#REF!</definedName>
    <definedName name="bodys1" localSheetId="0">#REF!</definedName>
    <definedName name="bodys1">#REF!</definedName>
    <definedName name="BOY" localSheetId="0">#REF!</definedName>
    <definedName name="BOY">#REF!</definedName>
    <definedName name="bp_1" localSheetId="0">#REF!</definedName>
    <definedName name="bp_1">#REF!</definedName>
    <definedName name="bp_2" localSheetId="0">#REF!</definedName>
    <definedName name="bp_2">#REF!</definedName>
    <definedName name="BS_AP" localSheetId="0">#REF!</definedName>
    <definedName name="BS_AP">#REF!</definedName>
    <definedName name="BS_AR" localSheetId="0">#REF!</definedName>
    <definedName name="BS_AR">#REF!</definedName>
    <definedName name="BS_Cash" localSheetId="0">#REF!</definedName>
    <definedName name="BS_Cash">#REF!</definedName>
    <definedName name="BS_CL" localSheetId="0">#REF!</definedName>
    <definedName name="BS_CL">#REF!</definedName>
    <definedName name="BS_Convertible_Debt" localSheetId="0">#REF!</definedName>
    <definedName name="BS_Convertible_Debt">#REF!</definedName>
    <definedName name="BS_Convertible_Preferred" localSheetId="0">#REF!</definedName>
    <definedName name="BS_Convertible_Preferred">#REF!</definedName>
    <definedName name="BS_Deferred_Taxes" localSheetId="0">#REF!</definedName>
    <definedName name="BS_Deferred_Taxes">#REF!</definedName>
    <definedName name="BS_Equity" localSheetId="0">#REF!</definedName>
    <definedName name="BS_Equity">#REF!</definedName>
    <definedName name="BS_Intangibles" localSheetId="0">#REF!</definedName>
    <definedName name="BS_Intangibles">#REF!</definedName>
    <definedName name="BS_Inventory" localSheetId="0">#REF!</definedName>
    <definedName name="BS_Inventory">#REF!</definedName>
    <definedName name="BS_Investments" localSheetId="0">#REF!</definedName>
    <definedName name="BS_Investments">#REF!</definedName>
    <definedName name="BS_Minority" localSheetId="0">#REF!</definedName>
    <definedName name="BS_Minority">#REF!</definedName>
    <definedName name="BS_Other_CA" localSheetId="0">#REF!</definedName>
    <definedName name="BS_Other_CA">#REF!</definedName>
    <definedName name="BS_Other_LTAssets" localSheetId="0">#REF!</definedName>
    <definedName name="BS_Other_LTAssets">#REF!</definedName>
    <definedName name="BS_Other_LTLiabilities" localSheetId="0">#REF!</definedName>
    <definedName name="BS_Other_LTLiabilities">#REF!</definedName>
    <definedName name="BS_PPE" localSheetId="0">#REF!</definedName>
    <definedName name="BS_PPE">#REF!</definedName>
    <definedName name="BS_Provisions" localSheetId="0">#REF!</definedName>
    <definedName name="BS_Provisions">#REF!</definedName>
    <definedName name="BS_Revolver" localSheetId="0">#REF!</definedName>
    <definedName name="BS_Revolver">#REF!</definedName>
    <definedName name="BS_Straight_Debt" localSheetId="0">#REF!</definedName>
    <definedName name="BS_Straight_Debt">#REF!</definedName>
    <definedName name="BS_Straight_Preferred" localSheetId="0">#REF!</definedName>
    <definedName name="BS_Straight_Preferred">#REF!</definedName>
    <definedName name="BShares" localSheetId="0">#REF!</definedName>
    <definedName name="BShares">#REF!</definedName>
    <definedName name="Budget_2000">#N/A</definedName>
    <definedName name="Budget_status" localSheetId="0">#REF!</definedName>
    <definedName name="Budget_status">#REF!</definedName>
    <definedName name="buttion1">"CommandButton1"</definedName>
    <definedName name="BUY_DB1" localSheetId="0">#REF!</definedName>
    <definedName name="BUY_DB1">#REF!</definedName>
    <definedName name="BUY_DB10" localSheetId="0">#REF!</definedName>
    <definedName name="BUY_DB10">#REF!</definedName>
    <definedName name="BUY_DB11" localSheetId="0">#REF!</definedName>
    <definedName name="BUY_DB11">#REF!</definedName>
    <definedName name="BUY_DB12" localSheetId="0">#REF!</definedName>
    <definedName name="BUY_DB12">#REF!</definedName>
    <definedName name="BUY_DB13" localSheetId="0">#REF!</definedName>
    <definedName name="BUY_DB13">#REF!</definedName>
    <definedName name="BUY_DB14" localSheetId="0">#REF!</definedName>
    <definedName name="BUY_DB14">#REF!</definedName>
    <definedName name="BUY_DB15" localSheetId="0">#REF!</definedName>
    <definedName name="BUY_DB15">#REF!</definedName>
    <definedName name="BUY_DB16" localSheetId="0">#REF!</definedName>
    <definedName name="BUY_DB16">#REF!</definedName>
    <definedName name="BUY_DB17" localSheetId="0">#REF!</definedName>
    <definedName name="BUY_DB17">#REF!</definedName>
    <definedName name="BUY_DB18" localSheetId="0">#REF!</definedName>
    <definedName name="BUY_DB18">#REF!</definedName>
    <definedName name="BUY_DB19" localSheetId="0">#REF!</definedName>
    <definedName name="BUY_DB19">#REF!</definedName>
    <definedName name="BUY_DB2" localSheetId="0">#REF!</definedName>
    <definedName name="BUY_DB2">#REF!</definedName>
    <definedName name="BUY_DB20" localSheetId="0">#REF!</definedName>
    <definedName name="BUY_DB20">#REF!</definedName>
    <definedName name="BUY_DB21" localSheetId="0">#REF!</definedName>
    <definedName name="BUY_DB21">#REF!</definedName>
    <definedName name="BUY_DB22" localSheetId="0">#REF!</definedName>
    <definedName name="BUY_DB22">#REF!</definedName>
    <definedName name="BUY_DB23" localSheetId="0">#REF!</definedName>
    <definedName name="BUY_DB23">#REF!</definedName>
    <definedName name="BUY_DB24" localSheetId="0">#REF!</definedName>
    <definedName name="BUY_DB24">#REF!</definedName>
    <definedName name="BUY_DB25" localSheetId="0">#REF!</definedName>
    <definedName name="BUY_DB25">#REF!</definedName>
    <definedName name="BUY_DB26" localSheetId="0">#REF!</definedName>
    <definedName name="BUY_DB26">#REF!</definedName>
    <definedName name="BUY_DB27" localSheetId="0">#REF!</definedName>
    <definedName name="BUY_DB27">#REF!</definedName>
    <definedName name="BUY_DB28" localSheetId="0">#REF!</definedName>
    <definedName name="BUY_DB28">#REF!</definedName>
    <definedName name="BUY_DB29" localSheetId="0">#REF!</definedName>
    <definedName name="BUY_DB29">#REF!</definedName>
    <definedName name="BUY_DB3" localSheetId="0">#REF!</definedName>
    <definedName name="BUY_DB3">#REF!</definedName>
    <definedName name="BUY_DB30" localSheetId="0">#REF!</definedName>
    <definedName name="BUY_DB30">#REF!</definedName>
    <definedName name="BUY_DB31" localSheetId="0">#REF!</definedName>
    <definedName name="BUY_DB31">#REF!</definedName>
    <definedName name="BUY_DB4" localSheetId="0">#REF!</definedName>
    <definedName name="BUY_DB4">#REF!</definedName>
    <definedName name="BUY_DB5" localSheetId="0">#REF!</definedName>
    <definedName name="BUY_DB5">#REF!</definedName>
    <definedName name="BUY_DB6" localSheetId="0">#REF!</definedName>
    <definedName name="BUY_DB6">#REF!</definedName>
    <definedName name="BUY_DB7" localSheetId="0">#REF!</definedName>
    <definedName name="BUY_DB7">#REF!</definedName>
    <definedName name="BUY_DB8" localSheetId="0">#REF!</definedName>
    <definedName name="BUY_DB8">#REF!</definedName>
    <definedName name="BUY_DB9" localSheetId="0">#REF!</definedName>
    <definedName name="BUY_DB9">#REF!</definedName>
    <definedName name="BUY_TOTAL" localSheetId="0">#REF!</definedName>
    <definedName name="BUY_TOTAL">#REF!</definedName>
    <definedName name="c_dateswitch" localSheetId="0">#REF!</definedName>
    <definedName name="c_dateswitch">#REF!</definedName>
    <definedName name="c_pageswitch" localSheetId="0">#REF!</definedName>
    <definedName name="c_pageswitch">#REF!</definedName>
    <definedName name="c_pathswitch" localSheetId="0">#REF!</definedName>
    <definedName name="c_pathswitch">#REF!</definedName>
    <definedName name="c_proj_switch" localSheetId="0">#REF!</definedName>
    <definedName name="c_proj_switch">#REF!</definedName>
    <definedName name="c_SSBswitch" localSheetId="0">#REF!</definedName>
    <definedName name="c_SSBswitch">#REF!</definedName>
    <definedName name="Capex" localSheetId="0">#REF!</definedName>
    <definedName name="Capex">#REF!</definedName>
    <definedName name="capex_eur" localSheetId="0">#REF!</definedName>
    <definedName name="capex_eur">#REF!</definedName>
    <definedName name="capex_excl" localSheetId="0">#REF!</definedName>
    <definedName name="capex_excl">#REF!</definedName>
    <definedName name="capex_na" localSheetId="0">#REF!</definedName>
    <definedName name="capex_na">#REF!</definedName>
    <definedName name="capex_rheox" localSheetId="0">#REF!</definedName>
    <definedName name="capex_rheox">#REF!</definedName>
    <definedName name="CapExIncrement" localSheetId="0">#REF!</definedName>
    <definedName name="CapExIncrement">#REF!</definedName>
    <definedName name="CAPEXM">'[9]Costs (In)'!$E$11:$P$11</definedName>
    <definedName name="CAPEXSP">'[9]Costs (In)'!$E$67:$P$67</definedName>
    <definedName name="CapexYear" localSheetId="0">#REF!</definedName>
    <definedName name="CapexYear">#REF!</definedName>
    <definedName name="Car">{0.1;0;0.382758620689655;0;0;0;0.258620689655172;0;0.258620689655172}</definedName>
    <definedName name="CASH" localSheetId="0">[8]LDE!#REF!</definedName>
    <definedName name="CASH">[8]LDE!#REF!</definedName>
    <definedName name="CATV" localSheetId="0">#REF!</definedName>
    <definedName name="CATV">#REF!</definedName>
    <definedName name="CB" localSheetId="0">[8]LDE!#REF!</definedName>
    <definedName name="CB">[8]LDE!#REF!</definedName>
    <definedName name="CB_BUY" localSheetId="0">#REF!</definedName>
    <definedName name="CB_BUY">#REF!</definedName>
    <definedName name="CB_SALE" localSheetId="0">#REF!</definedName>
    <definedName name="CB_SALE">#REF!</definedName>
    <definedName name="CC" localSheetId="0">#REF!</definedName>
    <definedName name="CC">#REF!</definedName>
    <definedName name="cccc" hidden="1">{"det (May)",#N/A,FALSE,"June";"sum (MAY YTD)",#N/A,FALSE,"June YTD"}</definedName>
    <definedName name="ccl" localSheetId="0">'[2]1'!#REF!</definedName>
    <definedName name="ccl">'[2]1'!#REF!</definedName>
    <definedName name="ccll" localSheetId="0">'[2]1'!#REF!</definedName>
    <definedName name="ccll">'[2]1'!#REF!</definedName>
    <definedName name="cclll" localSheetId="0">'[2]1'!#REF!</definedName>
    <definedName name="cclll">'[2]1'!#REF!</definedName>
    <definedName name="ccllll" localSheetId="0">'[2]1'!#REF!</definedName>
    <definedName name="ccllll">'[2]1'!#REF!</definedName>
    <definedName name="ccnl" localSheetId="0">'[2]1'!#REF!</definedName>
    <definedName name="ccnl">'[2]1'!#REF!</definedName>
    <definedName name="ccnll" localSheetId="0">'[2]1'!#REF!</definedName>
    <definedName name="ccnll">'[2]1'!#REF!</definedName>
    <definedName name="ccnlll" localSheetId="0">'[2]1'!#REF!</definedName>
    <definedName name="ccnlll">'[2]1'!#REF!</definedName>
    <definedName name="CF_Amortization" localSheetId="0">#REF!</definedName>
    <definedName name="CF_Amortization">#REF!</definedName>
    <definedName name="CF_AP" localSheetId="0">#REF!</definedName>
    <definedName name="CF_AP">#REF!</definedName>
    <definedName name="CF_AR" localSheetId="0">#REF!</definedName>
    <definedName name="CF_AR">#REF!</definedName>
    <definedName name="CF_Beg_Cash" localSheetId="0">#REF!</definedName>
    <definedName name="CF_Beg_Cash">#REF!</definedName>
    <definedName name="CF_Capex" localSheetId="0">#REF!</definedName>
    <definedName name="CF_Capex">#REF!</definedName>
    <definedName name="CF_Convertible_Debt" localSheetId="0">#REF!</definedName>
    <definedName name="CF_Convertible_Debt">#REF!</definedName>
    <definedName name="CF_Convertible_Preferred" localSheetId="0">#REF!</definedName>
    <definedName name="CF_Convertible_Preferred">#REF!</definedName>
    <definedName name="CF_Deferred_Taxes" localSheetId="0">#REF!</definedName>
    <definedName name="CF_Deferred_Taxes">#REF!</definedName>
    <definedName name="CF_Depreciation" localSheetId="0">#REF!</definedName>
    <definedName name="CF_Depreciation">#REF!</definedName>
    <definedName name="CF_Dividends" localSheetId="0">#REF!</definedName>
    <definedName name="CF_Dividends">#REF!</definedName>
    <definedName name="CF_Dividends_Subsidiary" localSheetId="0">#REF!</definedName>
    <definedName name="CF_Dividends_Subsidiary">#REF!</definedName>
    <definedName name="CF_Equity" localSheetId="0">#REF!</definedName>
    <definedName name="CF_Equity">#REF!</definedName>
    <definedName name="CF_Equity_Earnings" localSheetId="0">#REF!</definedName>
    <definedName name="CF_Equity_Earnings">#REF!</definedName>
    <definedName name="CF_Inventory" localSheetId="0">#REF!</definedName>
    <definedName name="CF_Inventory">#REF!</definedName>
    <definedName name="CF_Investments" localSheetId="0">#REF!</definedName>
    <definedName name="CF_Investments">#REF!</definedName>
    <definedName name="CF_Minority_NI" localSheetId="0">#REF!</definedName>
    <definedName name="CF_Minority_NI">#REF!</definedName>
    <definedName name="CF_NI" localSheetId="0">#REF!</definedName>
    <definedName name="CF_NI">#REF!</definedName>
    <definedName name="CF_Non_Cash_Charges" localSheetId="0">#REF!</definedName>
    <definedName name="CF_Non_Cash_Charges">#REF!</definedName>
    <definedName name="CF_Non_Cash_Interest" localSheetId="0">#REF!</definedName>
    <definedName name="CF_Non_Cash_Interest">#REF!</definedName>
    <definedName name="CF_Non_Cash_Straight_PDividend" localSheetId="0">#REF!</definedName>
    <definedName name="CF_Non_Cash_Straight_PDividend">#REF!</definedName>
    <definedName name="CF_Other" localSheetId="0">#REF!</definedName>
    <definedName name="CF_Other">#REF!</definedName>
    <definedName name="CF_Other_CA" localSheetId="0">#REF!</definedName>
    <definedName name="CF_Other_CA">#REF!</definedName>
    <definedName name="CF_Other_CL" localSheetId="0">#REF!</definedName>
    <definedName name="CF_Other_CL">#REF!</definedName>
    <definedName name="CF_Provisions" localSheetId="0">#REF!</definedName>
    <definedName name="CF_Provisions">#REF!</definedName>
    <definedName name="CF_Straight_Debt" localSheetId="0">#REF!</definedName>
    <definedName name="CF_Straight_Debt">#REF!</definedName>
    <definedName name="CF_Straight_Preferred" localSheetId="0">#REF!</definedName>
    <definedName name="CF_Straight_Preferred">#REF!</definedName>
    <definedName name="ChemSys" localSheetId="0">#REF!</definedName>
    <definedName name="ChemSys">#REF!</definedName>
    <definedName name="CLI_BUY" localSheetId="0">#REF!</definedName>
    <definedName name="CLI_BUY">#REF!</definedName>
    <definedName name="CLI_SALE" localSheetId="0">#REF!</definedName>
    <definedName name="CLI_SALE">#REF!</definedName>
    <definedName name="cllll" localSheetId="0">#REF!</definedName>
    <definedName name="cllll">#REF!</definedName>
    <definedName name="clllll" localSheetId="0">#REF!</definedName>
    <definedName name="clllll">#REF!</definedName>
    <definedName name="Cname1" localSheetId="0">[12]Sheet1!#REF!</definedName>
    <definedName name="Cname1">[12]Sheet1!#REF!</definedName>
    <definedName name="Cname2" localSheetId="0">[12]Sheet1!#REF!</definedName>
    <definedName name="Cname2">[12]Sheet1!#REF!</definedName>
    <definedName name="CoGS" localSheetId="0">#REF!</definedName>
    <definedName name="CoGS">#REF!</definedName>
    <definedName name="Company">[13]Controls!$C$6</definedName>
    <definedName name="companyname" localSheetId="0">#REF!</definedName>
    <definedName name="companyname">#REF!</definedName>
    <definedName name="ComparableAnalysis" localSheetId="0">#REF!</definedName>
    <definedName name="ComparableAnalysis">#REF!</definedName>
    <definedName name="connect" localSheetId="0">'[14]New Products'!#REF!</definedName>
    <definedName name="connect">'[14]New Products'!#REF!</definedName>
    <definedName name="ConvertHide" localSheetId="0">#REF!</definedName>
    <definedName name="ConvertHide">#REF!</definedName>
    <definedName name="Convertible_Debt_1_1" localSheetId="0">#REF!</definedName>
    <definedName name="Convertible_Debt_1_1">#REF!</definedName>
    <definedName name="Convertible_Debt_1_2" localSheetId="0">#REF!</definedName>
    <definedName name="Convertible_Debt_1_2">#REF!</definedName>
    <definedName name="Convertible_Debt_1_3" localSheetId="0">#REF!</definedName>
    <definedName name="Convertible_Debt_1_3">#REF!</definedName>
    <definedName name="Convertible_Debt_1_4" localSheetId="0">#REF!</definedName>
    <definedName name="Convertible_Debt_1_4">#REF!</definedName>
    <definedName name="Convertible_Debt_1_5" localSheetId="0">#REF!</definedName>
    <definedName name="Convertible_Debt_1_5">#REF!</definedName>
    <definedName name="Convertible_Debt_2_1" localSheetId="0">#REF!</definedName>
    <definedName name="Convertible_Debt_2_1">#REF!</definedName>
    <definedName name="Convertible_Debt_2_2" localSheetId="0">#REF!</definedName>
    <definedName name="Convertible_Debt_2_2">#REF!</definedName>
    <definedName name="Convertible_Debt_2_3" localSheetId="0">#REF!</definedName>
    <definedName name="Convertible_Debt_2_3">#REF!</definedName>
    <definedName name="Convertible_Debt_2_4" localSheetId="0">#REF!</definedName>
    <definedName name="Convertible_Debt_2_4">#REF!</definedName>
    <definedName name="Convertible_Debt_2_5" localSheetId="0">#REF!</definedName>
    <definedName name="Convertible_Debt_2_5">#REF!</definedName>
    <definedName name="Convertible_Debt_3_1" localSheetId="0">#REF!</definedName>
    <definedName name="Convertible_Debt_3_1">#REF!</definedName>
    <definedName name="Convertible_Debt_3_2" localSheetId="0">#REF!</definedName>
    <definedName name="Convertible_Debt_3_2">#REF!</definedName>
    <definedName name="Convertible_Debt_3_3" localSheetId="0">#REF!</definedName>
    <definedName name="Convertible_Debt_3_3">#REF!</definedName>
    <definedName name="Convertible_Debt_3_4" localSheetId="0">#REF!</definedName>
    <definedName name="Convertible_Debt_3_4">#REF!</definedName>
    <definedName name="Convertible_Debt_3_5" localSheetId="0">#REF!</definedName>
    <definedName name="Convertible_Debt_3_5">#REF!</definedName>
    <definedName name="Convertible_Debt_4_1" localSheetId="0">#REF!</definedName>
    <definedName name="Convertible_Debt_4_1">#REF!</definedName>
    <definedName name="Convertible_Debt_4_2" localSheetId="0">#REF!</definedName>
    <definedName name="Convertible_Debt_4_2">#REF!</definedName>
    <definedName name="Convertible_Debt_4_3" localSheetId="0">#REF!</definedName>
    <definedName name="Convertible_Debt_4_3">#REF!</definedName>
    <definedName name="Convertible_Debt_4_4" localSheetId="0">#REF!</definedName>
    <definedName name="Convertible_Debt_4_4">#REF!</definedName>
    <definedName name="Convertible_Debt_4_5" localSheetId="0">#REF!</definedName>
    <definedName name="Convertible_Debt_4_5">#REF!</definedName>
    <definedName name="Convertible_Debt_5_1" localSheetId="0">#REF!</definedName>
    <definedName name="Convertible_Debt_5_1">#REF!</definedName>
    <definedName name="Convertible_Debt_5_2" localSheetId="0">#REF!</definedName>
    <definedName name="Convertible_Debt_5_2">#REF!</definedName>
    <definedName name="Convertible_Debt_5_3" localSheetId="0">#REF!</definedName>
    <definedName name="Convertible_Debt_5_3">#REF!</definedName>
    <definedName name="Convertible_Debt_5_4" localSheetId="0">#REF!</definedName>
    <definedName name="Convertible_Debt_5_4">#REF!</definedName>
    <definedName name="Convertible_Debt_5_5" localSheetId="0">#REF!</definedName>
    <definedName name="Convertible_Debt_5_5">#REF!</definedName>
    <definedName name="Convertible_Debt_6_1" localSheetId="0">#REF!</definedName>
    <definedName name="Convertible_Debt_6_1">#REF!</definedName>
    <definedName name="Convertible_Debt_6_2" localSheetId="0">#REF!</definedName>
    <definedName name="Convertible_Debt_6_2">#REF!</definedName>
    <definedName name="Convertible_Debt_6_3" localSheetId="0">#REF!</definedName>
    <definedName name="Convertible_Debt_6_3">#REF!</definedName>
    <definedName name="Convertible_Debt_6_4" localSheetId="0">#REF!</definedName>
    <definedName name="Convertible_Debt_6_4">#REF!</definedName>
    <definedName name="Convertible_Debt_6_5" localSheetId="0">#REF!</definedName>
    <definedName name="Convertible_Debt_6_5">#REF!</definedName>
    <definedName name="Convertible_Debt_Converted" localSheetId="0">#REF!</definedName>
    <definedName name="Convertible_Debt_Converted">#REF!</definedName>
    <definedName name="Convertible_Preferred_1_1" localSheetId="0">#REF!</definedName>
    <definedName name="Convertible_Preferred_1_1">#REF!</definedName>
    <definedName name="Convertible_Preferred_1_2" localSheetId="0">#REF!</definedName>
    <definedName name="Convertible_Preferred_1_2">#REF!</definedName>
    <definedName name="Convertible_Preferred_1_3" localSheetId="0">#REF!</definedName>
    <definedName name="Convertible_Preferred_1_3">#REF!</definedName>
    <definedName name="Convertible_Preferred_1_4" localSheetId="0">#REF!</definedName>
    <definedName name="Convertible_Preferred_1_4">#REF!</definedName>
    <definedName name="Convertible_Preferred_1_5" localSheetId="0">#REF!</definedName>
    <definedName name="Convertible_Preferred_1_5">#REF!</definedName>
    <definedName name="Convertible_Preferred_2_1" localSheetId="0">#REF!</definedName>
    <definedName name="Convertible_Preferred_2_1">#REF!</definedName>
    <definedName name="Convertible_Preferred_2_2" localSheetId="0">#REF!</definedName>
    <definedName name="Convertible_Preferred_2_2">#REF!</definedName>
    <definedName name="Convertible_Preferred_2_3" localSheetId="0">#REF!</definedName>
    <definedName name="Convertible_Preferred_2_3">#REF!</definedName>
    <definedName name="Convertible_Preferred_2_4" localSheetId="0">#REF!</definedName>
    <definedName name="Convertible_Preferred_2_4">#REF!</definedName>
    <definedName name="Convertible_Preferred_2_5" localSheetId="0">#REF!</definedName>
    <definedName name="Convertible_Preferred_2_5">#REF!</definedName>
    <definedName name="Convertible_Preferred_3_1" localSheetId="0">#REF!</definedName>
    <definedName name="Convertible_Preferred_3_1">#REF!</definedName>
    <definedName name="Convertible_Preferred_3_2" localSheetId="0">#REF!</definedName>
    <definedName name="Convertible_Preferred_3_2">#REF!</definedName>
    <definedName name="Convertible_Preferred_3_3" localSheetId="0">#REF!</definedName>
    <definedName name="Convertible_Preferred_3_3">#REF!</definedName>
    <definedName name="Convertible_Preferred_3_4" localSheetId="0">#REF!</definedName>
    <definedName name="Convertible_Preferred_3_4">#REF!</definedName>
    <definedName name="Convertible_Preferred_3_5" localSheetId="0">#REF!</definedName>
    <definedName name="Convertible_Preferred_3_5">#REF!</definedName>
    <definedName name="Convertible_Preferred_4_1" localSheetId="0">#REF!</definedName>
    <definedName name="Convertible_Preferred_4_1">#REF!</definedName>
    <definedName name="Convertible_Preferred_4_2" localSheetId="0">#REF!</definedName>
    <definedName name="Convertible_Preferred_4_2">#REF!</definedName>
    <definedName name="Convertible_Preferred_4_3" localSheetId="0">#REF!</definedName>
    <definedName name="Convertible_Preferred_4_3">#REF!</definedName>
    <definedName name="Convertible_Preferred_4_4" localSheetId="0">#REF!</definedName>
    <definedName name="Convertible_Preferred_4_4">#REF!</definedName>
    <definedName name="Convertible_Preferred_4_5" localSheetId="0">#REF!</definedName>
    <definedName name="Convertible_Preferred_4_5">#REF!</definedName>
    <definedName name="Convertible_Preferred_5_1" localSheetId="0">#REF!</definedName>
    <definedName name="Convertible_Preferred_5_1">#REF!</definedName>
    <definedName name="Convertible_Preferred_5_2" localSheetId="0">#REF!</definedName>
    <definedName name="Convertible_Preferred_5_2">#REF!</definedName>
    <definedName name="Convertible_Preferred_5_3" localSheetId="0">#REF!</definedName>
    <definedName name="Convertible_Preferred_5_3">#REF!</definedName>
    <definedName name="Convertible_Preferred_5_4" localSheetId="0">#REF!</definedName>
    <definedName name="Convertible_Preferred_5_4">#REF!</definedName>
    <definedName name="Convertible_Preferred_5_5" localSheetId="0">#REF!</definedName>
    <definedName name="Convertible_Preferred_5_5">#REF!</definedName>
    <definedName name="Convertible_Preferred_6_1" localSheetId="0">#REF!</definedName>
    <definedName name="Convertible_Preferred_6_1">#REF!</definedName>
    <definedName name="Convertible_Preferred_6_2" localSheetId="0">#REF!</definedName>
    <definedName name="Convertible_Preferred_6_2">#REF!</definedName>
    <definedName name="Convertible_Preferred_6_3" localSheetId="0">#REF!</definedName>
    <definedName name="Convertible_Preferred_6_3">#REF!</definedName>
    <definedName name="Convertible_Preferred_6_4" localSheetId="0">#REF!</definedName>
    <definedName name="Convertible_Preferred_6_4">#REF!</definedName>
    <definedName name="Convertible_Preferred_6_5" localSheetId="0">#REF!</definedName>
    <definedName name="Convertible_Preferred_6_5">#REF!</definedName>
    <definedName name="Convertible_Preferred_Converted" localSheetId="0">#REF!</definedName>
    <definedName name="Convertible_Preferred_Converted">#REF!</definedName>
    <definedName name="ConvPrefHide" localSheetId="0">#REF!</definedName>
    <definedName name="ConvPrefHide">#REF!</definedName>
    <definedName name="CostBase" localSheetId="0">#REF!</definedName>
    <definedName name="CostBase">#REF!</definedName>
    <definedName name="CostSavings" localSheetId="0">#REF!</definedName>
    <definedName name="CostSavings">#REF!</definedName>
    <definedName name="countries">{0.1;0;0.382758620689655;0;0;0;0.258620689655172;0;0.258620689655172}</definedName>
    <definedName name="country">[15]Front!$F$20</definedName>
    <definedName name="cpaex_excl" localSheetId="0">#REF!</definedName>
    <definedName name="cpaex_excl">#REF!</definedName>
    <definedName name="CUR_unit">[16]Проект!$F$19</definedName>
    <definedName name="CURLANGUAGE">[17]Расчеты!$B$40</definedName>
    <definedName name="currency">[15]Front!$F$22</definedName>
    <definedName name="CURRENCY_NAME">[17]Расчеты!$C$55</definedName>
    <definedName name="current_year">[15]Front!$F$26</definedName>
    <definedName name="CurrentSO" localSheetId="0">#REF!</definedName>
    <definedName name="CurrentSO">#REF!</definedName>
    <definedName name="CurrentYear" localSheetId="0">#REF!</definedName>
    <definedName name="CurrentYear">#REF!</definedName>
    <definedName name="Cut" localSheetId="0">#REF!</definedName>
    <definedName name="Cut">#REF!</definedName>
    <definedName name="d">{0.1;0;0.382758620689655;0;0;0;0.258620689655172;0;0.258620689655172}</definedName>
    <definedName name="DANET" localSheetId="0">#REF!</definedName>
    <definedName name="DANET">#REF!</definedName>
    <definedName name="Data">[18]SCO3!$N$22:$N$25</definedName>
    <definedName name="data_begin" localSheetId="0">#REF!</definedName>
    <definedName name="data_begin">#REF!</definedName>
    <definedName name="data_end" localSheetId="0">#REF!</definedName>
    <definedName name="data_end">#REF!</definedName>
    <definedName name="Data4">[18]SCO3!$N$22:$N$25</definedName>
    <definedName name="Data5">[18]SCO3!$N$15:$N$18</definedName>
    <definedName name="date_displ" localSheetId="0">#REF!</definedName>
    <definedName name="date_displ">#REF!</definedName>
    <definedName name="DateHeader">[13]Controls!$E$27</definedName>
    <definedName name="DayGraph" localSheetId="0">[19]!DayGraph</definedName>
    <definedName name="DayGraph">[19]!DayGraph</definedName>
    <definedName name="DCF" localSheetId="0">#REF!</definedName>
    <definedName name="DCF">#REF!</definedName>
    <definedName name="DEBT" localSheetId="0">[8]LDE!#REF!</definedName>
    <definedName name="DEBT">[8]LDE!#REF!</definedName>
    <definedName name="Debt_1_1" localSheetId="0">#REF!</definedName>
    <definedName name="Debt_1_1">#REF!</definedName>
    <definedName name="Debt_1_2" localSheetId="0">#REF!</definedName>
    <definedName name="Debt_1_2">#REF!</definedName>
    <definedName name="Debt_1_3" localSheetId="0">#REF!</definedName>
    <definedName name="Debt_1_3">#REF!</definedName>
    <definedName name="Debt_1_4" localSheetId="0">#REF!</definedName>
    <definedName name="Debt_1_4">#REF!</definedName>
    <definedName name="Debt_1_5" localSheetId="0">#REF!</definedName>
    <definedName name="Debt_1_5">#REF!</definedName>
    <definedName name="Debt_10_1" localSheetId="0">#REF!</definedName>
    <definedName name="Debt_10_1">#REF!</definedName>
    <definedName name="Debt_10_2" localSheetId="0">#REF!</definedName>
    <definedName name="Debt_10_2">#REF!</definedName>
    <definedName name="Debt_10_3" localSheetId="0">#REF!</definedName>
    <definedName name="Debt_10_3">#REF!</definedName>
    <definedName name="Debt_10_4" localSheetId="0">#REF!</definedName>
    <definedName name="Debt_10_4">#REF!</definedName>
    <definedName name="Debt_10_5" localSheetId="0">#REF!</definedName>
    <definedName name="Debt_10_5">#REF!</definedName>
    <definedName name="Debt_11_1" localSheetId="0">#REF!</definedName>
    <definedName name="Debt_11_1">#REF!</definedName>
    <definedName name="Debt_11_2" localSheetId="0">#REF!</definedName>
    <definedName name="Debt_11_2">#REF!</definedName>
    <definedName name="Debt_11_3" localSheetId="0">#REF!</definedName>
    <definedName name="Debt_11_3">#REF!</definedName>
    <definedName name="Debt_11_4" localSheetId="0">#REF!</definedName>
    <definedName name="Debt_11_4">#REF!</definedName>
    <definedName name="Debt_11_5" localSheetId="0">#REF!</definedName>
    <definedName name="Debt_11_5">#REF!</definedName>
    <definedName name="Debt_12_1" localSheetId="0">#REF!</definedName>
    <definedName name="Debt_12_1">#REF!</definedName>
    <definedName name="Debt_12_2" localSheetId="0">#REF!</definedName>
    <definedName name="Debt_12_2">#REF!</definedName>
    <definedName name="Debt_12_3" localSheetId="0">#REF!</definedName>
    <definedName name="Debt_12_3">#REF!</definedName>
    <definedName name="Debt_12_4" localSheetId="0">#REF!</definedName>
    <definedName name="Debt_12_4">#REF!</definedName>
    <definedName name="Debt_12_5" localSheetId="0">#REF!</definedName>
    <definedName name="Debt_12_5">#REF!</definedName>
    <definedName name="Debt_13_1" localSheetId="0">#REF!</definedName>
    <definedName name="Debt_13_1">#REF!</definedName>
    <definedName name="Debt_13_2" localSheetId="0">#REF!</definedName>
    <definedName name="Debt_13_2">#REF!</definedName>
    <definedName name="Debt_13_3" localSheetId="0">#REF!</definedName>
    <definedName name="Debt_13_3">#REF!</definedName>
    <definedName name="Debt_13_4" localSheetId="0">#REF!</definedName>
    <definedName name="Debt_13_4">#REF!</definedName>
    <definedName name="Debt_13_5" localSheetId="0">#REF!</definedName>
    <definedName name="Debt_13_5">#REF!</definedName>
    <definedName name="Debt_14_1" localSheetId="0">#REF!</definedName>
    <definedName name="Debt_14_1">#REF!</definedName>
    <definedName name="Debt_14_2" localSheetId="0">#REF!</definedName>
    <definedName name="Debt_14_2">#REF!</definedName>
    <definedName name="Debt_14_3" localSheetId="0">#REF!</definedName>
    <definedName name="Debt_14_3">#REF!</definedName>
    <definedName name="Debt_14_4" localSheetId="0">#REF!</definedName>
    <definedName name="Debt_14_4">#REF!</definedName>
    <definedName name="Debt_14_5" localSheetId="0">#REF!</definedName>
    <definedName name="Debt_14_5">#REF!</definedName>
    <definedName name="Debt_15_1" localSheetId="0">#REF!</definedName>
    <definedName name="Debt_15_1">#REF!</definedName>
    <definedName name="Debt_15_2" localSheetId="0">#REF!</definedName>
    <definedName name="Debt_15_2">#REF!</definedName>
    <definedName name="Debt_15_3" localSheetId="0">#REF!</definedName>
    <definedName name="Debt_15_3">#REF!</definedName>
    <definedName name="Debt_15_4" localSheetId="0">#REF!</definedName>
    <definedName name="Debt_15_4">#REF!</definedName>
    <definedName name="Debt_15_5" localSheetId="0">#REF!</definedName>
    <definedName name="Debt_15_5">#REF!</definedName>
    <definedName name="Debt_16_1" localSheetId="0">#REF!</definedName>
    <definedName name="Debt_16_1">#REF!</definedName>
    <definedName name="Debt_16_2" localSheetId="0">#REF!</definedName>
    <definedName name="Debt_16_2">#REF!</definedName>
    <definedName name="Debt_16_3" localSheetId="0">#REF!</definedName>
    <definedName name="Debt_16_3">#REF!</definedName>
    <definedName name="Debt_16_4" localSheetId="0">#REF!</definedName>
    <definedName name="Debt_16_4">#REF!</definedName>
    <definedName name="Debt_16_5" localSheetId="0">#REF!</definedName>
    <definedName name="Debt_16_5">#REF!</definedName>
    <definedName name="Debt_17_1" localSheetId="0">#REF!</definedName>
    <definedName name="Debt_17_1">#REF!</definedName>
    <definedName name="Debt_17_2" localSheetId="0">#REF!</definedName>
    <definedName name="Debt_17_2">#REF!</definedName>
    <definedName name="Debt_17_3" localSheetId="0">#REF!</definedName>
    <definedName name="Debt_17_3">#REF!</definedName>
    <definedName name="Debt_17_4" localSheetId="0">#REF!</definedName>
    <definedName name="Debt_17_4">#REF!</definedName>
    <definedName name="Debt_17_5" localSheetId="0">#REF!</definedName>
    <definedName name="Debt_17_5">#REF!</definedName>
    <definedName name="Debt_18_1" localSheetId="0">#REF!</definedName>
    <definedName name="Debt_18_1">#REF!</definedName>
    <definedName name="Debt_18_2" localSheetId="0">#REF!</definedName>
    <definedName name="Debt_18_2">#REF!</definedName>
    <definedName name="Debt_18_3" localSheetId="0">#REF!</definedName>
    <definedName name="Debt_18_3">#REF!</definedName>
    <definedName name="Debt_18_4" localSheetId="0">#REF!</definedName>
    <definedName name="Debt_18_4">#REF!</definedName>
    <definedName name="Debt_18_5" localSheetId="0">#REF!</definedName>
    <definedName name="Debt_18_5">#REF!</definedName>
    <definedName name="Debt_19_1" localSheetId="0">#REF!</definedName>
    <definedName name="Debt_19_1">#REF!</definedName>
    <definedName name="Debt_19_2" localSheetId="0">#REF!</definedName>
    <definedName name="Debt_19_2">#REF!</definedName>
    <definedName name="Debt_19_3" localSheetId="0">#REF!</definedName>
    <definedName name="Debt_19_3">#REF!</definedName>
    <definedName name="Debt_19_4" localSheetId="0">#REF!</definedName>
    <definedName name="Debt_19_4">#REF!</definedName>
    <definedName name="Debt_19_5" localSheetId="0">#REF!</definedName>
    <definedName name="Debt_19_5">#REF!</definedName>
    <definedName name="Debt_2_1" localSheetId="0">#REF!</definedName>
    <definedName name="Debt_2_1">#REF!</definedName>
    <definedName name="Debt_2_2" localSheetId="0">#REF!</definedName>
    <definedName name="Debt_2_2">#REF!</definedName>
    <definedName name="Debt_2_3" localSheetId="0">#REF!</definedName>
    <definedName name="Debt_2_3">#REF!</definedName>
    <definedName name="Debt_2_4" localSheetId="0">#REF!</definedName>
    <definedName name="Debt_2_4">#REF!</definedName>
    <definedName name="Debt_2_5" localSheetId="0">#REF!</definedName>
    <definedName name="Debt_2_5">#REF!</definedName>
    <definedName name="Debt_3_1" localSheetId="0">#REF!</definedName>
    <definedName name="Debt_3_1">#REF!</definedName>
    <definedName name="Debt_3_2" localSheetId="0">#REF!</definedName>
    <definedName name="Debt_3_2">#REF!</definedName>
    <definedName name="Debt_3_3" localSheetId="0">#REF!</definedName>
    <definedName name="Debt_3_3">#REF!</definedName>
    <definedName name="Debt_3_4" localSheetId="0">#REF!</definedName>
    <definedName name="Debt_3_4">#REF!</definedName>
    <definedName name="Debt_3_5" localSheetId="0">#REF!</definedName>
    <definedName name="Debt_3_5">#REF!</definedName>
    <definedName name="Debt_4_1" localSheetId="0">#REF!</definedName>
    <definedName name="Debt_4_1">#REF!</definedName>
    <definedName name="Debt_4_2" localSheetId="0">#REF!</definedName>
    <definedName name="Debt_4_2">#REF!</definedName>
    <definedName name="Debt_4_3" localSheetId="0">#REF!</definedName>
    <definedName name="Debt_4_3">#REF!</definedName>
    <definedName name="Debt_4_4" localSheetId="0">#REF!</definedName>
    <definedName name="Debt_4_4">#REF!</definedName>
    <definedName name="Debt_4_5" localSheetId="0">#REF!</definedName>
    <definedName name="Debt_4_5">#REF!</definedName>
    <definedName name="Debt_5_1" localSheetId="0">#REF!</definedName>
    <definedName name="Debt_5_1">#REF!</definedName>
    <definedName name="Debt_5_2" localSheetId="0">#REF!</definedName>
    <definedName name="Debt_5_2">#REF!</definedName>
    <definedName name="Debt_5_3" localSheetId="0">#REF!</definedName>
    <definedName name="Debt_5_3">#REF!</definedName>
    <definedName name="Debt_5_4" localSheetId="0">#REF!</definedName>
    <definedName name="Debt_5_4">#REF!</definedName>
    <definedName name="Debt_5_5" localSheetId="0">#REF!</definedName>
    <definedName name="Debt_5_5">#REF!</definedName>
    <definedName name="Debt_6_1" localSheetId="0">#REF!</definedName>
    <definedName name="Debt_6_1">#REF!</definedName>
    <definedName name="Debt_6_2" localSheetId="0">#REF!</definedName>
    <definedName name="Debt_6_2">#REF!</definedName>
    <definedName name="Debt_6_3" localSheetId="0">#REF!</definedName>
    <definedName name="Debt_6_3">#REF!</definedName>
    <definedName name="Debt_6_4" localSheetId="0">#REF!</definedName>
    <definedName name="Debt_6_4">#REF!</definedName>
    <definedName name="Debt_6_5" localSheetId="0">#REF!</definedName>
    <definedName name="Debt_6_5">#REF!</definedName>
    <definedName name="Debt_7_1" localSheetId="0">#REF!</definedName>
    <definedName name="Debt_7_1">#REF!</definedName>
    <definedName name="Debt_7_2" localSheetId="0">#REF!</definedName>
    <definedName name="Debt_7_2">#REF!</definedName>
    <definedName name="Debt_7_3" localSheetId="0">#REF!</definedName>
    <definedName name="Debt_7_3">#REF!</definedName>
    <definedName name="Debt_7_4" localSheetId="0">#REF!</definedName>
    <definedName name="Debt_7_4">#REF!</definedName>
    <definedName name="Debt_7_5" localSheetId="0">#REF!</definedName>
    <definedName name="Debt_7_5">#REF!</definedName>
    <definedName name="Debt_8_1" localSheetId="0">#REF!</definedName>
    <definedName name="Debt_8_1">#REF!</definedName>
    <definedName name="Debt_8_2" localSheetId="0">#REF!</definedName>
    <definedName name="Debt_8_2">#REF!</definedName>
    <definedName name="Debt_8_3" localSheetId="0">#REF!</definedName>
    <definedName name="Debt_8_3">#REF!</definedName>
    <definedName name="Debt_8_4" localSheetId="0">#REF!</definedName>
    <definedName name="Debt_8_4">#REF!</definedName>
    <definedName name="Debt_8_5" localSheetId="0">#REF!</definedName>
    <definedName name="Debt_8_5">#REF!</definedName>
    <definedName name="Debt_9_1" localSheetId="0">#REF!</definedName>
    <definedName name="Debt_9_1">#REF!</definedName>
    <definedName name="Debt_9_2" localSheetId="0">#REF!</definedName>
    <definedName name="Debt_9_2">#REF!</definedName>
    <definedName name="Debt_9_3" localSheetId="0">#REF!</definedName>
    <definedName name="Debt_9_3">#REF!</definedName>
    <definedName name="Debt_9_4" localSheetId="0">#REF!</definedName>
    <definedName name="Debt_9_4">#REF!</definedName>
    <definedName name="Debt_9_5" localSheetId="0">#REF!</definedName>
    <definedName name="Debt_9_5">#REF!</definedName>
    <definedName name="DebtHide" localSheetId="0">#REF!</definedName>
    <definedName name="DebtHide">#REF!</definedName>
    <definedName name="dep" localSheetId="0">#REF!</definedName>
    <definedName name="dep">#REF!</definedName>
    <definedName name="dep_eur" localSheetId="0">#REF!</definedName>
    <definedName name="dep_eur">#REF!</definedName>
    <definedName name="dep_na" localSheetId="0">#REF!</definedName>
    <definedName name="dep_na">#REF!</definedName>
    <definedName name="dep_rheox" localSheetId="0">#REF!</definedName>
    <definedName name="dep_rheox">#REF!</definedName>
    <definedName name="dep_xecl" localSheetId="0">#REF!</definedName>
    <definedName name="dep_xecl">#REF!</definedName>
    <definedName name="Depreciation" localSheetId="0">#REF!</definedName>
    <definedName name="Depreciation">#REF!</definedName>
    <definedName name="DFactor">'[9]Ctrl (In)'!$I$19:$P$19</definedName>
    <definedName name="DilutedShares" localSheetId="0">#REF!</definedName>
    <definedName name="DilutedShares">#REF!</definedName>
    <definedName name="DISCNTS" localSheetId="0">[20]CONT.!#REF!</definedName>
    <definedName name="DISCNTS">[20]CONT.!#REF!</definedName>
    <definedName name="DiscountYears" localSheetId="0">#REF!</definedName>
    <definedName name="DiscountYears">#REF!</definedName>
    <definedName name="DISCOUT_FOR_PER">[17]Расчеты!$B$26</definedName>
    <definedName name="Dist" localSheetId="0">#REF!</definedName>
    <definedName name="Dist">#REF!</definedName>
    <definedName name="DistributionSynergies" localSheetId="0">#REF!</definedName>
    <definedName name="DistributionSynergies">#REF!</definedName>
    <definedName name="DIV_ADMIN">'[21]Divestment Russia'!$C$100:$S$109</definedName>
    <definedName name="DIV_EURCountry" localSheetId="0">#REF!</definedName>
    <definedName name="DIV_EURCountry">#REF!</definedName>
    <definedName name="DIV_EURExercise" localSheetId="0">#REF!</definedName>
    <definedName name="DIV_EURExercise">#REF!</definedName>
    <definedName name="DIV_EURPlant" localSheetId="0">#REF!</definedName>
    <definedName name="DIV_EURPlant">#REF!</definedName>
    <definedName name="DIV_EURPlantNo" localSheetId="0">#REF!</definedName>
    <definedName name="DIV_EURPlantNo">#REF!</definedName>
    <definedName name="DIV_OTHERCountry" localSheetId="0">#REF!</definedName>
    <definedName name="DIV_OTHERCountry">#REF!</definedName>
    <definedName name="DIV_OTHERExercise" localSheetId="0">#REF!</definedName>
    <definedName name="DIV_OTHERExercise">#REF!</definedName>
    <definedName name="DIV_OTHERPlant" localSheetId="0">#REF!</definedName>
    <definedName name="DIV_OTHERPlant">#REF!</definedName>
    <definedName name="DIV_OTHERPlantNo" localSheetId="0">#REF!</definedName>
    <definedName name="DIV_OTHERPlantNo">#REF!</definedName>
    <definedName name="DIV_SEC">'[21]Divestment Russia'!$C$89:$S$98</definedName>
    <definedName name="DivAfterRate" localSheetId="0">#REF!</definedName>
    <definedName name="DivAfterRate">#REF!</definedName>
    <definedName name="DivAvRate1" localSheetId="0">#REF!</definedName>
    <definedName name="DivAvRate1">#REF!</definedName>
    <definedName name="DivAvRate2" localSheetId="0">#REF!</definedName>
    <definedName name="DivAvRate2">#REF!</definedName>
    <definedName name="DivAvRate3" localSheetId="0">#REF!</definedName>
    <definedName name="DivAvRate3">#REF!</definedName>
    <definedName name="DivBefore" localSheetId="0">#REF!</definedName>
    <definedName name="DivBefore">#REF!</definedName>
    <definedName name="DivBudgetRate" localSheetId="0">#REF!</definedName>
    <definedName name="DivBudgetRate">#REF!</definedName>
    <definedName name="DividendTax">'[9]Ctrl (In)'!$I$16</definedName>
    <definedName name="DivLERate" localSheetId="0">#REF!</definedName>
    <definedName name="DivLERate">#REF!</definedName>
    <definedName name="dl" localSheetId="0">#REF!</definedName>
    <definedName name="dl">#REF!</definedName>
    <definedName name="dll" localSheetId="0">#REF!</definedName>
    <definedName name="dll">#REF!</definedName>
    <definedName name="Dollar95" localSheetId="0">[12]Sheet1!#REF!</definedName>
    <definedName name="Dollar95">[12]Sheet1!#REF!</definedName>
    <definedName name="Doob" localSheetId="0">#REF!</definedName>
    <definedName name="Doob">#REF!</definedName>
    <definedName name="dopnal_1" localSheetId="0">#REF!</definedName>
    <definedName name="dopnal_1">#REF!</definedName>
    <definedName name="dopnal_2" localSheetId="0">#REF!</definedName>
    <definedName name="dopnal_2">#REF!</definedName>
    <definedName name="dopnal_3" localSheetId="0">#REF!</definedName>
    <definedName name="dopnal_3">#REF!</definedName>
    <definedName name="dopnal_l_1" localSheetId="0">#REF!</definedName>
    <definedName name="dopnal_l_1">#REF!</definedName>
    <definedName name="dopnal_l_2" localSheetId="0">#REF!</definedName>
    <definedName name="dopnal_l_2">#REF!</definedName>
    <definedName name="dopnal_l_3" localSheetId="0">#REF!</definedName>
    <definedName name="dopnal_l_3">#REF!</definedName>
    <definedName name="dopnal_n_1" localSheetId="0">#REF!</definedName>
    <definedName name="dopnal_n_1">#REF!</definedName>
    <definedName name="dopnal_n_2" localSheetId="0">#REF!</definedName>
    <definedName name="dopnal_n_2">#REF!</definedName>
    <definedName name="dopnal_n_3" localSheetId="0">#REF!</definedName>
    <definedName name="dopnal_n_3">#REF!</definedName>
    <definedName name="DPS" localSheetId="0">#REF!</definedName>
    <definedName name="DPS">#REF!</definedName>
    <definedName name="DRate">'[9]Ctrl (In)'!$I$17</definedName>
    <definedName name="EBITDA" localSheetId="0">#REF!</definedName>
    <definedName name="EBITDA">#REF!</definedName>
    <definedName name="EBITDAAdjustment" localSheetId="0">#REF!</definedName>
    <definedName name="EBITDAAdjustment">#REF!</definedName>
    <definedName name="ed_izm" localSheetId="0">#REF!</definedName>
    <definedName name="ed_izm">#REF!</definedName>
    <definedName name="ed_izm_1" localSheetId="0">#REF!</definedName>
    <definedName name="ed_izm_1">#REF!</definedName>
    <definedName name="EEUR" localSheetId="0">#REF!</definedName>
    <definedName name="EEUR">#REF!</definedName>
    <definedName name="end" localSheetId="0">#REF!</definedName>
    <definedName name="end">#REF!</definedName>
    <definedName name="EUR">[22]Meta!$B$3</definedName>
    <definedName name="eur_" localSheetId="0">#REF!</definedName>
    <definedName name="eur_">#REF!</definedName>
    <definedName name="EUR_PL">[22]Meta!$B$3</definedName>
    <definedName name="EURCountry" localSheetId="0">#REF!</definedName>
    <definedName name="EURCountry">#REF!</definedName>
    <definedName name="EURExercise" localSheetId="0">#REF!</definedName>
    <definedName name="EURExercise">#REF!</definedName>
    <definedName name="Euro1" localSheetId="0">#REF!</definedName>
    <definedName name="Euro1">#REF!</definedName>
    <definedName name="Euro31399" localSheetId="0">#REF!</definedName>
    <definedName name="Euro31399">#REF!</definedName>
    <definedName name="Euro98">[12]Sheet1!$D$60</definedName>
    <definedName name="EURPlant" localSheetId="0">#REF!</definedName>
    <definedName name="EURPlant">#REF!</definedName>
    <definedName name="EURPlantNo" localSheetId="0">#REF!</definedName>
    <definedName name="EURPlantNo">#REF!</definedName>
    <definedName name="EURR" localSheetId="0">#REF!</definedName>
    <definedName name="EURR">#REF!</definedName>
    <definedName name="eurr__" localSheetId="0">#REF!</definedName>
    <definedName name="eurr__">#REF!</definedName>
    <definedName name="EURRR" localSheetId="0">#REF!</definedName>
    <definedName name="EURRR">#REF!</definedName>
    <definedName name="EURRRR" localSheetId="0">#REF!</definedName>
    <definedName name="EURRRR">#REF!</definedName>
    <definedName name="EURRRRRR" localSheetId="0">#REF!</definedName>
    <definedName name="EURRRRRR">#REF!</definedName>
    <definedName name="exchange">'[14]Assumptions &amp; Adjustments'!$C$6</definedName>
    <definedName name="Executive_Sponsor_Sberbank" localSheetId="0">#REF!</definedName>
    <definedName name="Executive_Sponsor_Sberbank">#REF!</definedName>
    <definedName name="Executive_Sponsor_VBI" localSheetId="0">#REF!</definedName>
    <definedName name="Executive_Sponsor_VBI">#REF!</definedName>
    <definedName name="ExitYear" localSheetId="0">#REF!</definedName>
    <definedName name="ExitYear">#REF!</definedName>
    <definedName name="EXTPR" localSheetId="0">#REF!</definedName>
    <definedName name="EXTPR">#REF!</definedName>
    <definedName name="faksjdfkla" localSheetId="0">[23]Шкала!#REF!</definedName>
    <definedName name="faksjdfkla">[23]Шкала!#REF!</definedName>
    <definedName name="fees" localSheetId="0">#REF!</definedName>
    <definedName name="fees">#REF!</definedName>
    <definedName name="fin_1" localSheetId="0">#REF!</definedName>
    <definedName name="fin_1">#REF!</definedName>
    <definedName name="fin_2" localSheetId="0">#REF!</definedName>
    <definedName name="fin_2">#REF!</definedName>
    <definedName name="fin_3" localSheetId="0">#REF!</definedName>
    <definedName name="fin_3">#REF!</definedName>
    <definedName name="fin_down_1" localSheetId="0">#REF!</definedName>
    <definedName name="fin_down_1">#REF!</definedName>
    <definedName name="fin_down_2" localSheetId="0">#REF!</definedName>
    <definedName name="fin_down_2">#REF!</definedName>
    <definedName name="fin_down_3" localSheetId="0">#REF!</definedName>
    <definedName name="fin_down_3">#REF!</definedName>
    <definedName name="fin_long_1" localSheetId="0">#REF!</definedName>
    <definedName name="fin_long_1">#REF!</definedName>
    <definedName name="fin_long_2" localSheetId="0">#REF!</definedName>
    <definedName name="fin_long_2">#REF!</definedName>
    <definedName name="fin_long_3" localSheetId="0">#REF!</definedName>
    <definedName name="fin_long_3">#REF!</definedName>
    <definedName name="fin_top_1" localSheetId="0">#REF!</definedName>
    <definedName name="fin_top_1">#REF!</definedName>
    <definedName name="finmin_1" localSheetId="0">#REF!</definedName>
    <definedName name="finmin_1">#REF!</definedName>
    <definedName name="finmin_2" localSheetId="0">#REF!</definedName>
    <definedName name="finmin_2">#REF!</definedName>
    <definedName name="finmin_3" localSheetId="0">#REF!</definedName>
    <definedName name="finmin_3">#REF!</definedName>
    <definedName name="finmin_down_1" localSheetId="0">#REF!</definedName>
    <definedName name="finmin_down_1">#REF!</definedName>
    <definedName name="finmin_down_2" localSheetId="0">#REF!</definedName>
    <definedName name="finmin_down_2">#REF!</definedName>
    <definedName name="finmin_down_3" localSheetId="0">#REF!</definedName>
    <definedName name="finmin_down_3">#REF!</definedName>
    <definedName name="finmin_long_1" localSheetId="0">#REF!</definedName>
    <definedName name="finmin_long_1">#REF!</definedName>
    <definedName name="finmin_long_2" localSheetId="0">#REF!</definedName>
    <definedName name="finmin_long_2">#REF!</definedName>
    <definedName name="finmin_long_3" localSheetId="0">#REF!</definedName>
    <definedName name="finmin_long_3">#REF!</definedName>
    <definedName name="finmin_top_1" localSheetId="0">#REF!</definedName>
    <definedName name="finmin_top_1">#REF!</definedName>
    <definedName name="FirstPer_1" localSheetId="0">#REF!</definedName>
    <definedName name="FirstPer_1">#REF!</definedName>
    <definedName name="FirstPer_2" localSheetId="0">#REF!</definedName>
    <definedName name="FirstPer_2">#REF!</definedName>
    <definedName name="fkomm_1" localSheetId="0">#REF!</definedName>
    <definedName name="fkomm_1">#REF!</definedName>
    <definedName name="fkomm_2" localSheetId="0">#REF!</definedName>
    <definedName name="fkomm_2">#REF!</definedName>
    <definedName name="fkomm_3" localSheetId="0">#REF!</definedName>
    <definedName name="fkomm_3">#REF!</definedName>
    <definedName name="fkomm_down_1" localSheetId="0">#REF!</definedName>
    <definedName name="fkomm_down_1">#REF!</definedName>
    <definedName name="fkomm_down_2" localSheetId="0">#REF!</definedName>
    <definedName name="fkomm_down_2">#REF!</definedName>
    <definedName name="fkomm_down_3" localSheetId="0">#REF!</definedName>
    <definedName name="fkomm_down_3">#REF!</definedName>
    <definedName name="fkomm_long_1" localSheetId="0">#REF!</definedName>
    <definedName name="fkomm_long_1">#REF!</definedName>
    <definedName name="fkomm_long_2" localSheetId="0">#REF!</definedName>
    <definedName name="fkomm_long_2">#REF!</definedName>
    <definedName name="fkomm_long_3" localSheetId="0">#REF!</definedName>
    <definedName name="fkomm_long_3">#REF!</definedName>
    <definedName name="fkomm_top_1" localSheetId="0">#REF!</definedName>
    <definedName name="fkomm_top_1">#REF!</definedName>
    <definedName name="FootnoteAnchor" localSheetId="0">#REF!</definedName>
    <definedName name="FootnoteAnchor">#REF!</definedName>
    <definedName name="FootnoteRange" localSheetId="0">#REF!</definedName>
    <definedName name="FootnoteRange">#REF!</definedName>
    <definedName name="Forex" localSheetId="0">#REF!</definedName>
    <definedName name="Forex">#REF!</definedName>
    <definedName name="form_ed_izm" localSheetId="0">#REF!</definedName>
    <definedName name="form_ed_izm">#REF!</definedName>
    <definedName name="form_int" localSheetId="0">#REF!</definedName>
    <definedName name="form_int">#REF!</definedName>
    <definedName name="form_month" localSheetId="0">#REF!</definedName>
    <definedName name="form_month">#REF!</definedName>
    <definedName name="form_year" localSheetId="0">#REF!</definedName>
    <definedName name="form_year">#REF!</definedName>
    <definedName name="Form1" localSheetId="0">#REF!</definedName>
    <definedName name="Form1">#REF!</definedName>
    <definedName name="Form2" localSheetId="0">#REF!</definedName>
    <definedName name="Form2">#REF!</definedName>
    <definedName name="Form3" localSheetId="0">#REF!</definedName>
    <definedName name="Form3">#REF!</definedName>
    <definedName name="Form4" localSheetId="0">#REF!</definedName>
    <definedName name="Form4">#REF!</definedName>
    <definedName name="Form5" localSheetId="0">#REF!</definedName>
    <definedName name="Form5">#REF!</definedName>
    <definedName name="Form6" localSheetId="0">#REF!</definedName>
    <definedName name="Form6">#REF!</definedName>
    <definedName name="Form7" localSheetId="0">#REF!</definedName>
    <definedName name="Form7">#REF!</definedName>
    <definedName name="FormVlad" localSheetId="0">#REF!</definedName>
    <definedName name="FormVlad">#REF!</definedName>
    <definedName name="Fungicide" localSheetId="0">[6]Fungicide!#REF!</definedName>
    <definedName name="Fungicide">[6]Fungicide!#REF!</definedName>
    <definedName name="FUR" localSheetId="0">#REF!</definedName>
    <definedName name="FUR">#REF!</definedName>
    <definedName name="fx_rate" localSheetId="0">#REF!</definedName>
    <definedName name="fx_rate">#REF!</definedName>
    <definedName name="FXRATES" localSheetId="0">#REF!</definedName>
    <definedName name="FXRATES">#REF!</definedName>
    <definedName name="GBPClosing">'[24]Quarterly LBO Model'!$G$189</definedName>
    <definedName name="gggfh2" hidden="1">{"det (May)",#N/A,FALSE,"June";"sum (MAY YTD)",#N/A,FALSE,"June YTD"}</definedName>
    <definedName name="GrowthRate">'[9]Ctrl (In)'!$I$18</definedName>
    <definedName name="grup10">'[1]5 лет'!$A$3178</definedName>
    <definedName name="grup11">'[1]5 лет'!$A$3185</definedName>
    <definedName name="grup12">'[1]5 лет'!$A$4013</definedName>
    <definedName name="grup13">'[1]1 год'!$A$4276</definedName>
    <definedName name="grup14">'[1]1 год'!$A$54</definedName>
    <definedName name="grup5">'[1]5 лет'!$A$31</definedName>
    <definedName name="grup6">'[1]5 лет'!$A$40</definedName>
    <definedName name="grup7">'[1]5 лет'!$A$63</definedName>
    <definedName name="grup8">'[1]5 лет'!$A$100</definedName>
    <definedName name="grup9">'[1]5 лет'!$A$3171</definedName>
    <definedName name="HDA" localSheetId="0">[25]COMPS!#REF!</definedName>
    <definedName name="HDA">[25]COMPS!#REF!</definedName>
    <definedName name="hhj">'[4]BCS APP Slovakia'!$AF$6</definedName>
    <definedName name="hhjhjjkkjjk">'[4]BCS APP CR'!$D$24</definedName>
    <definedName name="Hidden" localSheetId="0">#REF!</definedName>
    <definedName name="Hidden">#REF!</definedName>
    <definedName name="Hidden2" localSheetId="0">#REF!</definedName>
    <definedName name="Hidden2">#REF!</definedName>
    <definedName name="Hidden3" localSheetId="0">#REF!</definedName>
    <definedName name="Hidden3">#REF!</definedName>
    <definedName name="Hidden4" localSheetId="0">#REF!</definedName>
    <definedName name="Hidden4">#REF!</definedName>
    <definedName name="Hidden5" localSheetId="0">#REF!</definedName>
    <definedName name="Hidden5">#REF!</definedName>
    <definedName name="Historange">[18]SCO3!$B$80:$C$120</definedName>
    <definedName name="History">[18]SCO3!$B$80</definedName>
    <definedName name="hola">{0.1;0;0.382758620689655;0;0;0;0.258620689655172;0;0.258620689655172}</definedName>
    <definedName name="IBC" localSheetId="0">#REF!</definedName>
    <definedName name="IBC">#REF!</definedName>
    <definedName name="IDIAP" localSheetId="0">'[26]Опросные справочники'!#REF!</definedName>
    <definedName name="IDIAP">'[26]Опросные справочники'!#REF!</definedName>
    <definedName name="IDs" localSheetId="0">#REF!</definedName>
    <definedName name="IDs">#REF!</definedName>
    <definedName name="Impact_status" localSheetId="0">#REF!</definedName>
    <definedName name="Impact_status">#REF!</definedName>
    <definedName name="INCOME" localSheetId="0">[8]LDE!#REF!</definedName>
    <definedName name="INCOME">[8]LDE!#REF!</definedName>
    <definedName name="inet" localSheetId="0">#REF!</definedName>
    <definedName name="inet">#REF!</definedName>
    <definedName name="inflation" localSheetId="0">#REF!</definedName>
    <definedName name="inflation">#REF!</definedName>
    <definedName name="InfRate">'[9]Ctrl (In)'!$E$12:$P$12</definedName>
    <definedName name="Initiative" localSheetId="0">#REF!</definedName>
    <definedName name="Initiative">#REF!</definedName>
    <definedName name="Initiative_Lead" localSheetId="0">#REF!</definedName>
    <definedName name="Initiative_Lead">#REF!</definedName>
    <definedName name="Initiative_status" localSheetId="0">#REF!</definedName>
    <definedName name="Initiative_status">#REF!</definedName>
    <definedName name="Input_2" localSheetId="0">#REF!</definedName>
    <definedName name="Input_2">#REF!</definedName>
    <definedName name="Input_3" localSheetId="0">#REF!</definedName>
    <definedName name="Input_3">#REF!</definedName>
    <definedName name="Input_4" localSheetId="0">#REF!</definedName>
    <definedName name="Input_4">#REF!</definedName>
    <definedName name="Input_5" localSheetId="0">#REF!</definedName>
    <definedName name="Input_5">#REF!</definedName>
    <definedName name="Input_5b" localSheetId="0">#REF!</definedName>
    <definedName name="Input_5b">#REF!</definedName>
    <definedName name="Input_6" localSheetId="0">#REF!</definedName>
    <definedName name="Input_6">#REF!</definedName>
    <definedName name="INPUT_FIELDS_APPCZ">'[27]4 Fin &amp; Publ'!$B$8:$Z$11,'[27]4 Fin &amp; Publ'!$B$14:$Z$19</definedName>
    <definedName name="INPUT_FIELDS_APPSK" localSheetId="0">#REF!,#REF!</definedName>
    <definedName name="INPUT_FIELDS_APPSK">#REF!,#REF!</definedName>
    <definedName name="int" localSheetId="0">[28]PPRAnalysis!#REF!</definedName>
    <definedName name="int">[28]PPRAnalysis!#REF!</definedName>
    <definedName name="int_1" localSheetId="0">#REF!</definedName>
    <definedName name="int_1">#REF!</definedName>
    <definedName name="int_10" localSheetId="0">#REF!</definedName>
    <definedName name="int_10">#REF!</definedName>
    <definedName name="int_11" localSheetId="0">#REF!</definedName>
    <definedName name="int_11">#REF!</definedName>
    <definedName name="int_12" localSheetId="0">#REF!</definedName>
    <definedName name="int_12">#REF!</definedName>
    <definedName name="int_13" localSheetId="0">#REF!</definedName>
    <definedName name="int_13">#REF!</definedName>
    <definedName name="int_14" localSheetId="0">#REF!</definedName>
    <definedName name="int_14">#REF!</definedName>
    <definedName name="int_15" localSheetId="0">#REF!</definedName>
    <definedName name="int_15">#REF!</definedName>
    <definedName name="int_16" localSheetId="0">#REF!</definedName>
    <definedName name="int_16">#REF!</definedName>
    <definedName name="int_2" localSheetId="0">#REF!</definedName>
    <definedName name="int_2">#REF!</definedName>
    <definedName name="int_3" localSheetId="0">#REF!</definedName>
    <definedName name="int_3">#REF!</definedName>
    <definedName name="int_4" localSheetId="0">#REF!</definedName>
    <definedName name="int_4">#REF!</definedName>
    <definedName name="int_5" localSheetId="0">#REF!</definedName>
    <definedName name="int_5">#REF!</definedName>
    <definedName name="int_6" localSheetId="0">#REF!</definedName>
    <definedName name="int_6">#REF!</definedName>
    <definedName name="int_7" localSheetId="0">#REF!</definedName>
    <definedName name="int_7">#REF!</definedName>
    <definedName name="int_8" localSheetId="0">#REF!</definedName>
    <definedName name="int_8">#REF!</definedName>
    <definedName name="int_9" localSheetId="0">#REF!</definedName>
    <definedName name="int_9">#REF!</definedName>
    <definedName name="INTPR" localSheetId="0">#REF!</definedName>
    <definedName name="INTPR">#REF!</definedName>
    <definedName name="inv_1" localSheetId="0">#REF!</definedName>
    <definedName name="inv_1">#REF!</definedName>
    <definedName name="inv_2" localSheetId="0">#REF!</definedName>
    <definedName name="inv_2">#REF!</definedName>
    <definedName name="inv_3" localSheetId="0">#REF!</definedName>
    <definedName name="inv_3">#REF!</definedName>
    <definedName name="inv_down_1" localSheetId="0">#REF!</definedName>
    <definedName name="inv_down_1">#REF!</definedName>
    <definedName name="inv_down_2" localSheetId="0">#REF!</definedName>
    <definedName name="inv_down_2">#REF!</definedName>
    <definedName name="inv_down_3" localSheetId="0">#REF!</definedName>
    <definedName name="inv_down_3">#REF!</definedName>
    <definedName name="inv_long_1" localSheetId="0">#REF!</definedName>
    <definedName name="inv_long_1">#REF!</definedName>
    <definedName name="inv_long_2" localSheetId="0">#REF!</definedName>
    <definedName name="inv_long_2">#REF!</definedName>
    <definedName name="inv_long_3" localSheetId="0">#REF!</definedName>
    <definedName name="inv_long_3">#REF!</definedName>
    <definedName name="inv_top_1" localSheetId="0">#REF!</definedName>
    <definedName name="inv_top_1">#REF!</definedName>
    <definedName name="InvAfterRate" localSheetId="0">#REF!</definedName>
    <definedName name="InvAfterRate">#REF!</definedName>
    <definedName name="Investments">'[9]Ctrl (In)'!$E$20</definedName>
    <definedName name="INVLERate" localSheetId="0">#REF!</definedName>
    <definedName name="INVLERate">#REF!</definedName>
    <definedName name="invmin_1" localSheetId="0">#REF!</definedName>
    <definedName name="invmin_1">#REF!</definedName>
    <definedName name="invmin_2" localSheetId="0">#REF!</definedName>
    <definedName name="invmin_2">#REF!</definedName>
    <definedName name="invmin_3" localSheetId="0">#REF!</definedName>
    <definedName name="invmin_3">#REF!</definedName>
    <definedName name="invmin_down_1" localSheetId="0">#REF!</definedName>
    <definedName name="invmin_down_1">#REF!</definedName>
    <definedName name="invmin_down_2" localSheetId="0">#REF!</definedName>
    <definedName name="invmin_down_2">#REF!</definedName>
    <definedName name="invmin_down_3" localSheetId="0">#REF!</definedName>
    <definedName name="invmin_down_3">#REF!</definedName>
    <definedName name="invmin_long_1" localSheetId="0">#REF!</definedName>
    <definedName name="invmin_long_1">#REF!</definedName>
    <definedName name="invmin_long_2" localSheetId="0">#REF!</definedName>
    <definedName name="invmin_long_2">#REF!</definedName>
    <definedName name="invmin_long_3" localSheetId="0">#REF!</definedName>
    <definedName name="invmin_long_3">#REF!</definedName>
    <definedName name="invmin_top_1" localSheetId="0">#REF!</definedName>
    <definedName name="invmin_top_1">#REF!</definedName>
    <definedName name="InvRate1" localSheetId="0">#REF!</definedName>
    <definedName name="InvRate1">#REF!</definedName>
    <definedName name="InvRate2" localSheetId="0">#REF!</definedName>
    <definedName name="InvRate2">#REF!</definedName>
    <definedName name="InvRate3" localSheetId="0">#REF!</definedName>
    <definedName name="InvRate3">#REF!</definedName>
    <definedName name="InvRate4" localSheetId="0">#REF!</definedName>
    <definedName name="InvRate4">#REF!</definedName>
    <definedName name="InvRateBefore" localSheetId="0">#REF!</definedName>
    <definedName name="InvRateBefore">#REF!</definedName>
    <definedName name="IPO" localSheetId="0">#REF!</definedName>
    <definedName name="IPO">#REF!</definedName>
    <definedName name="IS" localSheetId="0">#REF!</definedName>
    <definedName name="IS">#REF!</definedName>
    <definedName name="IssRate">[23]Шкала!$C$3:$C$10</definedName>
    <definedName name="IssVol">[23]Шкала!$A$3:$A$10</definedName>
    <definedName name="IT">'[29]Flash Report SDC(EUR)'!$B$118</definedName>
    <definedName name="J">{0.1;0;0.382758620689655;0;0;0;0.258620689655172;0;0.258620689655172}</definedName>
    <definedName name="jljl" hidden="1">{"det (May)",#N/A,FALSE,"June";"sum (MAY YTD)",#N/A,FALSE,"June YTD"}</definedName>
    <definedName name="k" hidden="1">{"det (May)",#N/A,FALSE,"June";"sum (MAY YTD)",#N/A,FALSE,"June YTD"}</definedName>
    <definedName name="kar">{0.1;0;0.382758620689655;0;0;0;0.258620689655172;0;0.258620689655172}</definedName>
    <definedName name="KBC" localSheetId="0">#REF!</definedName>
    <definedName name="KBC">#REF!</definedName>
    <definedName name="kegs" hidden="1">{"det (May)",#N/A,FALSE,"June";"sum (MAY YTD)",#N/A,FALSE,"June YTD"}</definedName>
    <definedName name="klk">'[4]BCS APP CR'!$G$24</definedName>
    <definedName name="knop1" localSheetId="0">#REF!</definedName>
    <definedName name="knop1">#REF!</definedName>
    <definedName name="knop10" localSheetId="0">#REF!</definedName>
    <definedName name="knop10">#REF!</definedName>
    <definedName name="knop11" localSheetId="0">#REF!</definedName>
    <definedName name="knop11">#REF!</definedName>
    <definedName name="knop2" localSheetId="0">#REF!</definedName>
    <definedName name="knop2">#REF!</definedName>
    <definedName name="knop3" localSheetId="0">#REF!</definedName>
    <definedName name="knop3">#REF!</definedName>
    <definedName name="knop4" localSheetId="0">#REF!</definedName>
    <definedName name="knop4">#REF!</definedName>
    <definedName name="knop5" localSheetId="0">#REF!</definedName>
    <definedName name="knop5">#REF!</definedName>
    <definedName name="knop6" localSheetId="0">#REF!</definedName>
    <definedName name="knop6">#REF!</definedName>
    <definedName name="knop7" localSheetId="0">#REF!</definedName>
    <definedName name="knop7">#REF!</definedName>
    <definedName name="knop8" localSheetId="0">#REF!</definedName>
    <definedName name="knop8">#REF!</definedName>
    <definedName name="knop9" localSheetId="0">#REF!</definedName>
    <definedName name="knop9">#REF!</definedName>
    <definedName name="kol_int" localSheetId="0">#REF!</definedName>
    <definedName name="kol_int">#REF!</definedName>
    <definedName name="komm_1" localSheetId="0">#REF!</definedName>
    <definedName name="komm_1">#REF!</definedName>
    <definedName name="komm_2" localSheetId="0">#REF!</definedName>
    <definedName name="komm_2">#REF!</definedName>
    <definedName name="komm_3" localSheetId="0">#REF!</definedName>
    <definedName name="komm_3">#REF!</definedName>
    <definedName name="komm_down_1" localSheetId="0">#REF!</definedName>
    <definedName name="komm_down_1">#REF!</definedName>
    <definedName name="komm_down_2" localSheetId="0">#REF!</definedName>
    <definedName name="komm_down_2">#REF!</definedName>
    <definedName name="komm_down_3" localSheetId="0">#REF!</definedName>
    <definedName name="komm_down_3">#REF!</definedName>
    <definedName name="komm_long_1" localSheetId="0">#REF!</definedName>
    <definedName name="komm_long_1">#REF!</definedName>
    <definedName name="komm_long_2" localSheetId="0">#REF!</definedName>
    <definedName name="komm_long_2">#REF!</definedName>
    <definedName name="komm_long_3" localSheetId="0">#REF!</definedName>
    <definedName name="komm_long_3">#REF!</definedName>
    <definedName name="komm_top_1" localSheetId="0">#REF!</definedName>
    <definedName name="komm_top_1">#REF!</definedName>
    <definedName name="KPMG" localSheetId="0">[12]Sheet1!#REF!</definedName>
    <definedName name="KPMG">[12]Sheet1!#REF!</definedName>
    <definedName name="Labor_Rate">[30]Constants!$B$31</definedName>
    <definedName name="LabourCostsSP">'[9]Costs (In)'!$E$80:$P$80</definedName>
    <definedName name="Language" localSheetId="0">#REF!</definedName>
    <definedName name="Language">#REF!</definedName>
    <definedName name="last_1" localSheetId="0">#REF!</definedName>
    <definedName name="last_1">#REF!</definedName>
    <definedName name="last_2" localSheetId="0">#REF!</definedName>
    <definedName name="last_2">#REF!</definedName>
    <definedName name="last_3" localSheetId="0">#REF!</definedName>
    <definedName name="last_3">#REF!</definedName>
    <definedName name="last_per" localSheetId="0">#REF!</definedName>
    <definedName name="last_per">#REF!</definedName>
    <definedName name="LAURA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BO" localSheetId="0">#REF!</definedName>
    <definedName name="LBO">#REF!</definedName>
    <definedName name="LBOIPOExit1" localSheetId="0">'[13]LBO Model'!#REF!</definedName>
    <definedName name="LBOIPOExit1">'[13]LBO Model'!#REF!</definedName>
    <definedName name="LBOIPOExit2" localSheetId="0">'[13]LBO Model'!#REF!</definedName>
    <definedName name="LBOIPOExit2">'[13]LBO Model'!#REF!</definedName>
    <definedName name="LBOMinCash" localSheetId="0">#REF!</definedName>
    <definedName name="LBOMinCash">#REF!</definedName>
    <definedName name="LBOSaleExit1" localSheetId="0">'[13]LBO Model'!#REF!</definedName>
    <definedName name="LBOSaleExit1">'[13]LBO Model'!#REF!</definedName>
    <definedName name="LBOSaleExit2" localSheetId="0">'[13]LBO Model'!#REF!</definedName>
    <definedName name="LBOSaleExit2">'[13]LBO Model'!#REF!</definedName>
    <definedName name="LegalFee">'[9]Ctrl (In)'!$I$92</definedName>
    <definedName name="LegalM">'[9]Ctrl (In)'!$E$102:$P$102</definedName>
    <definedName name="LegalSberFee">'[9]Ctrl (In)'!$I$49</definedName>
    <definedName name="LegalSberM">'[9]Ctrl (In)'!$E$97:$P$97</definedName>
    <definedName name="LegalSberSP">'[9]Ctrl (In)'!$E$106:$P$106</definedName>
    <definedName name="LegalSP">'[9]Ctrl (In)'!$E$111:$P$111</definedName>
    <definedName name="letvo">'[1]5 лет'!$C$2</definedName>
    <definedName name="letvy">'[1]5 лет'!$C$3129</definedName>
    <definedName name="Levels" localSheetId="0">#REF!</definedName>
    <definedName name="Levels">#REF!</definedName>
    <definedName name="limcount" hidden="1">1</definedName>
    <definedName name="list_01" localSheetId="0">#REF!</definedName>
    <definedName name="list_01">#REF!</definedName>
    <definedName name="list_010" localSheetId="0">#REF!</definedName>
    <definedName name="list_010">#REF!</definedName>
    <definedName name="list_0100" localSheetId="0">#REF!</definedName>
    <definedName name="list_0100">#REF!</definedName>
    <definedName name="list_011" localSheetId="0">#REF!</definedName>
    <definedName name="list_011">#REF!</definedName>
    <definedName name="list_012" localSheetId="0">#REF!</definedName>
    <definedName name="list_012">#REF!</definedName>
    <definedName name="list_013" localSheetId="0">#REF!</definedName>
    <definedName name="list_013">#REF!</definedName>
    <definedName name="list_014" localSheetId="0">#REF!</definedName>
    <definedName name="list_014">#REF!</definedName>
    <definedName name="list_015" localSheetId="0">#REF!</definedName>
    <definedName name="list_015">#REF!</definedName>
    <definedName name="list_016" localSheetId="0">#REF!</definedName>
    <definedName name="list_016">#REF!</definedName>
    <definedName name="list_017" localSheetId="0">#REF!</definedName>
    <definedName name="list_017">#REF!</definedName>
    <definedName name="list_018" localSheetId="0">#REF!</definedName>
    <definedName name="list_018">#REF!</definedName>
    <definedName name="list_019" localSheetId="0">#REF!</definedName>
    <definedName name="list_019">#REF!</definedName>
    <definedName name="list_02" localSheetId="0">#REF!</definedName>
    <definedName name="list_02">#REF!</definedName>
    <definedName name="list_020" localSheetId="0">#REF!</definedName>
    <definedName name="list_020">#REF!</definedName>
    <definedName name="list_021" localSheetId="0">#REF!</definedName>
    <definedName name="list_021">#REF!</definedName>
    <definedName name="list_022" localSheetId="0">#REF!</definedName>
    <definedName name="list_022">#REF!</definedName>
    <definedName name="list_023" localSheetId="0">#REF!</definedName>
    <definedName name="list_023">#REF!</definedName>
    <definedName name="list_024" localSheetId="0">#REF!</definedName>
    <definedName name="list_024">#REF!</definedName>
    <definedName name="list_025" localSheetId="0">#REF!</definedName>
    <definedName name="list_025">#REF!</definedName>
    <definedName name="list_026" localSheetId="0">#REF!</definedName>
    <definedName name="list_026">#REF!</definedName>
    <definedName name="list_027" localSheetId="0">#REF!</definedName>
    <definedName name="list_027">#REF!</definedName>
    <definedName name="list_028" localSheetId="0">#REF!</definedName>
    <definedName name="list_028">#REF!</definedName>
    <definedName name="list_029" localSheetId="0">#REF!</definedName>
    <definedName name="list_029">#REF!</definedName>
    <definedName name="list_03" localSheetId="0">#REF!</definedName>
    <definedName name="list_03">#REF!</definedName>
    <definedName name="list_030" localSheetId="0">#REF!</definedName>
    <definedName name="list_030">#REF!</definedName>
    <definedName name="list_031" localSheetId="0">#REF!</definedName>
    <definedName name="list_031">#REF!</definedName>
    <definedName name="list_032" localSheetId="0">#REF!</definedName>
    <definedName name="list_032">#REF!</definedName>
    <definedName name="list_033" localSheetId="0">#REF!</definedName>
    <definedName name="list_033">#REF!</definedName>
    <definedName name="list_034" localSheetId="0">#REF!</definedName>
    <definedName name="list_034">#REF!</definedName>
    <definedName name="list_035" localSheetId="0">#REF!</definedName>
    <definedName name="list_035">#REF!</definedName>
    <definedName name="list_036" localSheetId="0">#REF!</definedName>
    <definedName name="list_036">#REF!</definedName>
    <definedName name="list_037" localSheetId="0">#REF!</definedName>
    <definedName name="list_037">#REF!</definedName>
    <definedName name="list_038" localSheetId="0">#REF!</definedName>
    <definedName name="list_038">#REF!</definedName>
    <definedName name="list_039" localSheetId="0">#REF!</definedName>
    <definedName name="list_039">#REF!</definedName>
    <definedName name="list_04" localSheetId="0">#REF!</definedName>
    <definedName name="list_04">#REF!</definedName>
    <definedName name="list_040" localSheetId="0">#REF!</definedName>
    <definedName name="list_040">#REF!</definedName>
    <definedName name="list_041" localSheetId="0">#REF!</definedName>
    <definedName name="list_041">#REF!</definedName>
    <definedName name="list_042" localSheetId="0">#REF!</definedName>
    <definedName name="list_042">#REF!</definedName>
    <definedName name="list_043" localSheetId="0">#REF!</definedName>
    <definedName name="list_043">#REF!</definedName>
    <definedName name="list_044" localSheetId="0">#REF!</definedName>
    <definedName name="list_044">#REF!</definedName>
    <definedName name="list_045" localSheetId="0">#REF!</definedName>
    <definedName name="list_045">#REF!</definedName>
    <definedName name="list_046" localSheetId="0">#REF!</definedName>
    <definedName name="list_046">#REF!</definedName>
    <definedName name="list_047" localSheetId="0">#REF!</definedName>
    <definedName name="list_047">#REF!</definedName>
    <definedName name="list_048" localSheetId="0">#REF!</definedName>
    <definedName name="list_048">#REF!</definedName>
    <definedName name="list_049" localSheetId="0">#REF!</definedName>
    <definedName name="list_049">#REF!</definedName>
    <definedName name="list_05" localSheetId="0">#REF!</definedName>
    <definedName name="list_05">#REF!</definedName>
    <definedName name="list_050" localSheetId="0">#REF!</definedName>
    <definedName name="list_050">#REF!</definedName>
    <definedName name="list_051" localSheetId="0">#REF!</definedName>
    <definedName name="list_051">#REF!</definedName>
    <definedName name="list_052" localSheetId="0">#REF!</definedName>
    <definedName name="list_052">#REF!</definedName>
    <definedName name="list_053" localSheetId="0">#REF!</definedName>
    <definedName name="list_053">#REF!</definedName>
    <definedName name="list_054" localSheetId="0">#REF!</definedName>
    <definedName name="list_054">#REF!</definedName>
    <definedName name="list_055" localSheetId="0">#REF!</definedName>
    <definedName name="list_055">#REF!</definedName>
    <definedName name="list_056" localSheetId="0">#REF!</definedName>
    <definedName name="list_056">#REF!</definedName>
    <definedName name="list_057" localSheetId="0">#REF!</definedName>
    <definedName name="list_057">#REF!</definedName>
    <definedName name="list_058" localSheetId="0">#REF!</definedName>
    <definedName name="list_058">#REF!</definedName>
    <definedName name="list_059" localSheetId="0">#REF!</definedName>
    <definedName name="list_059">#REF!</definedName>
    <definedName name="list_06" localSheetId="0">#REF!</definedName>
    <definedName name="list_06">#REF!</definedName>
    <definedName name="list_060" localSheetId="0">#REF!</definedName>
    <definedName name="list_060">#REF!</definedName>
    <definedName name="list_061" localSheetId="0">#REF!</definedName>
    <definedName name="list_061">#REF!</definedName>
    <definedName name="list_062" localSheetId="0">#REF!</definedName>
    <definedName name="list_062">#REF!</definedName>
    <definedName name="list_063" localSheetId="0">#REF!</definedName>
    <definedName name="list_063">#REF!</definedName>
    <definedName name="list_064" localSheetId="0">#REF!</definedName>
    <definedName name="list_064">#REF!</definedName>
    <definedName name="list_065" localSheetId="0">#REF!</definedName>
    <definedName name="list_065">#REF!</definedName>
    <definedName name="list_066" localSheetId="0">#REF!</definedName>
    <definedName name="list_066">#REF!</definedName>
    <definedName name="list_067" localSheetId="0">#REF!</definedName>
    <definedName name="list_067">#REF!</definedName>
    <definedName name="list_068" localSheetId="0">#REF!</definedName>
    <definedName name="list_068">#REF!</definedName>
    <definedName name="list_069" localSheetId="0">#REF!</definedName>
    <definedName name="list_069">#REF!</definedName>
    <definedName name="list_07" localSheetId="0">#REF!</definedName>
    <definedName name="list_07">#REF!</definedName>
    <definedName name="list_070" localSheetId="0">#REF!</definedName>
    <definedName name="list_070">#REF!</definedName>
    <definedName name="list_071" localSheetId="0">#REF!</definedName>
    <definedName name="list_071">#REF!</definedName>
    <definedName name="list_072" localSheetId="0">#REF!</definedName>
    <definedName name="list_072">#REF!</definedName>
    <definedName name="list_073" localSheetId="0">#REF!</definedName>
    <definedName name="list_073">#REF!</definedName>
    <definedName name="list_074" localSheetId="0">#REF!</definedName>
    <definedName name="list_074">#REF!</definedName>
    <definedName name="list_075" localSheetId="0">#REF!</definedName>
    <definedName name="list_075">#REF!</definedName>
    <definedName name="list_076" localSheetId="0">#REF!</definedName>
    <definedName name="list_076">#REF!</definedName>
    <definedName name="list_077" localSheetId="0">#REF!</definedName>
    <definedName name="list_077">#REF!</definedName>
    <definedName name="list_078" localSheetId="0">#REF!</definedName>
    <definedName name="list_078">#REF!</definedName>
    <definedName name="list_079" localSheetId="0">#REF!</definedName>
    <definedName name="list_079">#REF!</definedName>
    <definedName name="list_08" localSheetId="0">#REF!</definedName>
    <definedName name="list_08">#REF!</definedName>
    <definedName name="list_080" localSheetId="0">#REF!</definedName>
    <definedName name="list_080">#REF!</definedName>
    <definedName name="list_081" localSheetId="0">#REF!</definedName>
    <definedName name="list_081">#REF!</definedName>
    <definedName name="list_082" localSheetId="0">#REF!</definedName>
    <definedName name="list_082">#REF!</definedName>
    <definedName name="list_083" localSheetId="0">#REF!</definedName>
    <definedName name="list_083">#REF!</definedName>
    <definedName name="list_084" localSheetId="0">#REF!</definedName>
    <definedName name="list_084">#REF!</definedName>
    <definedName name="list_085" localSheetId="0">#REF!</definedName>
    <definedName name="list_085">#REF!</definedName>
    <definedName name="list_086" localSheetId="0">#REF!</definedName>
    <definedName name="list_086">#REF!</definedName>
    <definedName name="list_087" localSheetId="0">#REF!</definedName>
    <definedName name="list_087">#REF!</definedName>
    <definedName name="list_088" localSheetId="0">#REF!</definedName>
    <definedName name="list_088">#REF!</definedName>
    <definedName name="list_089" localSheetId="0">#REF!</definedName>
    <definedName name="list_089">#REF!</definedName>
    <definedName name="list_09" localSheetId="0">#REF!</definedName>
    <definedName name="list_09">#REF!</definedName>
    <definedName name="list_090" localSheetId="0">#REF!</definedName>
    <definedName name="list_090">#REF!</definedName>
    <definedName name="list_091" localSheetId="0">#REF!</definedName>
    <definedName name="list_091">#REF!</definedName>
    <definedName name="list_092" localSheetId="0">#REF!</definedName>
    <definedName name="list_092">#REF!</definedName>
    <definedName name="list_093" localSheetId="0">#REF!</definedName>
    <definedName name="list_093">#REF!</definedName>
    <definedName name="list_094" localSheetId="0">#REF!</definedName>
    <definedName name="list_094">#REF!</definedName>
    <definedName name="list_095" localSheetId="0">#REF!</definedName>
    <definedName name="list_095">#REF!</definedName>
    <definedName name="list_096" localSheetId="0">#REF!</definedName>
    <definedName name="list_096">#REF!</definedName>
    <definedName name="list_097" localSheetId="0">#REF!</definedName>
    <definedName name="list_097">#REF!</definedName>
    <definedName name="list_098" localSheetId="0">#REF!</definedName>
    <definedName name="list_098">#REF!</definedName>
    <definedName name="list_099" localSheetId="0">#REF!</definedName>
    <definedName name="list_099">#REF!</definedName>
    <definedName name="list1" localSheetId="0">#REF!</definedName>
    <definedName name="list1">#REF!</definedName>
    <definedName name="list10" localSheetId="0">#REF!</definedName>
    <definedName name="list10">#REF!</definedName>
    <definedName name="list100" localSheetId="0">#REF!</definedName>
    <definedName name="list100">#REF!</definedName>
    <definedName name="list11" localSheetId="0">#REF!</definedName>
    <definedName name="list11">#REF!</definedName>
    <definedName name="list12" localSheetId="0">#REF!</definedName>
    <definedName name="list12">#REF!</definedName>
    <definedName name="list13" localSheetId="0">#REF!</definedName>
    <definedName name="list13">#REF!</definedName>
    <definedName name="list14" localSheetId="0">#REF!</definedName>
    <definedName name="list14">#REF!</definedName>
    <definedName name="list15" localSheetId="0">#REF!</definedName>
    <definedName name="list15">#REF!</definedName>
    <definedName name="list16" localSheetId="0">#REF!</definedName>
    <definedName name="list16">#REF!</definedName>
    <definedName name="list17" localSheetId="0">#REF!</definedName>
    <definedName name="list17">#REF!</definedName>
    <definedName name="list18" localSheetId="0">#REF!</definedName>
    <definedName name="list18">#REF!</definedName>
    <definedName name="list19" localSheetId="0">#REF!</definedName>
    <definedName name="list19">#REF!</definedName>
    <definedName name="list2" localSheetId="0">#REF!</definedName>
    <definedName name="list2">#REF!</definedName>
    <definedName name="list20" localSheetId="0">#REF!</definedName>
    <definedName name="list20">#REF!</definedName>
    <definedName name="list21" localSheetId="0">#REF!</definedName>
    <definedName name="list21">#REF!</definedName>
    <definedName name="list22" localSheetId="0">#REF!</definedName>
    <definedName name="list22">#REF!</definedName>
    <definedName name="list23" localSheetId="0">#REF!</definedName>
    <definedName name="list23">#REF!</definedName>
    <definedName name="list24" localSheetId="0">#REF!</definedName>
    <definedName name="list24">#REF!</definedName>
    <definedName name="list25" localSheetId="0">#REF!</definedName>
    <definedName name="list25">#REF!</definedName>
    <definedName name="list26" localSheetId="0">#REF!</definedName>
    <definedName name="list26">#REF!</definedName>
    <definedName name="list27" localSheetId="0">#REF!</definedName>
    <definedName name="list27">#REF!</definedName>
    <definedName name="list28" localSheetId="0">#REF!</definedName>
    <definedName name="list28">#REF!</definedName>
    <definedName name="list29" localSheetId="0">#REF!</definedName>
    <definedName name="list29">#REF!</definedName>
    <definedName name="list3" localSheetId="0">#REF!</definedName>
    <definedName name="list3">#REF!</definedName>
    <definedName name="list30" localSheetId="0">#REF!</definedName>
    <definedName name="list30">#REF!</definedName>
    <definedName name="list31" localSheetId="0">#REF!</definedName>
    <definedName name="list31">#REF!</definedName>
    <definedName name="list32" localSheetId="0">#REF!</definedName>
    <definedName name="list32">#REF!</definedName>
    <definedName name="list33" localSheetId="0">#REF!</definedName>
    <definedName name="list33">#REF!</definedName>
    <definedName name="list34" localSheetId="0">#REF!</definedName>
    <definedName name="list34">#REF!</definedName>
    <definedName name="list35" localSheetId="0">#REF!</definedName>
    <definedName name="list35">#REF!</definedName>
    <definedName name="list36" localSheetId="0">#REF!</definedName>
    <definedName name="list36">#REF!</definedName>
    <definedName name="list37" localSheetId="0">#REF!</definedName>
    <definedName name="list37">#REF!</definedName>
    <definedName name="list38" localSheetId="0">#REF!</definedName>
    <definedName name="list38">#REF!</definedName>
    <definedName name="list39" localSheetId="0">#REF!</definedName>
    <definedName name="list39">#REF!</definedName>
    <definedName name="list4" localSheetId="0">#REF!</definedName>
    <definedName name="list4">#REF!</definedName>
    <definedName name="list40" localSheetId="0">#REF!</definedName>
    <definedName name="list40">#REF!</definedName>
    <definedName name="list41" localSheetId="0">#REF!</definedName>
    <definedName name="list41">#REF!</definedName>
    <definedName name="list42" localSheetId="0">#REF!</definedName>
    <definedName name="list42">#REF!</definedName>
    <definedName name="list43" localSheetId="0">#REF!</definedName>
    <definedName name="list43">#REF!</definedName>
    <definedName name="list44" localSheetId="0">#REF!</definedName>
    <definedName name="list44">#REF!</definedName>
    <definedName name="list45" localSheetId="0">#REF!</definedName>
    <definedName name="list45">#REF!</definedName>
    <definedName name="list46" localSheetId="0">#REF!</definedName>
    <definedName name="list46">#REF!</definedName>
    <definedName name="list47" localSheetId="0">#REF!</definedName>
    <definedName name="list47">#REF!</definedName>
    <definedName name="list48" localSheetId="0">#REF!</definedName>
    <definedName name="list48">#REF!</definedName>
    <definedName name="list49" localSheetId="0">#REF!</definedName>
    <definedName name="list49">#REF!</definedName>
    <definedName name="list5" localSheetId="0">#REF!</definedName>
    <definedName name="list5">#REF!</definedName>
    <definedName name="list50" localSheetId="0">#REF!</definedName>
    <definedName name="list50">#REF!</definedName>
    <definedName name="list51" localSheetId="0">#REF!</definedName>
    <definedName name="list51">#REF!</definedName>
    <definedName name="list52" localSheetId="0">#REF!</definedName>
    <definedName name="list52">#REF!</definedName>
    <definedName name="list53" localSheetId="0">#REF!</definedName>
    <definedName name="list53">#REF!</definedName>
    <definedName name="list54" localSheetId="0">#REF!</definedName>
    <definedName name="list54">#REF!</definedName>
    <definedName name="list55" localSheetId="0">#REF!</definedName>
    <definedName name="list55">#REF!</definedName>
    <definedName name="list56" localSheetId="0">#REF!</definedName>
    <definedName name="list56">#REF!</definedName>
    <definedName name="list57" localSheetId="0">#REF!</definedName>
    <definedName name="list57">#REF!</definedName>
    <definedName name="list58" localSheetId="0">#REF!</definedName>
    <definedName name="list58">#REF!</definedName>
    <definedName name="list59" localSheetId="0">#REF!</definedName>
    <definedName name="list59">#REF!</definedName>
    <definedName name="list6" localSheetId="0">#REF!</definedName>
    <definedName name="list6">#REF!</definedName>
    <definedName name="list60" localSheetId="0">#REF!</definedName>
    <definedName name="list60">#REF!</definedName>
    <definedName name="list61" localSheetId="0">#REF!</definedName>
    <definedName name="list61">#REF!</definedName>
    <definedName name="list62" localSheetId="0">#REF!</definedName>
    <definedName name="list62">#REF!</definedName>
    <definedName name="list63" localSheetId="0">#REF!</definedName>
    <definedName name="list63">#REF!</definedName>
    <definedName name="list64" localSheetId="0">#REF!</definedName>
    <definedName name="list64">#REF!</definedName>
    <definedName name="list65" localSheetId="0">#REF!</definedName>
    <definedName name="list65">#REF!</definedName>
    <definedName name="list66" localSheetId="0">#REF!</definedName>
    <definedName name="list66">#REF!</definedName>
    <definedName name="list67" localSheetId="0">#REF!</definedName>
    <definedName name="list67">#REF!</definedName>
    <definedName name="list68" localSheetId="0">#REF!</definedName>
    <definedName name="list68">#REF!</definedName>
    <definedName name="list69" localSheetId="0">#REF!</definedName>
    <definedName name="list69">#REF!</definedName>
    <definedName name="list7" localSheetId="0">#REF!</definedName>
    <definedName name="list7">#REF!</definedName>
    <definedName name="list70" localSheetId="0">#REF!</definedName>
    <definedName name="list70">#REF!</definedName>
    <definedName name="list71" localSheetId="0">#REF!</definedName>
    <definedName name="list71">#REF!</definedName>
    <definedName name="list72" localSheetId="0">#REF!</definedName>
    <definedName name="list72">#REF!</definedName>
    <definedName name="list73" localSheetId="0">#REF!</definedName>
    <definedName name="list73">#REF!</definedName>
    <definedName name="list74" localSheetId="0">#REF!</definedName>
    <definedName name="list74">#REF!</definedName>
    <definedName name="list75" localSheetId="0">#REF!</definedName>
    <definedName name="list75">#REF!</definedName>
    <definedName name="list76" localSheetId="0">#REF!</definedName>
    <definedName name="list76">#REF!</definedName>
    <definedName name="list77" localSheetId="0">#REF!</definedName>
    <definedName name="list77">#REF!</definedName>
    <definedName name="list78" localSheetId="0">#REF!</definedName>
    <definedName name="list78">#REF!</definedName>
    <definedName name="list79" localSheetId="0">#REF!</definedName>
    <definedName name="list79">#REF!</definedName>
    <definedName name="list8" localSheetId="0">#REF!</definedName>
    <definedName name="list8">#REF!</definedName>
    <definedName name="list80" localSheetId="0">#REF!</definedName>
    <definedName name="list80">#REF!</definedName>
    <definedName name="list81" localSheetId="0">#REF!</definedName>
    <definedName name="list81">#REF!</definedName>
    <definedName name="list82" localSheetId="0">#REF!</definedName>
    <definedName name="list82">#REF!</definedName>
    <definedName name="list83" localSheetId="0">#REF!</definedName>
    <definedName name="list83">#REF!</definedName>
    <definedName name="list84" localSheetId="0">#REF!</definedName>
    <definedName name="list84">#REF!</definedName>
    <definedName name="list85" localSheetId="0">#REF!</definedName>
    <definedName name="list85">#REF!</definedName>
    <definedName name="list86" localSheetId="0">#REF!</definedName>
    <definedName name="list86">#REF!</definedName>
    <definedName name="list87" localSheetId="0">#REF!</definedName>
    <definedName name="list87">#REF!</definedName>
    <definedName name="list88" localSheetId="0">#REF!</definedName>
    <definedName name="list88">#REF!</definedName>
    <definedName name="list89" localSheetId="0">#REF!</definedName>
    <definedName name="list89">#REF!</definedName>
    <definedName name="list9" localSheetId="0">#REF!</definedName>
    <definedName name="list9">#REF!</definedName>
    <definedName name="list90" localSheetId="0">#REF!</definedName>
    <definedName name="list90">#REF!</definedName>
    <definedName name="list91" localSheetId="0">#REF!</definedName>
    <definedName name="list91">#REF!</definedName>
    <definedName name="list92" localSheetId="0">#REF!</definedName>
    <definedName name="list92">#REF!</definedName>
    <definedName name="list93" localSheetId="0">#REF!</definedName>
    <definedName name="list93">#REF!</definedName>
    <definedName name="list94" localSheetId="0">#REF!</definedName>
    <definedName name="list94">#REF!</definedName>
    <definedName name="list95" localSheetId="0">#REF!</definedName>
    <definedName name="list95">#REF!</definedName>
    <definedName name="list96" localSheetId="0">#REF!</definedName>
    <definedName name="list96">#REF!</definedName>
    <definedName name="list97" localSheetId="0">#REF!</definedName>
    <definedName name="list97">#REF!</definedName>
    <definedName name="list98" localSheetId="0">#REF!</definedName>
    <definedName name="list98">#REF!</definedName>
    <definedName name="list99" localSheetId="0">#REF!</definedName>
    <definedName name="list99">#REF!</definedName>
    <definedName name="Loans">{0.1;0;0.382758620689655;0;0;0;0.258620689655172;0;0.258620689655172}</definedName>
    <definedName name="LookUpRange" localSheetId="0">#REF!</definedName>
    <definedName name="LookUpRange">#REF!</definedName>
    <definedName name="Map" localSheetId="0">#REF!</definedName>
    <definedName name="Map">#REF!</definedName>
    <definedName name="mat_a_1" localSheetId="0">#REF!</definedName>
    <definedName name="mat_a_1">#REF!</definedName>
    <definedName name="mat_a_10" localSheetId="0">#REF!</definedName>
    <definedName name="mat_a_10">#REF!</definedName>
    <definedName name="mat_a_11" localSheetId="0">#REF!</definedName>
    <definedName name="mat_a_11">#REF!</definedName>
    <definedName name="mat_a_12" localSheetId="0">#REF!</definedName>
    <definedName name="mat_a_12">#REF!</definedName>
    <definedName name="mat_a_2" localSheetId="0">#REF!</definedName>
    <definedName name="mat_a_2">#REF!</definedName>
    <definedName name="mat_a_3" localSheetId="0">#REF!</definedName>
    <definedName name="mat_a_3">#REF!</definedName>
    <definedName name="mat_a_4" localSheetId="0">#REF!</definedName>
    <definedName name="mat_a_4">#REF!</definedName>
    <definedName name="mat_a_5" localSheetId="0">#REF!</definedName>
    <definedName name="mat_a_5">#REF!</definedName>
    <definedName name="mat_a_6" localSheetId="0">#REF!</definedName>
    <definedName name="mat_a_6">#REF!</definedName>
    <definedName name="mat_a_7" localSheetId="0">#REF!</definedName>
    <definedName name="mat_a_7">#REF!</definedName>
    <definedName name="mat_a_8" localSheetId="0">#REF!</definedName>
    <definedName name="mat_a_8">#REF!</definedName>
    <definedName name="mat_a_9" localSheetId="0">#REF!</definedName>
    <definedName name="mat_a_9">#REF!</definedName>
    <definedName name="mat_down_1" localSheetId="0">#REF!</definedName>
    <definedName name="mat_down_1">#REF!</definedName>
    <definedName name="mat_long_1" localSheetId="0">#REF!</definedName>
    <definedName name="mat_long_1">#REF!</definedName>
    <definedName name="mat_long_10" localSheetId="0">#REF!</definedName>
    <definedName name="mat_long_10">#REF!</definedName>
    <definedName name="mat_long_11" localSheetId="0">#REF!</definedName>
    <definedName name="mat_long_11">#REF!</definedName>
    <definedName name="mat_long_12" localSheetId="0">#REF!</definedName>
    <definedName name="mat_long_12">#REF!</definedName>
    <definedName name="mat_long_13" localSheetId="0">#REF!</definedName>
    <definedName name="mat_long_13">#REF!</definedName>
    <definedName name="mat_long_14" localSheetId="0">#REF!</definedName>
    <definedName name="mat_long_14">#REF!</definedName>
    <definedName name="mat_long_15" localSheetId="0">#REF!</definedName>
    <definedName name="mat_long_15">#REF!</definedName>
    <definedName name="mat_long_16" localSheetId="0">#REF!</definedName>
    <definedName name="mat_long_16">#REF!</definedName>
    <definedName name="mat_long_17" localSheetId="0">#REF!</definedName>
    <definedName name="mat_long_17">#REF!</definedName>
    <definedName name="mat_long_18" localSheetId="0">#REF!</definedName>
    <definedName name="mat_long_18">#REF!</definedName>
    <definedName name="mat_long_19" localSheetId="0">#REF!</definedName>
    <definedName name="mat_long_19">#REF!</definedName>
    <definedName name="mat_long_2" localSheetId="0">#REF!</definedName>
    <definedName name="mat_long_2">#REF!</definedName>
    <definedName name="mat_long_20" localSheetId="0">#REF!</definedName>
    <definedName name="mat_long_20">#REF!</definedName>
    <definedName name="mat_long_21" localSheetId="0">#REF!</definedName>
    <definedName name="mat_long_21">#REF!</definedName>
    <definedName name="mat_long_22" localSheetId="0">#REF!</definedName>
    <definedName name="mat_long_22">#REF!</definedName>
    <definedName name="mat_long_23" localSheetId="0">#REF!</definedName>
    <definedName name="mat_long_23">#REF!</definedName>
    <definedName name="mat_long_24" localSheetId="0">#REF!</definedName>
    <definedName name="mat_long_24">#REF!</definedName>
    <definedName name="mat_long_25" localSheetId="0">#REF!</definedName>
    <definedName name="mat_long_25">#REF!</definedName>
    <definedName name="mat_long_26" localSheetId="0">#REF!</definedName>
    <definedName name="mat_long_26">#REF!</definedName>
    <definedName name="mat_long_27" localSheetId="0">#REF!</definedName>
    <definedName name="mat_long_27">#REF!</definedName>
    <definedName name="mat_long_3" localSheetId="0">#REF!</definedName>
    <definedName name="mat_long_3">#REF!</definedName>
    <definedName name="mat_long_4" localSheetId="0">#REF!</definedName>
    <definedName name="mat_long_4">#REF!</definedName>
    <definedName name="mat_long_5" localSheetId="0">#REF!</definedName>
    <definedName name="mat_long_5">#REF!</definedName>
    <definedName name="mat_long_6" localSheetId="0">#REF!</definedName>
    <definedName name="mat_long_6">#REF!</definedName>
    <definedName name="mat_long_7" localSheetId="0">#REF!</definedName>
    <definedName name="mat_long_7">#REF!</definedName>
    <definedName name="mat_long_8" localSheetId="0">#REF!</definedName>
    <definedName name="mat_long_8">#REF!</definedName>
    <definedName name="mat_long_9" localSheetId="0">#REF!</definedName>
    <definedName name="mat_long_9">#REF!</definedName>
    <definedName name="mat_p_1" localSheetId="0">#REF!</definedName>
    <definedName name="mat_p_1">#REF!</definedName>
    <definedName name="mat_p_10" localSheetId="0">#REF!</definedName>
    <definedName name="mat_p_10">#REF!</definedName>
    <definedName name="mat_p_11" localSheetId="0">#REF!</definedName>
    <definedName name="mat_p_11">#REF!</definedName>
    <definedName name="mat_p_12" localSheetId="0">#REF!</definedName>
    <definedName name="mat_p_12">#REF!</definedName>
    <definedName name="mat_p_2" localSheetId="0">#REF!</definedName>
    <definedName name="mat_p_2">#REF!</definedName>
    <definedName name="mat_p_3" localSheetId="0">#REF!</definedName>
    <definedName name="mat_p_3">#REF!</definedName>
    <definedName name="mat_p_4" localSheetId="0">#REF!</definedName>
    <definedName name="mat_p_4">#REF!</definedName>
    <definedName name="mat_p_5" localSheetId="0">#REF!</definedName>
    <definedName name="mat_p_5">#REF!</definedName>
    <definedName name="mat_p_6" localSheetId="0">#REF!</definedName>
    <definedName name="mat_p_6">#REF!</definedName>
    <definedName name="mat_p_7" localSheetId="0">#REF!</definedName>
    <definedName name="mat_p_7">#REF!</definedName>
    <definedName name="mat_p_8" localSheetId="0">#REF!</definedName>
    <definedName name="mat_p_8">#REF!</definedName>
    <definedName name="mat_p_9" localSheetId="0">#REF!</definedName>
    <definedName name="mat_p_9">#REF!</definedName>
    <definedName name="mat_top_1" localSheetId="0">#REF!</definedName>
    <definedName name="mat_top_1">#REF!</definedName>
    <definedName name="matcostbig_1" localSheetId="0">#REF!</definedName>
    <definedName name="matcostbig_1">#REF!</definedName>
    <definedName name="matcostbig_2" localSheetId="0">#REF!</definedName>
    <definedName name="matcostbig_2">#REF!</definedName>
    <definedName name="matcostbig_3" localSheetId="0">#REF!</definedName>
    <definedName name="matcostbig_3">#REF!</definedName>
    <definedName name="matcostdown_1" localSheetId="0">#REF!</definedName>
    <definedName name="matcostdown_1">#REF!</definedName>
    <definedName name="matcostdown_2" localSheetId="0">#REF!</definedName>
    <definedName name="matcostdown_2">#REF!</definedName>
    <definedName name="matcostdown_3" localSheetId="0">#REF!</definedName>
    <definedName name="matcostdown_3">#REF!</definedName>
    <definedName name="matcostlong_1" localSheetId="0">#REF!</definedName>
    <definedName name="matcostlong_1">#REF!</definedName>
    <definedName name="matcostlong_2" localSheetId="0">#REF!</definedName>
    <definedName name="matcostlong_2">#REF!</definedName>
    <definedName name="matcostlong_3" localSheetId="0">#REF!</definedName>
    <definedName name="matcostlong_3">#REF!</definedName>
    <definedName name="matcosttop_1" localSheetId="0">#REF!</definedName>
    <definedName name="matcosttop_1">#REF!</definedName>
    <definedName name="matcosttop_2" localSheetId="0">#REF!</definedName>
    <definedName name="matcosttop_2">#REF!</definedName>
    <definedName name="matcosttop_3" localSheetId="0">#REF!</definedName>
    <definedName name="matcosttop_3">#REF!</definedName>
    <definedName name="Mater1" localSheetId="0">#REF!</definedName>
    <definedName name="Mater1">#REF!</definedName>
    <definedName name="matercost" localSheetId="0">#REF!</definedName>
    <definedName name="matercost">#REF!</definedName>
    <definedName name="materia_1" localSheetId="0">#REF!</definedName>
    <definedName name="materia_1">#REF!</definedName>
    <definedName name="materia_2" localSheetId="0">#REF!</definedName>
    <definedName name="materia_2">#REF!</definedName>
    <definedName name="materia_3" localSheetId="0">#REF!</definedName>
    <definedName name="materia_3">#REF!</definedName>
    <definedName name="matisp" localSheetId="0">#REF!</definedName>
    <definedName name="matisp">#REF!</definedName>
    <definedName name="matlist" localSheetId="0">#REF!</definedName>
    <definedName name="matlist">#REF!</definedName>
    <definedName name="matlist2" localSheetId="0">#REF!</definedName>
    <definedName name="matlist2">#REF!</definedName>
    <definedName name="Milestone_status" localSheetId="0">#REF!</definedName>
    <definedName name="Milestone_status">#REF!</definedName>
    <definedName name="Minimum_Cash" localSheetId="0">#REF!</definedName>
    <definedName name="Minimum_Cash">#REF!</definedName>
    <definedName name="Misc_Adder">[30]Constants!$B$24</definedName>
    <definedName name="Mnth" localSheetId="0">'[31]Brew rub'!#REF!</definedName>
    <definedName name="Mnth">'[31]Brew rub'!#REF!</definedName>
    <definedName name="monitoring" localSheetId="0">'[14]New Products'!#REF!</definedName>
    <definedName name="monitoring">'[14]New Products'!#REF!</definedName>
    <definedName name="month" localSheetId="0">'[31]Brew rub'!#REF!</definedName>
    <definedName name="month">'[31]Brew rub'!#REF!</definedName>
    <definedName name="MP" localSheetId="0">#REF!</definedName>
    <definedName name="MP">#REF!</definedName>
    <definedName name="MR" localSheetId="0">#REF!</definedName>
    <definedName name="MR">#REF!</definedName>
    <definedName name="naimmat_1" localSheetId="0">#REF!</definedName>
    <definedName name="naimmat_1">#REF!</definedName>
    <definedName name="naimmat_10" localSheetId="0">#REF!</definedName>
    <definedName name="naimmat_10">#REF!</definedName>
    <definedName name="naimmat_11" localSheetId="0">#REF!</definedName>
    <definedName name="naimmat_11">#REF!</definedName>
    <definedName name="naimmat_12" localSheetId="0">#REF!</definedName>
    <definedName name="naimmat_12">#REF!</definedName>
    <definedName name="naimmat_13" localSheetId="0">#REF!</definedName>
    <definedName name="naimmat_13">#REF!</definedName>
    <definedName name="naimmat_14" localSheetId="0">#REF!</definedName>
    <definedName name="naimmat_14">#REF!</definedName>
    <definedName name="naimmat_15" localSheetId="0">#REF!</definedName>
    <definedName name="naimmat_15">#REF!</definedName>
    <definedName name="naimmat_16" localSheetId="0">#REF!</definedName>
    <definedName name="naimmat_16">#REF!</definedName>
    <definedName name="naimmat_17" localSheetId="0">#REF!</definedName>
    <definedName name="naimmat_17">#REF!</definedName>
    <definedName name="naimmat_18" localSheetId="0">#REF!</definedName>
    <definedName name="naimmat_18">#REF!</definedName>
    <definedName name="naimmat_19" localSheetId="0">#REF!</definedName>
    <definedName name="naimmat_19">#REF!</definedName>
    <definedName name="naimmat_2" localSheetId="0">#REF!</definedName>
    <definedName name="naimmat_2">#REF!</definedName>
    <definedName name="naimmat_20" localSheetId="0">#REF!</definedName>
    <definedName name="naimmat_20">#REF!</definedName>
    <definedName name="naimmat_21" localSheetId="0">#REF!</definedName>
    <definedName name="naimmat_21">#REF!</definedName>
    <definedName name="naimmat_22" localSheetId="0">#REF!</definedName>
    <definedName name="naimmat_22">#REF!</definedName>
    <definedName name="naimmat_23" localSheetId="0">#REF!</definedName>
    <definedName name="naimmat_23">#REF!</definedName>
    <definedName name="naimmat_24" localSheetId="0">#REF!</definedName>
    <definedName name="naimmat_24">#REF!</definedName>
    <definedName name="naimmat_25" localSheetId="0">#REF!</definedName>
    <definedName name="naimmat_25">#REF!</definedName>
    <definedName name="naimmat_26" localSheetId="0">#REF!</definedName>
    <definedName name="naimmat_26">#REF!</definedName>
    <definedName name="naimmat_27" localSheetId="0">#REF!</definedName>
    <definedName name="naimmat_27">#REF!</definedName>
    <definedName name="naimmat_3" localSheetId="0">#REF!</definedName>
    <definedName name="naimmat_3">#REF!</definedName>
    <definedName name="naimmat_4" localSheetId="0">#REF!</definedName>
    <definedName name="naimmat_4">#REF!</definedName>
    <definedName name="naimmat_5" localSheetId="0">#REF!</definedName>
    <definedName name="naimmat_5">#REF!</definedName>
    <definedName name="naimmat_6" localSheetId="0">#REF!</definedName>
    <definedName name="naimmat_6">#REF!</definedName>
    <definedName name="naimmat_7" localSheetId="0">#REF!</definedName>
    <definedName name="naimmat_7">#REF!</definedName>
    <definedName name="naimmat_8" localSheetId="0">#REF!</definedName>
    <definedName name="naimmat_8">#REF!</definedName>
    <definedName name="naimmat_9" localSheetId="0">#REF!</definedName>
    <definedName name="naimmat_9">#REF!</definedName>
    <definedName name="national" localSheetId="0">'[14]New Products'!#REF!</definedName>
    <definedName name="national">'[14]New Products'!#REF!</definedName>
    <definedName name="nationalhunter" localSheetId="0">'[14]New Products'!#REF!</definedName>
    <definedName name="nationalhunter">'[14]New Products'!#REF!</definedName>
    <definedName name="NaturalFee">'[9]Ctrl (In)'!$I$83</definedName>
    <definedName name="NaturalM">'[9]Ctrl (In)'!$E$101:$P$101</definedName>
    <definedName name="NaturalSberFee">'[9]Ctrl (In)'!$I$37</definedName>
    <definedName name="NaturalSberM">'[9]Ctrl (In)'!$E$96:$P$96</definedName>
    <definedName name="NaturalSberSP">'[9]Ctrl (In)'!$E$105:$P$105</definedName>
    <definedName name="NaturalSP">'[9]Ctrl (In)'!$E$110:$P$110</definedName>
    <definedName name="NetDebt" localSheetId="0">#REF!</definedName>
    <definedName name="NetDebt">#REF!</definedName>
    <definedName name="NETTO_DB1" localSheetId="0">#REF!</definedName>
    <definedName name="NETTO_DB1">#REF!</definedName>
    <definedName name="NETTO_DB10" localSheetId="0">#REF!</definedName>
    <definedName name="NETTO_DB10">#REF!</definedName>
    <definedName name="NETTO_DB11" localSheetId="0">#REF!</definedName>
    <definedName name="NETTO_DB11">#REF!</definedName>
    <definedName name="NETTO_DB12" localSheetId="0">#REF!</definedName>
    <definedName name="NETTO_DB12">#REF!</definedName>
    <definedName name="NETTO_DB13" localSheetId="0">#REF!</definedName>
    <definedName name="NETTO_DB13">#REF!</definedName>
    <definedName name="NETTO_DB14" localSheetId="0">#REF!</definedName>
    <definedName name="NETTO_DB14">#REF!</definedName>
    <definedName name="NETTO_DB15" localSheetId="0">#REF!</definedName>
    <definedName name="NETTO_DB15">#REF!</definedName>
    <definedName name="NETTO_DB16" localSheetId="0">#REF!</definedName>
    <definedName name="NETTO_DB16">#REF!</definedName>
    <definedName name="NETTO_DB17" localSheetId="0">#REF!</definedName>
    <definedName name="NETTO_DB17">#REF!</definedName>
    <definedName name="NETTO_DB18" localSheetId="0">#REF!</definedName>
    <definedName name="NETTO_DB18">#REF!</definedName>
    <definedName name="NETTO_DB19" localSheetId="0">#REF!</definedName>
    <definedName name="NETTO_DB19">#REF!</definedName>
    <definedName name="NETTO_DB2" localSheetId="0">#REF!</definedName>
    <definedName name="NETTO_DB2">#REF!</definedName>
    <definedName name="NETTO_DB20" localSheetId="0">#REF!</definedName>
    <definedName name="NETTO_DB20">#REF!</definedName>
    <definedName name="NETTO_DB21" localSheetId="0">#REF!</definedName>
    <definedName name="NETTO_DB21">#REF!</definedName>
    <definedName name="NETTO_DB22" localSheetId="0">#REF!</definedName>
    <definedName name="NETTO_DB22">#REF!</definedName>
    <definedName name="NETTO_DB23" localSheetId="0">#REF!</definedName>
    <definedName name="NETTO_DB23">#REF!</definedName>
    <definedName name="NETTO_DB24" localSheetId="0">#REF!</definedName>
    <definedName name="NETTO_DB24">#REF!</definedName>
    <definedName name="NETTO_DB25" localSheetId="0">#REF!</definedName>
    <definedName name="NETTO_DB25">#REF!</definedName>
    <definedName name="NETTO_DB26" localSheetId="0">#REF!</definedName>
    <definedName name="NETTO_DB26">#REF!</definedName>
    <definedName name="NETTO_DB27" localSheetId="0">#REF!</definedName>
    <definedName name="NETTO_DB27">#REF!</definedName>
    <definedName name="NETTO_DB28" localSheetId="0">#REF!</definedName>
    <definedName name="NETTO_DB28">#REF!</definedName>
    <definedName name="NETTO_DB29" localSheetId="0">#REF!</definedName>
    <definedName name="NETTO_DB29">#REF!</definedName>
    <definedName name="NETTO_DB3" localSheetId="0">#REF!</definedName>
    <definedName name="NETTO_DB3">#REF!</definedName>
    <definedName name="NETTO_DB30" localSheetId="0">#REF!</definedName>
    <definedName name="NETTO_DB30">#REF!</definedName>
    <definedName name="NETTO_DB31" localSheetId="0">#REF!</definedName>
    <definedName name="NETTO_DB31">#REF!</definedName>
    <definedName name="NETTO_DB4" localSheetId="0">#REF!</definedName>
    <definedName name="NETTO_DB4">#REF!</definedName>
    <definedName name="NETTO_DB5" localSheetId="0">#REF!</definedName>
    <definedName name="NETTO_DB5">#REF!</definedName>
    <definedName name="NETTO_DB6" localSheetId="0">#REF!</definedName>
    <definedName name="NETTO_DB6">#REF!</definedName>
    <definedName name="NETTO_DB7" localSheetId="0">#REF!</definedName>
    <definedName name="NETTO_DB7">#REF!</definedName>
    <definedName name="NETTO_DB8" localSheetId="0">#REF!</definedName>
    <definedName name="NETTO_DB8">#REF!</definedName>
    <definedName name="NETTO_DB9" localSheetId="0">#REF!</definedName>
    <definedName name="NETTO_DB9">#REF!</definedName>
    <definedName name="NETTO_TOTAL" localSheetId="0">#REF!</definedName>
    <definedName name="NETTO_TOTAL">#REF!</definedName>
    <definedName name="netvo">'[1]1 год'!$C$2</definedName>
    <definedName name="netvy">'[1]1 год'!$C$3281</definedName>
    <definedName name="new">{0.1;0;0.45;0;0;0;0;0;0.45}</definedName>
    <definedName name="NewLRP">{0.1;0;0.382758620689655;0;0;0;0.258620689655172;0;0.258620689655172}</definedName>
    <definedName name="NH" localSheetId="0">'[14]New Products'!#REF!</definedName>
    <definedName name="NH">'[14]New Products'!#REF!</definedName>
    <definedName name="nipllll" localSheetId="0">[2]Сумм!#REF!</definedName>
    <definedName name="nipllll">[2]Сумм!#REF!</definedName>
    <definedName name="nnniplll" localSheetId="0">[2]Сумм!#REF!</definedName>
    <definedName name="nnniplll">[2]Сумм!#REF!</definedName>
    <definedName name="nnniplllll" localSheetId="0">[2]Сумм!#REF!</definedName>
    <definedName name="nnniplllll">[2]Сумм!#REF!</definedName>
    <definedName name="nnnnnnnn">#N/A</definedName>
    <definedName name="NONPR" localSheetId="0">#REF!</definedName>
    <definedName name="NONPR">#REF!</definedName>
    <definedName name="NonspecializedFee">'[9]Ctrl (In)'!$I$57</definedName>
    <definedName name="NonspecializedM">'[9]Ctrl (In)'!$E$98:$P$98</definedName>
    <definedName name="NonspecializedSP">'[9]Ctrl (In)'!$F$107:$P$107</definedName>
    <definedName name="Note_a" localSheetId="0">#REF!</definedName>
    <definedName name="Note_a">#REF!</definedName>
    <definedName name="Npperiod" localSheetId="0">'[14]Assumptions &amp; Adjustments'!#REF!</definedName>
    <definedName name="Npperiod">'[14]Assumptions &amp; Adjustments'!#REF!</definedName>
    <definedName name="NPV" localSheetId="0">'[32]SIL Russia'!#REF!</definedName>
    <definedName name="NPV">'[32]SIL Russia'!#REF!</definedName>
    <definedName name="o" hidden="1">{"det (May)",#N/A,FALSE,"June";"sum (MAY YTD)",#N/A,FALSE,"June YTD"}</definedName>
    <definedName name="obs" localSheetId="0">#REF!</definedName>
    <definedName name="obs">#REF!</definedName>
    <definedName name="old">{0.1;0;0.382758620689655;0;0;0;0.258620689655172;0;0.258620689655172}</definedName>
    <definedName name="Option_Proceeds" localSheetId="0">#REF!</definedName>
    <definedName name="Option_Proceeds">#REF!</definedName>
    <definedName name="OptionHide" localSheetId="0">#REF!</definedName>
    <definedName name="OptionHide">#REF!</definedName>
    <definedName name="Options_and_Warrants_1_1" localSheetId="0">#REF!</definedName>
    <definedName name="Options_and_Warrants_1_1">#REF!</definedName>
    <definedName name="Options_and_Warrants_1_2" localSheetId="0">#REF!</definedName>
    <definedName name="Options_and_Warrants_1_2">#REF!</definedName>
    <definedName name="Options_and_Warrants_1_3" localSheetId="0">#REF!</definedName>
    <definedName name="Options_and_Warrants_1_3">#REF!</definedName>
    <definedName name="Options_and_Warrants_1_4" localSheetId="0">#REF!</definedName>
    <definedName name="Options_and_Warrants_1_4">#REF!</definedName>
    <definedName name="Options_and_Warrants_2_1" localSheetId="0">#REF!</definedName>
    <definedName name="Options_and_Warrants_2_1">#REF!</definedName>
    <definedName name="Options_and_Warrants_2_2" localSheetId="0">#REF!</definedName>
    <definedName name="Options_and_Warrants_2_2">#REF!</definedName>
    <definedName name="Options_and_Warrants_2_3" localSheetId="0">#REF!</definedName>
    <definedName name="Options_and_Warrants_2_3">#REF!</definedName>
    <definedName name="Options_and_Warrants_2_4" localSheetId="0">#REF!</definedName>
    <definedName name="Options_and_Warrants_2_4">#REF!</definedName>
    <definedName name="Options_and_Warrants_3_1" localSheetId="0">#REF!</definedName>
    <definedName name="Options_and_Warrants_3_1">#REF!</definedName>
    <definedName name="Options_and_Warrants_3_2" localSheetId="0">#REF!</definedName>
    <definedName name="Options_and_Warrants_3_2">#REF!</definedName>
    <definedName name="Options_and_Warrants_3_3" localSheetId="0">#REF!</definedName>
    <definedName name="Options_and_Warrants_3_3">#REF!</definedName>
    <definedName name="Options_and_Warrants_3_4" localSheetId="0">#REF!</definedName>
    <definedName name="Options_and_Warrants_3_4">#REF!</definedName>
    <definedName name="Options_and_Warrants_4_1" localSheetId="0">#REF!</definedName>
    <definedName name="Options_and_Warrants_4_1">#REF!</definedName>
    <definedName name="Options_and_Warrants_4_2" localSheetId="0">#REF!</definedName>
    <definedName name="Options_and_Warrants_4_2">#REF!</definedName>
    <definedName name="Options_and_Warrants_4_3" localSheetId="0">#REF!</definedName>
    <definedName name="Options_and_Warrants_4_3">#REF!</definedName>
    <definedName name="Options_and_Warrants_4_4" localSheetId="0">#REF!</definedName>
    <definedName name="Options_and_Warrants_4_4">#REF!</definedName>
    <definedName name="Options_and_Warrants_5_1" localSheetId="0">#REF!</definedName>
    <definedName name="Options_and_Warrants_5_1">#REF!</definedName>
    <definedName name="Options_and_Warrants_5_2" localSheetId="0">#REF!</definedName>
    <definedName name="Options_and_Warrants_5_2">#REF!</definedName>
    <definedName name="Options_and_Warrants_5_3" localSheetId="0">#REF!</definedName>
    <definedName name="Options_and_Warrants_5_3">#REF!</definedName>
    <definedName name="Options_and_Warrants_5_4" localSheetId="0">#REF!</definedName>
    <definedName name="Options_and_Warrants_5_4">#REF!</definedName>
    <definedName name="Options_and_Warrants_6_1" localSheetId="0">#REF!</definedName>
    <definedName name="Options_and_Warrants_6_1">#REF!</definedName>
    <definedName name="Options_and_Warrants_6_2" localSheetId="0">#REF!</definedName>
    <definedName name="Options_and_Warrants_6_2">#REF!</definedName>
    <definedName name="Options_and_Warrants_6_3" localSheetId="0">#REF!</definedName>
    <definedName name="Options_and_Warrants_6_3">#REF!</definedName>
    <definedName name="Options_and_Warrants_6_4" localSheetId="0">#REF!</definedName>
    <definedName name="Options_and_Warrants_6_4">#REF!</definedName>
    <definedName name="Options_and_Warrants_7_1" localSheetId="0">#REF!</definedName>
    <definedName name="Options_and_Warrants_7_1">#REF!</definedName>
    <definedName name="Options_and_Warrants_7_2" localSheetId="0">#REF!</definedName>
    <definedName name="Options_and_Warrants_7_2">#REF!</definedName>
    <definedName name="Options_and_Warrants_7_3" localSheetId="0">#REF!</definedName>
    <definedName name="Options_and_Warrants_7_3">#REF!</definedName>
    <definedName name="Options_and_Warrants_7_4" localSheetId="0">#REF!</definedName>
    <definedName name="Options_and_Warrants_7_4">#REF!</definedName>
    <definedName name="Other_inc" localSheetId="0">#REF!</definedName>
    <definedName name="Other_inc">#REF!</definedName>
    <definedName name="OtherCostsSP">'[9]Costs (In)'!$E$84:$P$84</definedName>
    <definedName name="OtherProducts" localSheetId="0">[6]Others!#REF!</definedName>
    <definedName name="OtherProducts">[6]Others!#REF!</definedName>
    <definedName name="OthersCostsM">'[9]Costs (In)'!$E$25:$P$25</definedName>
    <definedName name="overheads" localSheetId="0">#REF!</definedName>
    <definedName name="overheads">#REF!</definedName>
    <definedName name="p_Amort" localSheetId="0">#REF!</definedName>
    <definedName name="p_Amort">#REF!</definedName>
    <definedName name="p_Assump" localSheetId="0">#REF!</definedName>
    <definedName name="p_Assump">#REF!</definedName>
    <definedName name="p_BS" localSheetId="0">#REF!</definedName>
    <definedName name="p_BS">#REF!</definedName>
    <definedName name="P_CAPTION1" hidden="1">[33]XLR_NoRangeSheet!$B$7</definedName>
    <definedName name="P_CAPTION2" hidden="1">[33]XLR_NoRangeSheet!$C$7</definedName>
    <definedName name="p_CFS" localSheetId="0">#REF!</definedName>
    <definedName name="p_CFS">#REF!</definedName>
    <definedName name="p_ConvDebt" localSheetId="0">#REF!</definedName>
    <definedName name="p_ConvDebt">#REF!</definedName>
    <definedName name="p_ConvPref" localSheetId="0">#REF!</definedName>
    <definedName name="p_ConvPref">#REF!</definedName>
    <definedName name="p_DCF" localSheetId="0">#REF!</definedName>
    <definedName name="p_DCF">#REF!</definedName>
    <definedName name="p_DCF5" localSheetId="0">#REF!</definedName>
    <definedName name="p_DCF5">#REF!</definedName>
    <definedName name="p_DebtBreakdownA" localSheetId="0">#REF!</definedName>
    <definedName name="p_DebtBreakdownA">#REF!</definedName>
    <definedName name="p_DebtBreakdownB" localSheetId="0">#REF!</definedName>
    <definedName name="p_DebtBreakdownB">#REF!</definedName>
    <definedName name="p_DebtBreakdownC" localSheetId="0">#REF!</definedName>
    <definedName name="p_DebtBreakdownC">#REF!</definedName>
    <definedName name="p_DebtBreakdownD" localSheetId="0">#REF!</definedName>
    <definedName name="p_DebtBreakdownD">#REF!</definedName>
    <definedName name="p_DebtSummary" localSheetId="0">#REF!</definedName>
    <definedName name="p_DebtSummary">#REF!</definedName>
    <definedName name="p_Depr1" localSheetId="0">#REF!</definedName>
    <definedName name="p_Depr1">#REF!</definedName>
    <definedName name="p_Depr2" localSheetId="0">#REF!</definedName>
    <definedName name="p_Depr2">#REF!</definedName>
    <definedName name="p_Depr3" localSheetId="0">#REF!</definedName>
    <definedName name="p_Depr3">#REF!</definedName>
    <definedName name="p_Depr4" localSheetId="0">#REF!</definedName>
    <definedName name="p_Depr4">#REF!</definedName>
    <definedName name="p_Depr5" localSheetId="0">#REF!</definedName>
    <definedName name="p_Depr5">#REF!</definedName>
    <definedName name="p_DiscretionaryDebt" localSheetId="0">#REF!</definedName>
    <definedName name="p_DiscretionaryDebt">#REF!</definedName>
    <definedName name="p_EVA" localSheetId="0">#REF!</definedName>
    <definedName name="p_EVA">#REF!</definedName>
    <definedName name="p_FirmValue" localSheetId="0">#REF!</definedName>
    <definedName name="p_FirmValue">#REF!</definedName>
    <definedName name="p_football" localSheetId="0">#REF!</definedName>
    <definedName name="p_football">#REF!</definedName>
    <definedName name="p_IncomeStatement" localSheetId="0">#REF!</definedName>
    <definedName name="p_IncomeStatement">#REF!</definedName>
    <definedName name="p_Index" localSheetId="0">#REF!</definedName>
    <definedName name="p_Index">#REF!</definedName>
    <definedName name="p_InterestExp" localSheetId="0">#REF!</definedName>
    <definedName name="p_InterestExp">#REF!</definedName>
    <definedName name="p_LBO_Amort" localSheetId="0">#REF!</definedName>
    <definedName name="p_LBO_Amort">#REF!</definedName>
    <definedName name="p_LBO_BS" localSheetId="0">#REF!</definedName>
    <definedName name="p_LBO_BS">#REF!</definedName>
    <definedName name="p_LBO_BS_Adj" localSheetId="0">#REF!</definedName>
    <definedName name="p_LBO_BS_Adj">#REF!</definedName>
    <definedName name="p_LBO_CF" localSheetId="0">#REF!</definedName>
    <definedName name="p_LBO_CF">#REF!</definedName>
    <definedName name="p_LBO_Credit_Stats" localSheetId="0">#REF!</definedName>
    <definedName name="p_LBO_Credit_Stats">#REF!</definedName>
    <definedName name="p_LBO_Debt" localSheetId="0">#REF!</definedName>
    <definedName name="p_LBO_Debt">#REF!</definedName>
    <definedName name="p_LBO_DebtA" localSheetId="0">#REF!</definedName>
    <definedName name="p_LBO_DebtA">#REF!</definedName>
    <definedName name="p_LBO_DebtB" localSheetId="0">#REF!</definedName>
    <definedName name="p_LBO_DebtB">#REF!</definedName>
    <definedName name="p_LBO_IPOreturncalc" localSheetId="0">'[13]LBO Model'!#REF!</definedName>
    <definedName name="p_LBO_IPOreturncalc">'[13]LBO Model'!#REF!</definedName>
    <definedName name="p_LBO_IPOreturncalcB" localSheetId="0">'[13]LBO Model'!#REF!</definedName>
    <definedName name="p_LBO_IPOreturncalcB">'[13]LBO Model'!#REF!</definedName>
    <definedName name="p_LBO_IPOreturncalcC" localSheetId="0">'[13]LBO Model'!#REF!</definedName>
    <definedName name="p_LBO_IPOreturncalcC">'[13]LBO Model'!#REF!</definedName>
    <definedName name="p_LBO_IS" localSheetId="0">#REF!</definedName>
    <definedName name="p_LBO_IS">#REF!</definedName>
    <definedName name="p_LBO_Operating" localSheetId="0">#REF!</definedName>
    <definedName name="p_LBO_Operating">#REF!</definedName>
    <definedName name="p_LBO_returncalc" localSheetId="0">'[13]LBO Model'!#REF!</definedName>
    <definedName name="p_LBO_returncalc">'[13]LBO Model'!#REF!</definedName>
    <definedName name="p_LBO_returncalcb" localSheetId="0">'[13]LBO Model'!#REF!</definedName>
    <definedName name="p_LBO_returncalcb">'[13]LBO Model'!#REF!</definedName>
    <definedName name="p_LBO_Returns" localSheetId="0">#REF!</definedName>
    <definedName name="p_LBO_Returns">#REF!</definedName>
    <definedName name="p_LBO_SO" localSheetId="0">#REF!</definedName>
    <definedName name="p_LBO_SO">#REF!</definedName>
    <definedName name="p_LBO_Summary" localSheetId="0">#REF!</definedName>
    <definedName name="p_LBO_Summary">#REF!</definedName>
    <definedName name="p_LBO_Tax" localSheetId="0">#REF!</definedName>
    <definedName name="p_LBO_Tax">#REF!</definedName>
    <definedName name="p_LTM_BS" localSheetId="0">#REF!</definedName>
    <definedName name="p_LTM_BS">#REF!</definedName>
    <definedName name="p_LTM_IS" localSheetId="0">#REF!</definedName>
    <definedName name="p_LTM_IS">#REF!</definedName>
    <definedName name="p_MandatoryDebt" localSheetId="0">#REF!</definedName>
    <definedName name="p_MandatoryDebt">#REF!</definedName>
    <definedName name="p_Options" localSheetId="0">#REF!</definedName>
    <definedName name="p_Options">#REF!</definedName>
    <definedName name="p_Preferred" localSheetId="0">#REF!</definedName>
    <definedName name="p_Preferred">#REF!</definedName>
    <definedName name="p_Premium" localSheetId="0">#REF!</definedName>
    <definedName name="p_Premium">#REF!</definedName>
    <definedName name="p_SharesOutstanding" localSheetId="0">#REF!</definedName>
    <definedName name="p_SharesOutstanding">#REF!</definedName>
    <definedName name="p_Sum" localSheetId="0">#REF!</definedName>
    <definedName name="p_Sum">#REF!</definedName>
    <definedName name="p_Tax" localSheetId="0">#REF!</definedName>
    <definedName name="p_Tax">#REF!</definedName>
    <definedName name="PAGE1" localSheetId="0">#REF!</definedName>
    <definedName name="PAGE1">#REF!</definedName>
    <definedName name="PAGE2" localSheetId="0">[8]LDE!#REF!</definedName>
    <definedName name="PAGE2">[8]LDE!#REF!</definedName>
    <definedName name="PAGE3" localSheetId="0">[8]LDE!#REF!</definedName>
    <definedName name="PAGE3">[8]LDE!#REF!</definedName>
    <definedName name="PAGE5" localSheetId="0">[8]LDE!#REF!</definedName>
    <definedName name="PAGE5">[8]LDE!#REF!</definedName>
    <definedName name="Participation">'[9]Ctrl (In)'!$E$21</definedName>
    <definedName name="PBC" localSheetId="0">#REF!</definedName>
    <definedName name="PBC">#REF!</definedName>
    <definedName name="PC" localSheetId="0">#REF!</definedName>
    <definedName name="PC">#REF!</definedName>
    <definedName name="per" localSheetId="0">#REF!</definedName>
    <definedName name="per">#REF!</definedName>
    <definedName name="per_kol" localSheetId="0">#REF!</definedName>
    <definedName name="per_kol">#REF!</definedName>
    <definedName name="perem_1" localSheetId="0">#REF!</definedName>
    <definedName name="perem_1">#REF!</definedName>
    <definedName name="perem_2" localSheetId="0">#REF!</definedName>
    <definedName name="perem_2">#REF!</definedName>
    <definedName name="perem_3" localSheetId="0">#REF!</definedName>
    <definedName name="perem_3">#REF!</definedName>
    <definedName name="perem_down_1" localSheetId="0">#REF!</definedName>
    <definedName name="perem_down_1">#REF!</definedName>
    <definedName name="perem_down_2" localSheetId="0">#REF!</definedName>
    <definedName name="perem_down_2">#REF!</definedName>
    <definedName name="perem_down_3" localSheetId="0">#REF!</definedName>
    <definedName name="perem_down_3">#REF!</definedName>
    <definedName name="perem_long_1" localSheetId="0">#REF!</definedName>
    <definedName name="perem_long_1">#REF!</definedName>
    <definedName name="perem_long_2" localSheetId="0">#REF!</definedName>
    <definedName name="perem_long_2">#REF!</definedName>
    <definedName name="perem_long_3" localSheetId="0">#REF!</definedName>
    <definedName name="perem_long_3">#REF!</definedName>
    <definedName name="perem_top_1" localSheetId="0">#REF!</definedName>
    <definedName name="perem_top_1">#REF!</definedName>
    <definedName name="period" localSheetId="0">#REF!</definedName>
    <definedName name="period">#REF!</definedName>
    <definedName name="PERIOD_LEN">[17]Расчеты!$B$7</definedName>
    <definedName name="periodic_rate">[34]Кредит!$F$5/[34]Кредит!$F$7</definedName>
    <definedName name="PerOffical" localSheetId="0">#REF!</definedName>
    <definedName name="PerOffical">#REF!</definedName>
    <definedName name="PerWork" localSheetId="0">#REF!</definedName>
    <definedName name="PerWork">#REF!</definedName>
    <definedName name="pip" localSheetId="0">#REF!</definedName>
    <definedName name="pip">#REF!</definedName>
    <definedName name="PL_Amortization" localSheetId="0">#REF!</definedName>
    <definedName name="PL_Amortization">#REF!</definedName>
    <definedName name="PL_BasicSO" localSheetId="0">#REF!</definedName>
    <definedName name="PL_BasicSO">#REF!</definedName>
    <definedName name="PL_COGS" localSheetId="0">#REF!</definedName>
    <definedName name="PL_COGS">#REF!</definedName>
    <definedName name="PL_Convertible_Interest" localSheetId="0">#REF!</definedName>
    <definedName name="PL_Convertible_Interest">#REF!</definedName>
    <definedName name="PL_Convertible_PDividend" localSheetId="0">#REF!</definedName>
    <definedName name="PL_Convertible_PDividend">#REF!</definedName>
    <definedName name="PL_Depreciation" localSheetId="0">#REF!</definedName>
    <definedName name="PL_Depreciation">#REF!</definedName>
    <definedName name="PL_Equity_Earnings" localSheetId="0">#REF!</definedName>
    <definedName name="PL_Equity_Earnings">#REF!</definedName>
    <definedName name="PL_FDEPS" localSheetId="0">#REF!</definedName>
    <definedName name="PL_FDEPS">#REF!</definedName>
    <definedName name="PL_FDSO" localSheetId="0">#REF!</definedName>
    <definedName name="PL_FDSO">#REF!</definedName>
    <definedName name="PL_Income_Taxes" localSheetId="0">#REF!</definedName>
    <definedName name="PL_Income_Taxes">#REF!</definedName>
    <definedName name="PL_Interest_Income" localSheetId="0">#REF!</definedName>
    <definedName name="PL_Interest_Income">#REF!</definedName>
    <definedName name="PL_Loss_Debt" localSheetId="0">#REF!</definedName>
    <definedName name="PL_Loss_Debt">#REF!</definedName>
    <definedName name="PL_Loss_Preferred" localSheetId="0">#REF!</definedName>
    <definedName name="PL_Loss_Preferred">#REF!</definedName>
    <definedName name="PL_Minority_NI" localSheetId="0">#REF!</definedName>
    <definedName name="PL_Minority_NI">#REF!</definedName>
    <definedName name="PL_Non_Operating_Expenses" localSheetId="0">#REF!</definedName>
    <definedName name="PL_Non_Operating_Expenses">#REF!</definedName>
    <definedName name="PL_Operating_Expenses" localSheetId="0">#REF!</definedName>
    <definedName name="PL_Operating_Expenses">#REF!</definedName>
    <definedName name="PL_Rent" localSheetId="0">#REF!</definedName>
    <definedName name="PL_Rent">#REF!</definedName>
    <definedName name="PL_Revenues" localSheetId="0">#REF!</definedName>
    <definedName name="PL_Revenues">#REF!</definedName>
    <definedName name="PL_SGA" localSheetId="0">#REF!</definedName>
    <definedName name="PL_SGA">#REF!</definedName>
    <definedName name="PL_Straight_Interest" localSheetId="0">#REF!</definedName>
    <definedName name="PL_Straight_Interest">#REF!</definedName>
    <definedName name="PL_Straight_PDividend" localSheetId="0">#REF!</definedName>
    <definedName name="PL_Straight_PDividend">#REF!</definedName>
    <definedName name="PL_XO" localSheetId="0">#REF!</definedName>
    <definedName name="PL_XO">#REF!</definedName>
    <definedName name="Plant" localSheetId="0">#REF!</definedName>
    <definedName name="Plant">#REF!</definedName>
    <definedName name="PlantNo" localSheetId="0">#REF!</definedName>
    <definedName name="PlantNo">#REF!</definedName>
    <definedName name="PM" localSheetId="0">#REF!</definedName>
    <definedName name="PM">#REF!</definedName>
    <definedName name="podbor">'[1]5 лет'!$A$2273</definedName>
    <definedName name="point" localSheetId="0">#REF!</definedName>
    <definedName name="point">#REF!</definedName>
    <definedName name="post_1" localSheetId="0">#REF!</definedName>
    <definedName name="post_1">#REF!</definedName>
    <definedName name="post_2" localSheetId="0">#REF!</definedName>
    <definedName name="post_2">#REF!</definedName>
    <definedName name="post_3" localSheetId="0">#REF!</definedName>
    <definedName name="post_3">#REF!</definedName>
    <definedName name="post_down_1" localSheetId="0">#REF!</definedName>
    <definedName name="post_down_1">#REF!</definedName>
    <definedName name="post_down_2" localSheetId="0">#REF!</definedName>
    <definedName name="post_down_2">#REF!</definedName>
    <definedName name="post_down_3" localSheetId="0">#REF!</definedName>
    <definedName name="post_down_3">#REF!</definedName>
    <definedName name="post_long_1" localSheetId="0">#REF!</definedName>
    <definedName name="post_long_1">#REF!</definedName>
    <definedName name="post_long_2" localSheetId="0">#REF!</definedName>
    <definedName name="post_long_2">#REF!</definedName>
    <definedName name="post_long_3" localSheetId="0">#REF!</definedName>
    <definedName name="post_long_3">#REF!</definedName>
    <definedName name="post_top_1" localSheetId="0">#REF!</definedName>
    <definedName name="post_top_1">#REF!</definedName>
    <definedName name="PotrebDokum" localSheetId="0">#REF!</definedName>
    <definedName name="PotrebDokum">#REF!</definedName>
    <definedName name="pp">'[5]APP Systems'!$F$49</definedName>
    <definedName name="pparffff">{0;0;0;0;1;#N/A;0.75;0.75;0.58;0.92;2;FALSE;FALSE;FALSE;FALSE;FALSE;#N/A;1;100;#N/A;#N/A;"";"&amp;L&amp;""Arial,Italic""&amp;8&amp;F Page &amp;P of &amp;N &amp;D &amp;T "}</definedName>
    <definedName name="PrecedentAnalysis" localSheetId="0">#REF!</definedName>
    <definedName name="PrecedentAnalysis">#REF!</definedName>
    <definedName name="PreferredHide" localSheetId="0">#REF!</definedName>
    <definedName name="PreferredHide">#REF!</definedName>
    <definedName name="Price" localSheetId="0">#REF!</definedName>
    <definedName name="Price">#REF!</definedName>
    <definedName name="Print_Area_MI" localSheetId="0">#REF!</definedName>
    <definedName name="Print_Area_MI">#REF!</definedName>
    <definedName name="PriorYr" localSheetId="0">#REF!</definedName>
    <definedName name="PriorYr">#REF!</definedName>
    <definedName name="PrIss">[23]Шкала!$A$25:$A$35</definedName>
    <definedName name="Private" localSheetId="0">#REF!</definedName>
    <definedName name="Private">#REF!</definedName>
    <definedName name="PRJ_DURATION">[17]Расчеты!$B$8</definedName>
    <definedName name="product_col" localSheetId="0">#REF!</definedName>
    <definedName name="product_col">#REF!</definedName>
    <definedName name="ProfitTax">'[9]Ctrl (In)'!$I$15</definedName>
    <definedName name="Proj_costs" localSheetId="0">#REF!</definedName>
    <definedName name="Proj_costs">#REF!</definedName>
    <definedName name="projecftions">{0;0;0;0;1;#N/A;0.75;0.75;0.58;0.92;2;FALSE;FALSE;FALSE;FALSE;FALSE;#N/A;1;100;#N/A;#N/A;"";"&amp;L&amp;""Arial,Italic""&amp;8&amp;F Page &amp;P of &amp;N &amp;D &amp;T "}</definedName>
    <definedName name="project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projections" localSheetId="0">#REF!</definedName>
    <definedName name="projections">#REF!</definedName>
    <definedName name="projectname" localSheetId="0">#REF!</definedName>
    <definedName name="projectname">#REF!</definedName>
    <definedName name="Prot" localSheetId="0">#REF!</definedName>
    <definedName name="Prot">#REF!</definedName>
    <definedName name="prozz1">'[1]1 год'!$A$2232</definedName>
    <definedName name="prozz2">'[1]5 лет'!$A$2131</definedName>
    <definedName name="PrRate">[23]Шкала!$C$25:$C$35</definedName>
    <definedName name="PrUSbs95" localSheetId="0">[12]Sheet1!#REF!</definedName>
    <definedName name="PrUSbs95">[12]Sheet1!#REF!</definedName>
    <definedName name="PT" localSheetId="0">#REF!</definedName>
    <definedName name="PT">#REF!</definedName>
    <definedName name="QDATE_RDATE" hidden="1">[35]XLR_NoRangeSheet!$B$7</definedName>
    <definedName name="QDOP_RDATE" hidden="1">[36]XLR_NoRangeSheet!$B$7</definedName>
    <definedName name="r_printfunction" localSheetId="0">#REF!</definedName>
    <definedName name="r_printfunction">#REF!</definedName>
    <definedName name="RANGE_DATA" localSheetId="0">#REF!</definedName>
    <definedName name="RANGE_DATA">#REF!</definedName>
    <definedName name="RANGE0" localSheetId="0">#REF!</definedName>
    <definedName name="RANGE0">#REF!</definedName>
    <definedName name="RANGE21" localSheetId="0">#REF!</definedName>
    <definedName name="RANGE21">#REF!</definedName>
    <definedName name="RANGE22" localSheetId="0">#REF!</definedName>
    <definedName name="RANGE22">#REF!</definedName>
    <definedName name="RANGE23" localSheetId="0">#REF!</definedName>
    <definedName name="RANGE23">#REF!</definedName>
    <definedName name="RANGE24" localSheetId="0">#REF!</definedName>
    <definedName name="RANGE24">#REF!</definedName>
    <definedName name="RANGE3" localSheetId="0">#REF!</definedName>
    <definedName name="RANGE3">#REF!</definedName>
    <definedName name="RANGE4" localSheetId="0">#REF!</definedName>
    <definedName name="RANGE4">#REF!</definedName>
    <definedName name="RANGE5" localSheetId="0">#REF!</definedName>
    <definedName name="RANGE5">#REF!</definedName>
    <definedName name="RANGEQUERY1_POK1_1_1" hidden="1">[37]XLRpt_TempSheet!$C$8</definedName>
    <definedName name="RANGEQUERY1_POK1_1_1_1" hidden="1">[37]XLRpt_TempSheet!$D$8</definedName>
    <definedName name="RANGEQUERY1_POK1_1_1_2" hidden="1">[37]XLRpt_TempSheet!$BB$8</definedName>
    <definedName name="RANGEQUERY1_POK1_1_2" hidden="1">[37]XLRpt_TempSheet!$BA$8</definedName>
    <definedName name="RANGEQUERY1_POK1_1_2_1" hidden="1">[37]XLRpt_TempSheet!$E$8</definedName>
    <definedName name="RANGEQUERY1_POK1_1_2_2" hidden="1">[37]XLRpt_TempSheet!$BC$8</definedName>
    <definedName name="RANGEQUERY1_POK1_1_3_1" hidden="1">[37]XLRpt_TempSheet!$F$8</definedName>
    <definedName name="RANGEQUERY1_POK1_1_3_2" hidden="1">[37]XLRpt_TempSheet!$BD$8</definedName>
    <definedName name="RANGEQUERY1_POK1_1_4_1" hidden="1">[37]XLRpt_TempSheet!$G$8</definedName>
    <definedName name="RANGEQUERY1_POK1_1_4_2" hidden="1">[37]XLRpt_TempSheet!$BE$8</definedName>
    <definedName name="RANGEQUERY1_POK1_2_1" hidden="1">[37]XLRpt_TempSheet!$H$8</definedName>
    <definedName name="RANGEQUERY1_POK1_2_1_1" hidden="1">[37]XLRpt_TempSheet!$I$8</definedName>
    <definedName name="RANGEQUERY1_POK1_2_1_2" hidden="1">[37]XLRpt_TempSheet!$BG$8</definedName>
    <definedName name="RANGEQUERY1_POK1_2_2" hidden="1">[37]XLRpt_TempSheet!$BF$8</definedName>
    <definedName name="RANGEQUERY1_POK1_2_2_1" hidden="1">[37]XLRpt_TempSheet!$J$8</definedName>
    <definedName name="RANGEQUERY1_POK1_2_2_2" hidden="1">[37]XLRpt_TempSheet!$BH$8</definedName>
    <definedName name="RANGEQUERY1_POK1_2_3_1" hidden="1">[37]XLRpt_TempSheet!$K$8</definedName>
    <definedName name="RANGEQUERY1_POK1_2_3_2" hidden="1">[37]XLRpt_TempSheet!$BI$8</definedName>
    <definedName name="RANGEQUERY1_POK1_2_4_1" hidden="1">[37]XLRpt_TempSheet!$L$8</definedName>
    <definedName name="RANGEQUERY1_POK1_2_4_2" hidden="1">[37]XLRpt_TempSheet!$BJ$8</definedName>
    <definedName name="RANGEQUERY1_POK2_4_1_1" hidden="1">[37]XLRpt_TempSheet!$V$8</definedName>
    <definedName name="RANGEQUERY1_POK2_4_2_1" hidden="1">[37]XLRpt_TempSheet!$W$8</definedName>
    <definedName name="RANGEQUERY1_POK2_4_3_1" hidden="1">[37]XLRpt_TempSheet!$X$8</definedName>
    <definedName name="RANGEQUERY1_POK2_4_4_1" hidden="1">[37]XLRpt_TempSheet!$Y$8</definedName>
    <definedName name="RANGEQUERY1_POK2_4_5_1" hidden="1">[37]XLRpt_TempSheet!$Z$8</definedName>
    <definedName name="RANGEQUERY1_POK3_3_1_1" hidden="1">[37]XLRpt_TempSheet!$AH$8</definedName>
    <definedName name="RANGEQUERY1_POK3_3_2_1" hidden="1">[37]XLRpt_TempSheet!$AI$8</definedName>
    <definedName name="RANGEQUERY1_POK3_3_3_1" hidden="1">[37]XLRpt_TempSheet!$AJ$8</definedName>
    <definedName name="RANGEQUERY1_POK3_3_4_1" hidden="1">[37]XLRpt_TempSheet!$AK$8</definedName>
    <definedName name="RANGEQUERY1_POK3_4_1_1" hidden="1">[37]XLRpt_TempSheet!$AM$8</definedName>
    <definedName name="RANGEQUERY1_POK3_4_2_1" hidden="1">[37]XLRpt_TempSheet!$AN$8</definedName>
    <definedName name="RANGEQUERY1_POK3_4_3_1" hidden="1">[37]XLRpt_TempSheet!$AO$8</definedName>
    <definedName name="RANGEQUERY1_POK3_4_4_1" hidden="1">[37]XLRpt_TempSheet!$AP$8</definedName>
    <definedName name="RANGEQUERY1_POK3_4_5_1" hidden="1">[37]XLRpt_TempSheet!$AQ$8</definedName>
    <definedName name="RaspCollumn" localSheetId="0">#REF!</definedName>
    <definedName name="RaspCollumn">#REF!</definedName>
    <definedName name="RaspList" localSheetId="0">#REF!</definedName>
    <definedName name="RaspList">#REF!</definedName>
    <definedName name="RaspStart" localSheetId="0">#REF!</definedName>
    <definedName name="RaspStart">#REF!</definedName>
    <definedName name="RD" localSheetId="0">#REF!</definedName>
    <definedName name="RD">#REF!</definedName>
    <definedName name="reeeee">{0;0;0;0;1;#N/A;0.354330708661417;0.354330708661417;0.590551181102362;0.590551181102362;2;TRUE;FALSE;FALSE;FALSE;FALSE;#N/A;1;#N/A;1;1;"";""}</definedName>
    <definedName name="region">[15]Front!$F$18</definedName>
    <definedName name="RentM">'[9]Costs (In)'!$E$22:$P$22</definedName>
    <definedName name="RentSP">'[9]Costs (In)'!$E$82:$P$82</definedName>
    <definedName name="Resource_status" localSheetId="0">#REF!</definedName>
    <definedName name="Resource_status">#REF!</definedName>
    <definedName name="Revolver_Interest" localSheetId="0">#REF!</definedName>
    <definedName name="Revolver_Interest">#REF!</definedName>
    <definedName name="RevSens" localSheetId="0">#REF!</definedName>
    <definedName name="RevSens">#REF!</definedName>
    <definedName name="rheox" localSheetId="0">[38]Cover!#REF!</definedName>
    <definedName name="rheox">[38]Cover!#REF!</definedName>
    <definedName name="RightFile" localSheetId="0">#REF!</definedName>
    <definedName name="RightFile">#REF!</definedName>
    <definedName name="rpptwyw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s">{0.1;0;0.382758620689655;0;0;0;0.258620689655172;0;0.258620689655172}</definedName>
    <definedName name="S_NAME" hidden="1">[33]XLR_NoRangeSheet!$B$8</definedName>
    <definedName name="sales" localSheetId="0">#REF!</definedName>
    <definedName name="sales">#REF!</definedName>
    <definedName name="sales_elliott" localSheetId="0">#REF!</definedName>
    <definedName name="sales_elliott">#REF!</definedName>
    <definedName name="sales_europe" localSheetId="0">#REF!</definedName>
    <definedName name="sales_europe">#REF!</definedName>
    <definedName name="sales_hss" localSheetId="0">#REF!</definedName>
    <definedName name="sales_hss">#REF!</definedName>
    <definedName name="sales_na" localSheetId="0">#REF!</definedName>
    <definedName name="sales_na">#REF!</definedName>
    <definedName name="sales_tex" localSheetId="0">#REF!</definedName>
    <definedName name="sales_tex">#REF!</definedName>
    <definedName name="SALSUP" localSheetId="0">#REF!</definedName>
    <definedName name="SALSUP">#REF!</definedName>
    <definedName name="sas">{0.1;0;0.382758620689655;0;0;0;0.258620689655172;0;0.258620689655172}</definedName>
    <definedName name="SBC" localSheetId="0">#REF!</definedName>
    <definedName name="SBC">#REF!</definedName>
    <definedName name="sberbank" localSheetId="0">'[14]Market volume calc'!#REF!</definedName>
    <definedName name="sberbank">'[14]Market volume calc'!#REF!</definedName>
    <definedName name="sd">{0.1;0;0.382758620689655;0;0;0;0.258620689655172;0;0.258620689655172}</definedName>
    <definedName name="sebest" localSheetId="0">#REF!</definedName>
    <definedName name="sebest">#REF!</definedName>
    <definedName name="sebest2" localSheetId="0">#REF!</definedName>
    <definedName name="sebest2">#REF!</definedName>
    <definedName name="sencount" hidden="1">1</definedName>
    <definedName name="SFU_Drops_to_be_installed">[30]NIUs!$A$12:$IV$12</definedName>
    <definedName name="Shares" localSheetId="0">#REF!</definedName>
    <definedName name="Shares">#REF!</definedName>
    <definedName name="Shares_Issued_Debt" localSheetId="0">#REF!</definedName>
    <definedName name="Shares_Issued_Debt">#REF!</definedName>
    <definedName name="Shares_Issued_Option" localSheetId="0">#REF!</definedName>
    <definedName name="Shares_Issued_Option">#REF!</definedName>
    <definedName name="Shares_Issued_Preferred" localSheetId="0">#REF!</definedName>
    <definedName name="Shares_Issued_Preferred">#REF!</definedName>
    <definedName name="Simple">{0.1;0;0.382758620689655;0;0;0;0.258620689655172;0;0.258620689655172}</definedName>
    <definedName name="skbzz">'[1]5 лет'!$A$1912</definedName>
    <definedName name="slov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Tax" localSheetId="0">#REF!</definedName>
    <definedName name="SLTax">#REF!</definedName>
    <definedName name="Smeta1" localSheetId="0">#REF!</definedName>
    <definedName name="Smeta1">#REF!</definedName>
    <definedName name="Soft" hidden="1">{"det (May)",#N/A,FALSE,"June";"sum (MAY YTD)",#N/A,FALSE,"June YTD"}</definedName>
    <definedName name="solver_adj" localSheetId="0" hidden="1">#REF!</definedName>
    <definedName name="solver_adj" hidden="1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localSheetId="0" hidden="1">#REF!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TCHNED" localSheetId="0">'[39]13-6'!#REF!</definedName>
    <definedName name="SOTCHNED">'[39]13-6'!#REF!</definedName>
    <definedName name="sp" localSheetId="0">#REF!</definedName>
    <definedName name="sp">#REF!</definedName>
    <definedName name="SPDST" localSheetId="0">#REF!</definedName>
    <definedName name="SPDST">#REF!</definedName>
    <definedName name="SPHAS" localSheetId="0">#REF!</definedName>
    <definedName name="SPHAS">#REF!</definedName>
    <definedName name="Spisok_Data" localSheetId="0">#REF!</definedName>
    <definedName name="Spisok_Data">#REF!</definedName>
    <definedName name="spisokprodaj" localSheetId="0">#REF!</definedName>
    <definedName name="spisokprodaj">#REF!</definedName>
    <definedName name="spisokprodaj2" localSheetId="0">#REF!</definedName>
    <definedName name="spisokprodaj2">#REF!</definedName>
    <definedName name="sppoint" localSheetId="0">#REF!</definedName>
    <definedName name="sppoint">#REF!</definedName>
    <definedName name="sppoint2" localSheetId="0">#REF!</definedName>
    <definedName name="sppoint2">#REF!</definedName>
    <definedName name="SPRB" localSheetId="0">#REF!</definedName>
    <definedName name="SPRB">#REF!</definedName>
    <definedName name="SPWS_WBID">"F802F86D-7BCE-11D3-88CE-008048AF303E"</definedName>
    <definedName name="ST" localSheetId="0">#REF!</definedName>
    <definedName name="ST">#REF!</definedName>
    <definedName name="staff_costs" localSheetId="0">#REF!</definedName>
    <definedName name="staff_costs">#REF!</definedName>
    <definedName name="Start_Data" localSheetId="0">#REF!</definedName>
    <definedName name="Start_Data">#REF!</definedName>
    <definedName name="STAT_19_POK4_2" hidden="1">[40]XLR_NoRangeSheet!$J$62</definedName>
    <definedName name="STAT_19_POK4_3" hidden="1">[40]XLR_NoRangeSheet!$K$62</definedName>
    <definedName name="STAT_21_POK1_2" hidden="1">[40]XLR_NoRangeSheet!$D$68</definedName>
    <definedName name="STAT_21_POK1_3" hidden="1">[40]XLR_NoRangeSheet!$E$68</definedName>
    <definedName name="STAT_21_POK2_2" hidden="1">[40]XLR_NoRangeSheet!$F$68</definedName>
    <definedName name="STAT_21_POK2_3" hidden="1">[40]XLR_NoRangeSheet!$G$68</definedName>
    <definedName name="STAT_22_POK4_2" hidden="1">[40]XLR_NoRangeSheet!$J$71</definedName>
    <definedName name="STAT_22_POK4_3" hidden="1">[40]XLR_NoRangeSheet!$K$71</definedName>
    <definedName name="STAT_23_POK4_2" hidden="1">[40]XLR_NoRangeSheet!$J$74</definedName>
    <definedName name="STAT_23_POK4_3" hidden="1">[40]XLR_NoRangeSheet!$K$74</definedName>
    <definedName name="STAT_24_POK3_2" hidden="1">[40]XLR_NoRangeSheet!$H$77</definedName>
    <definedName name="STAT_24_POK3_3" hidden="1">[40]XLR_NoRangeSheet!$I$77</definedName>
    <definedName name="STAT_25_POK4_2" hidden="1">[40]XLR_NoRangeSheet!$J$80</definedName>
    <definedName name="STAT_25_POK4_3" hidden="1">[40]XLR_NoRangeSheet!$K$80</definedName>
    <definedName name="STAT_26_POK4_2" hidden="1">[40]XLR_NoRangeSheet!$J$83</definedName>
    <definedName name="STAT_26_POK4_3" hidden="1">[40]XLR_NoRangeSheet!$K$83</definedName>
    <definedName name="STAT_27_POK4_2" hidden="1">[40]XLR_NoRangeSheet!$J$86</definedName>
    <definedName name="STAT_27_POK4_3" hidden="1">[40]XLR_NoRangeSheet!$K$86</definedName>
    <definedName name="STAT_28_POK3_2" hidden="1">[41]XLR_NoRangeSheet!$H$89</definedName>
    <definedName name="STAT_28_POK3_3" hidden="1">[41]XLR_NoRangeSheet!$I$89</definedName>
    <definedName name="STAT_28_POK4_2" hidden="1">[40]XLR_NoRangeSheet!$J$89</definedName>
    <definedName name="STAT_28_POK4_3" hidden="1">[40]XLR_NoRangeSheet!$K$89</definedName>
    <definedName name="STAT_29_POK4_2" hidden="1">[40]XLR_NoRangeSheet!$J$92</definedName>
    <definedName name="STAT_29_POK4_3" hidden="1">[40]XLR_NoRangeSheet!$K$92</definedName>
    <definedName name="STAT_30_POK4_2" hidden="1">[40]XLR_NoRangeSheet!$J$95</definedName>
    <definedName name="STAT_30_POK4_3" hidden="1">[40]XLR_NoRangeSheet!$K$95</definedName>
    <definedName name="StatCollumn" localSheetId="0">#REF!</definedName>
    <definedName name="StatCollumn">#REF!</definedName>
    <definedName name="status" localSheetId="0">#REF!</definedName>
    <definedName name="status">#REF!</definedName>
    <definedName name="stella" hidden="1">{"det (May)",#N/A,FALSE,"June";"sum (MAY YTD)",#N/A,FALSE,"June YTD"}</definedName>
    <definedName name="STEPS_PER_YEAR">[42]Данные!$A$11</definedName>
    <definedName name="STOCK_BUY" localSheetId="0">#REF!</definedName>
    <definedName name="STOCK_BUY">#REF!</definedName>
    <definedName name="STOCK_SALE" localSheetId="0">#REF!</definedName>
    <definedName name="STOCK_SALE">#REF!</definedName>
    <definedName name="Straight_Preferred_1_1" localSheetId="0">#REF!</definedName>
    <definedName name="Straight_Preferred_1_1">#REF!</definedName>
    <definedName name="Straight_Preferred_1_2" localSheetId="0">#REF!</definedName>
    <definedName name="Straight_Preferred_1_2">#REF!</definedName>
    <definedName name="Straight_Preferred_1_3" localSheetId="0">#REF!</definedName>
    <definedName name="Straight_Preferred_1_3">#REF!</definedName>
    <definedName name="Straight_Preferred_1_4" localSheetId="0">#REF!</definedName>
    <definedName name="Straight_Preferred_1_4">#REF!</definedName>
    <definedName name="Straight_Preferred_2_1" localSheetId="0">#REF!</definedName>
    <definedName name="Straight_Preferred_2_1">#REF!</definedName>
    <definedName name="Straight_Preferred_2_2" localSheetId="0">#REF!</definedName>
    <definedName name="Straight_Preferred_2_2">#REF!</definedName>
    <definedName name="Straight_Preferred_2_3" localSheetId="0">#REF!</definedName>
    <definedName name="Straight_Preferred_2_3">#REF!</definedName>
    <definedName name="Straight_Preferred_2_4" localSheetId="0">#REF!</definedName>
    <definedName name="Straight_Preferred_2_4">#REF!</definedName>
    <definedName name="Straight_Preferred_3_1" localSheetId="0">#REF!</definedName>
    <definedName name="Straight_Preferred_3_1">#REF!</definedName>
    <definedName name="Straight_Preferred_3_2" localSheetId="0">#REF!</definedName>
    <definedName name="Straight_Preferred_3_2">#REF!</definedName>
    <definedName name="Straight_Preferred_3_3" localSheetId="0">#REF!</definedName>
    <definedName name="Straight_Preferred_3_3">#REF!</definedName>
    <definedName name="Straight_Preferred_3_4" localSheetId="0">#REF!</definedName>
    <definedName name="Straight_Preferred_3_4">#REF!</definedName>
    <definedName name="Straight_Preferred_4_1" localSheetId="0">#REF!</definedName>
    <definedName name="Straight_Preferred_4_1">#REF!</definedName>
    <definedName name="Straight_Preferred_4_2" localSheetId="0">#REF!</definedName>
    <definedName name="Straight_Preferred_4_2">#REF!</definedName>
    <definedName name="Straight_Preferred_4_3" localSheetId="0">#REF!</definedName>
    <definedName name="Straight_Preferred_4_3">#REF!</definedName>
    <definedName name="Straight_Preferred_4_4" localSheetId="0">#REF!</definedName>
    <definedName name="Straight_Preferred_4_4">#REF!</definedName>
    <definedName name="Straight_Preferred_5_1" localSheetId="0">#REF!</definedName>
    <definedName name="Straight_Preferred_5_1">#REF!</definedName>
    <definedName name="Straight_Preferred_5_2" localSheetId="0">#REF!</definedName>
    <definedName name="Straight_Preferred_5_2">#REF!</definedName>
    <definedName name="Straight_Preferred_5_3" localSheetId="0">#REF!</definedName>
    <definedName name="Straight_Preferred_5_3">#REF!</definedName>
    <definedName name="Straight_Preferred_5_4" localSheetId="0">#REF!</definedName>
    <definedName name="Straight_Preferred_5_4">#REF!</definedName>
    <definedName name="Straight_Preferred_6_1" localSheetId="0">#REF!</definedName>
    <definedName name="Straight_Preferred_6_1">#REF!</definedName>
    <definedName name="Straight_Preferred_6_2" localSheetId="0">#REF!</definedName>
    <definedName name="Straight_Preferred_6_2">#REF!</definedName>
    <definedName name="Straight_Preferred_6_3" localSheetId="0">#REF!</definedName>
    <definedName name="Straight_Preferred_6_3">#REF!</definedName>
    <definedName name="Straight_Preferred_6_4" localSheetId="0">#REF!</definedName>
    <definedName name="Straight_Preferred_6_4">#REF!</definedName>
    <definedName name="SUB" localSheetId="0">[8]LDE!#REF!</definedName>
    <definedName name="SUB">[8]LDE!#REF!</definedName>
    <definedName name="SVOD_SUM1" hidden="1">[35]XLR_NoRangeSheet!$B$8</definedName>
    <definedName name="SVOD_SUM1_1" hidden="1">[35]XLR_NoRangeSheet!$C$8</definedName>
    <definedName name="SVOD_SUM10" hidden="1">[35]XLR_NoRangeSheet!$W$8</definedName>
    <definedName name="SVOD_SUM11" hidden="1">[35]XLR_NoRangeSheet!$X$8</definedName>
    <definedName name="SVOD_SUM12" hidden="1">[35]XLR_NoRangeSheet!$Y$8</definedName>
    <definedName name="SVOD_SUM13" hidden="1">[35]XLR_NoRangeSheet!$Z$8</definedName>
    <definedName name="SVOD_SUM2" hidden="1">[35]XLR_NoRangeSheet!$D$8</definedName>
    <definedName name="SVOD_SUM2_1" hidden="1">[35]XLR_NoRangeSheet!$E$8</definedName>
    <definedName name="SVOD_SUM2_2" hidden="1">[35]XLR_NoRangeSheet!$F$8</definedName>
    <definedName name="SVOD_SUM2_3" hidden="1">[35]XLR_NoRangeSheet!$G$8</definedName>
    <definedName name="SVOD_SUM3" hidden="1">[35]XLR_NoRangeSheet!$H$8</definedName>
    <definedName name="SVOD_SUM3_1" hidden="1">[35]XLR_NoRangeSheet!$I$8</definedName>
    <definedName name="SVOD_SUM3_2" hidden="1">[35]XLR_NoRangeSheet!$J$8</definedName>
    <definedName name="SVOD_SUM3_3" hidden="1">[35]XLR_NoRangeSheet!$K$8</definedName>
    <definedName name="SVOD_SUM3_4" hidden="1">[35]XLR_NoRangeSheet!$L$8</definedName>
    <definedName name="SVOD_SUM3_5" hidden="1">[35]XLR_NoRangeSheet!$M$8</definedName>
    <definedName name="SVOD_SUM3_6" hidden="1">[35]XLR_NoRangeSheet!$N$8</definedName>
    <definedName name="SVOD_SUM3_7" hidden="1">[35]XLR_NoRangeSheet!$O$8</definedName>
    <definedName name="SVOD_SUM4" hidden="1">[35]XLR_NoRangeSheet!$P$8</definedName>
    <definedName name="SVOD_SUM5" hidden="1">[35]XLR_NoRangeSheet!$Q$8</definedName>
    <definedName name="SVOD_SUM6" hidden="1">[35]XLR_NoRangeSheet!$R$8</definedName>
    <definedName name="SVOD_SUM6_1" hidden="1">[35]XLR_NoRangeSheet!$S$8</definedName>
    <definedName name="SVOD_SUM7" hidden="1">[35]XLR_NoRangeSheet!$T$8</definedName>
    <definedName name="SVOD_SUM8" hidden="1">[35]XLR_NoRangeSheet!$U$8</definedName>
    <definedName name="SVOD_SUM9" hidden="1">[35]XLR_NoRangeSheet!$V$8</definedName>
    <definedName name="sy0">'[4]BCS APP CR'!$O$24</definedName>
    <definedName name="t10d" localSheetId="0">#REF!</definedName>
    <definedName name="t10d">#REF!</definedName>
    <definedName name="t10f" localSheetId="0">#REF!</definedName>
    <definedName name="t10f">#REF!</definedName>
    <definedName name="t10p" localSheetId="0">#REF!</definedName>
    <definedName name="t10p">#REF!</definedName>
    <definedName name="t11d" localSheetId="0">#REF!</definedName>
    <definedName name="t11d">#REF!</definedName>
    <definedName name="t11f" localSheetId="0">#REF!</definedName>
    <definedName name="t11f">#REF!</definedName>
    <definedName name="t11p" localSheetId="0">#REF!</definedName>
    <definedName name="t11p">#REF!</definedName>
    <definedName name="t12_1_1" localSheetId="0">#REF!</definedName>
    <definedName name="t12_1_1">#REF!</definedName>
    <definedName name="t12_1_2" localSheetId="0">#REF!</definedName>
    <definedName name="t12_1_2">#REF!</definedName>
    <definedName name="t12_1_3" localSheetId="0">#REF!</definedName>
    <definedName name="t12_1_3">#REF!</definedName>
    <definedName name="t12_1_4" localSheetId="0">#REF!</definedName>
    <definedName name="t12_1_4">#REF!</definedName>
    <definedName name="t12_1_5" localSheetId="0">#REF!</definedName>
    <definedName name="t12_1_5">#REF!</definedName>
    <definedName name="t12_1_6" localSheetId="0">#REF!</definedName>
    <definedName name="t12_1_6">#REF!</definedName>
    <definedName name="t12_2_1" localSheetId="0">#REF!</definedName>
    <definedName name="t12_2_1">#REF!</definedName>
    <definedName name="t12_2_2" localSheetId="0">#REF!</definedName>
    <definedName name="t12_2_2">#REF!</definedName>
    <definedName name="t12_2_3" localSheetId="0">#REF!</definedName>
    <definedName name="t12_2_3">#REF!</definedName>
    <definedName name="t12d" localSheetId="0">#REF!</definedName>
    <definedName name="t12d">#REF!</definedName>
    <definedName name="t12f" localSheetId="0">#REF!</definedName>
    <definedName name="t12f">#REF!</definedName>
    <definedName name="t12p" localSheetId="0">#REF!</definedName>
    <definedName name="t12p">#REF!</definedName>
    <definedName name="t13d" localSheetId="0">#REF!</definedName>
    <definedName name="t13d">#REF!</definedName>
    <definedName name="t13f" localSheetId="0">#REF!</definedName>
    <definedName name="t13f">#REF!</definedName>
    <definedName name="t13p" localSheetId="0">#REF!</definedName>
    <definedName name="t13p">#REF!</definedName>
    <definedName name="t14d" localSheetId="0">#REF!</definedName>
    <definedName name="t14d">#REF!</definedName>
    <definedName name="t14f" localSheetId="0">#REF!</definedName>
    <definedName name="t14f">#REF!</definedName>
    <definedName name="t14p" localSheetId="0">#REF!</definedName>
    <definedName name="t14p">#REF!</definedName>
    <definedName name="t15d" localSheetId="0">#REF!</definedName>
    <definedName name="t15d">#REF!</definedName>
    <definedName name="t15f" localSheetId="0">#REF!</definedName>
    <definedName name="t15f">#REF!</definedName>
    <definedName name="t15p" localSheetId="0">#REF!</definedName>
    <definedName name="t15p">#REF!</definedName>
    <definedName name="t16d" localSheetId="0">#REF!</definedName>
    <definedName name="t16d">#REF!</definedName>
    <definedName name="t16f" localSheetId="0">#REF!</definedName>
    <definedName name="t16f">#REF!</definedName>
    <definedName name="t16p" localSheetId="0">#REF!</definedName>
    <definedName name="t16p">#REF!</definedName>
    <definedName name="t17d" localSheetId="0">#REF!</definedName>
    <definedName name="t17d">#REF!</definedName>
    <definedName name="t17f" localSheetId="0">#REF!</definedName>
    <definedName name="t17f">#REF!</definedName>
    <definedName name="t17p" localSheetId="0">#REF!</definedName>
    <definedName name="t17p">#REF!</definedName>
    <definedName name="t18d" localSheetId="0">#REF!</definedName>
    <definedName name="t18d">#REF!</definedName>
    <definedName name="t18f" localSheetId="0">#REF!</definedName>
    <definedName name="t18f">#REF!</definedName>
    <definedName name="t18p" localSheetId="0">#REF!</definedName>
    <definedName name="t18p">#REF!</definedName>
    <definedName name="t19d" localSheetId="0">#REF!</definedName>
    <definedName name="t19d">#REF!</definedName>
    <definedName name="t19f" localSheetId="0">#REF!</definedName>
    <definedName name="t19f">#REF!</definedName>
    <definedName name="t19p" localSheetId="0">#REF!</definedName>
    <definedName name="t19p">#REF!</definedName>
    <definedName name="t1d" localSheetId="0">#REF!</definedName>
    <definedName name="t1d">#REF!</definedName>
    <definedName name="t1f" localSheetId="0">#REF!</definedName>
    <definedName name="t1f">#REF!</definedName>
    <definedName name="t1p" localSheetId="0">#REF!</definedName>
    <definedName name="t1p">#REF!</definedName>
    <definedName name="t20d" localSheetId="0">#REF!</definedName>
    <definedName name="t20d">#REF!</definedName>
    <definedName name="t20f" localSheetId="0">#REF!</definedName>
    <definedName name="t20f">#REF!</definedName>
    <definedName name="t20p" localSheetId="0">#REF!</definedName>
    <definedName name="t20p">#REF!</definedName>
    <definedName name="t21d" localSheetId="0">#REF!</definedName>
    <definedName name="t21d">#REF!</definedName>
    <definedName name="t21f" localSheetId="0">#REF!</definedName>
    <definedName name="t21f">#REF!</definedName>
    <definedName name="t21p" localSheetId="0">#REF!</definedName>
    <definedName name="t21p">#REF!</definedName>
    <definedName name="t22d" localSheetId="0">#REF!</definedName>
    <definedName name="t22d">#REF!</definedName>
    <definedName name="t22f" localSheetId="0">#REF!</definedName>
    <definedName name="t22f">#REF!</definedName>
    <definedName name="t22p" localSheetId="0">#REF!</definedName>
    <definedName name="t22p">#REF!</definedName>
    <definedName name="t23d" localSheetId="0">#REF!</definedName>
    <definedName name="t23d">#REF!</definedName>
    <definedName name="t23f" localSheetId="0">#REF!</definedName>
    <definedName name="t23f">#REF!</definedName>
    <definedName name="t23p" localSheetId="0">#REF!</definedName>
    <definedName name="t23p">#REF!</definedName>
    <definedName name="t24d" localSheetId="0">#REF!</definedName>
    <definedName name="t24d">#REF!</definedName>
    <definedName name="t24f" localSheetId="0">#REF!</definedName>
    <definedName name="t24f">#REF!</definedName>
    <definedName name="t24p" localSheetId="0">#REF!</definedName>
    <definedName name="t24p">#REF!</definedName>
    <definedName name="t25d" localSheetId="0">#REF!</definedName>
    <definedName name="t25d">#REF!</definedName>
    <definedName name="t25f" localSheetId="0">#REF!</definedName>
    <definedName name="t25f">#REF!</definedName>
    <definedName name="t25p" localSheetId="0">#REF!</definedName>
    <definedName name="t25p">#REF!</definedName>
    <definedName name="t26d" localSheetId="0">#REF!</definedName>
    <definedName name="t26d">#REF!</definedName>
    <definedName name="t26f" localSheetId="0">#REF!</definedName>
    <definedName name="t26f">#REF!</definedName>
    <definedName name="t26p" localSheetId="0">#REF!</definedName>
    <definedName name="t26p">#REF!</definedName>
    <definedName name="t27d" localSheetId="0">#REF!</definedName>
    <definedName name="t27d">#REF!</definedName>
    <definedName name="t27f" localSheetId="0">#REF!</definedName>
    <definedName name="t27f">#REF!</definedName>
    <definedName name="t27p" localSheetId="0">#REF!</definedName>
    <definedName name="t27p">#REF!</definedName>
    <definedName name="t28d" localSheetId="0">#REF!</definedName>
    <definedName name="t28d">#REF!</definedName>
    <definedName name="t28f" localSheetId="0">#REF!</definedName>
    <definedName name="t28f">#REF!</definedName>
    <definedName name="t28p" localSheetId="0">#REF!</definedName>
    <definedName name="t28p">#REF!</definedName>
    <definedName name="t2d" localSheetId="0">#REF!</definedName>
    <definedName name="t2d">#REF!</definedName>
    <definedName name="t2f" localSheetId="0">#REF!</definedName>
    <definedName name="t2f">#REF!</definedName>
    <definedName name="t2p" localSheetId="0">#REF!</definedName>
    <definedName name="t2p">#REF!</definedName>
    <definedName name="t3d" localSheetId="0">#REF!</definedName>
    <definedName name="t3d">#REF!</definedName>
    <definedName name="t3f" localSheetId="0">#REF!</definedName>
    <definedName name="t3f">#REF!</definedName>
    <definedName name="t3p" localSheetId="0">#REF!</definedName>
    <definedName name="t3p">#REF!</definedName>
    <definedName name="t4d" localSheetId="0">#REF!</definedName>
    <definedName name="t4d">#REF!</definedName>
    <definedName name="t4f" localSheetId="0">#REF!</definedName>
    <definedName name="t4f">#REF!</definedName>
    <definedName name="t4p" localSheetId="0">#REF!</definedName>
    <definedName name="t4p">#REF!</definedName>
    <definedName name="t5d" localSheetId="0">#REF!</definedName>
    <definedName name="t5d">#REF!</definedName>
    <definedName name="t5f" localSheetId="0">#REF!</definedName>
    <definedName name="t5f">#REF!</definedName>
    <definedName name="t5p" localSheetId="0">#REF!</definedName>
    <definedName name="t5p">#REF!</definedName>
    <definedName name="t6d" localSheetId="0">#REF!</definedName>
    <definedName name="t6d">#REF!</definedName>
    <definedName name="t6f" localSheetId="0">#REF!</definedName>
    <definedName name="t6f">#REF!</definedName>
    <definedName name="t6p" localSheetId="0">#REF!</definedName>
    <definedName name="t6p">#REF!</definedName>
    <definedName name="t7d" localSheetId="0">#REF!</definedName>
    <definedName name="t7d">#REF!</definedName>
    <definedName name="t7f" localSheetId="0">#REF!</definedName>
    <definedName name="t7f">#REF!</definedName>
    <definedName name="t7p" localSheetId="0">#REF!</definedName>
    <definedName name="t7p">#REF!</definedName>
    <definedName name="t8d" localSheetId="0">#REF!</definedName>
    <definedName name="t8d">#REF!</definedName>
    <definedName name="t8f" localSheetId="0">#REF!</definedName>
    <definedName name="t8f">#REF!</definedName>
    <definedName name="t8p" localSheetId="0">#REF!</definedName>
    <definedName name="t8p">#REF!</definedName>
    <definedName name="t9d" localSheetId="0">#REF!</definedName>
    <definedName name="t9d">#REF!</definedName>
    <definedName name="t9f" localSheetId="0">#REF!</definedName>
    <definedName name="t9f">#REF!</definedName>
    <definedName name="t9p" localSheetId="0">#REF!</definedName>
    <definedName name="t9p">#REF!</definedName>
    <definedName name="tarif" localSheetId="0">#REF!</definedName>
    <definedName name="tarif">#REF!</definedName>
    <definedName name="tarif1_1" localSheetId="0">#REF!</definedName>
    <definedName name="tarif1_1">#REF!</definedName>
    <definedName name="tarif1_2" localSheetId="0">#REF!</definedName>
    <definedName name="tarif1_2">#REF!</definedName>
    <definedName name="tarif1_3" localSheetId="0">#REF!</definedName>
    <definedName name="tarif1_3">#REF!</definedName>
    <definedName name="tarif1_down_1" localSheetId="0">#REF!</definedName>
    <definedName name="tarif1_down_1">#REF!</definedName>
    <definedName name="tarif1_down_2" localSheetId="0">#REF!</definedName>
    <definedName name="tarif1_down_2">#REF!</definedName>
    <definedName name="tarif1_down_3" localSheetId="0">#REF!</definedName>
    <definedName name="tarif1_down_3">#REF!</definedName>
    <definedName name="tarif1_long_1" localSheetId="0">#REF!</definedName>
    <definedName name="tarif1_long_1">#REF!</definedName>
    <definedName name="tarif1_long_2" localSheetId="0">#REF!</definedName>
    <definedName name="tarif1_long_2">#REF!</definedName>
    <definedName name="tarif1_long_3" localSheetId="0">#REF!</definedName>
    <definedName name="tarif1_long_3">#REF!</definedName>
    <definedName name="tarif1_top_1" localSheetId="0">#REF!</definedName>
    <definedName name="tarif1_top_1">#REF!</definedName>
    <definedName name="tax" localSheetId="0">#REF!</definedName>
    <definedName name="tax">#REF!</definedName>
    <definedName name="Tax_Amortization" localSheetId="0">#REF!</definedName>
    <definedName name="Tax_Amortization">#REF!</definedName>
    <definedName name="TEST" localSheetId="0">'[43]By Pack ACN+Budget+SIL'!#REF!</definedName>
    <definedName name="TEST">'[43]By Pack ACN+Budget+SIL'!#REF!</definedName>
    <definedName name="testing" localSheetId="0">#REF!</definedName>
    <definedName name="testing">#REF!</definedName>
    <definedName name="TextRefCopy1" localSheetId="0">#REF!</definedName>
    <definedName name="TextRefCopy1">#REF!</definedName>
    <definedName name="TextRefCopy2" localSheetId="0">#REF!</definedName>
    <definedName name="TextRefCopy2">#REF!</definedName>
    <definedName name="TextRefCopyRangeCount" hidden="1">3</definedName>
    <definedName name="Thiabendazole" localSheetId="0">[6]Thiabendazole!#REF!</definedName>
    <definedName name="Thiabendazole">[6]Thiabendazole!#REF!</definedName>
    <definedName name="Ticker">""</definedName>
    <definedName name="ToFill" localSheetId="0">#REF!</definedName>
    <definedName name="ToFill">#REF!</definedName>
    <definedName name="ToSvodf1" localSheetId="0">#REF!</definedName>
    <definedName name="ToSvodf1">#REF!</definedName>
    <definedName name="ToSvodf10" localSheetId="0">#REF!</definedName>
    <definedName name="ToSvodf10">#REF!</definedName>
    <definedName name="ToSvodf2" localSheetId="0">#REF!</definedName>
    <definedName name="ToSvodf2">#REF!</definedName>
    <definedName name="ToSvodf3" localSheetId="0">#REF!</definedName>
    <definedName name="ToSvodf3">#REF!</definedName>
    <definedName name="ToSvodf4" localSheetId="0">#REF!</definedName>
    <definedName name="ToSvodf4">#REF!</definedName>
    <definedName name="ToSvodf5" localSheetId="0">#REF!</definedName>
    <definedName name="ToSvodf5">#REF!</definedName>
    <definedName name="ToSvodf6" localSheetId="0">#REF!</definedName>
    <definedName name="ToSvodf6">#REF!</definedName>
    <definedName name="ToSvodf7" localSheetId="0">#REF!</definedName>
    <definedName name="ToSvodf7">#REF!</definedName>
    <definedName name="ToSvodf8" localSheetId="0">#REF!</definedName>
    <definedName name="ToSvodf8">#REF!</definedName>
    <definedName name="ToSvodf9" localSheetId="0">#REF!</definedName>
    <definedName name="ToSvodf9">#REF!</definedName>
    <definedName name="ToSvodp1" localSheetId="0">#REF!</definedName>
    <definedName name="ToSvodp1">#REF!</definedName>
    <definedName name="ToSvodp10" localSheetId="0">#REF!</definedName>
    <definedName name="ToSvodp10">#REF!</definedName>
    <definedName name="ToSvodp2" localSheetId="0">#REF!</definedName>
    <definedName name="ToSvodp2">#REF!</definedName>
    <definedName name="ToSvodp3" localSheetId="0">#REF!</definedName>
    <definedName name="ToSvodp3">#REF!</definedName>
    <definedName name="ToSvodp4" localSheetId="0">#REF!</definedName>
    <definedName name="ToSvodp4">#REF!</definedName>
    <definedName name="ToSvodp5" localSheetId="0">#REF!</definedName>
    <definedName name="ToSvodp5">#REF!</definedName>
    <definedName name="ToSvodp6" localSheetId="0">#REF!</definedName>
    <definedName name="ToSvodp6">#REF!</definedName>
    <definedName name="ToSvodp7" localSheetId="0">#REF!</definedName>
    <definedName name="ToSvodp7">#REF!</definedName>
    <definedName name="ToSvodp8" localSheetId="0">#REF!</definedName>
    <definedName name="ToSvodp8">#REF!</definedName>
    <definedName name="ToSvodp9" localSheetId="0">#REF!</definedName>
    <definedName name="ToSvodp9">#REF!</definedName>
    <definedName name="TOTAL_ASSETS" localSheetId="0">#REF!</definedName>
    <definedName name="TOTAL_ASSETS">#REF!</definedName>
    <definedName name="TOTAL_BUY" localSheetId="0">#REF!</definedName>
    <definedName name="TOTAL_BUY">#REF!</definedName>
    <definedName name="TOTAL_SALE" localSheetId="0">#REF!</definedName>
    <definedName name="TOTAL_SALE">#REF!</definedName>
    <definedName name="trade_pay" localSheetId="0">#REF!</definedName>
    <definedName name="trade_pay">#REF!</definedName>
    <definedName name="trade_rec" localSheetId="0">#REF!</definedName>
    <definedName name="trade_rec">#REF!</definedName>
    <definedName name="TRAIN" localSheetId="0">#REF!</definedName>
    <definedName name="TRAIN">#REF!</definedName>
    <definedName name="TypePom" localSheetId="0">#REF!</definedName>
    <definedName name="TypePom">#REF!</definedName>
    <definedName name="TypeUpak" localSheetId="0">#REF!</definedName>
    <definedName name="TypeUpak">#REF!</definedName>
    <definedName name="tyur" localSheetId="0">#REF!</definedName>
    <definedName name="tyur">#REF!</definedName>
    <definedName name="UNUSE" localSheetId="0">#REF!</definedName>
    <definedName name="UNUSE">#REF!</definedName>
    <definedName name="UPDK" localSheetId="0">#REF!</definedName>
    <definedName name="UPDK">#REF!</definedName>
    <definedName name="upr_1" localSheetId="0">#REF!</definedName>
    <definedName name="upr_1">#REF!</definedName>
    <definedName name="upr_2" localSheetId="0">#REF!</definedName>
    <definedName name="upr_2">#REF!</definedName>
    <definedName name="upr_3" localSheetId="0">#REF!</definedName>
    <definedName name="upr_3">#REF!</definedName>
    <definedName name="upr_down_1" localSheetId="0">#REF!</definedName>
    <definedName name="upr_down_1">#REF!</definedName>
    <definedName name="upr_down_2" localSheetId="0">#REF!</definedName>
    <definedName name="upr_down_2">#REF!</definedName>
    <definedName name="upr_down_3" localSheetId="0">#REF!</definedName>
    <definedName name="upr_down_3">#REF!</definedName>
    <definedName name="upr_long_1" localSheetId="0">#REF!</definedName>
    <definedName name="upr_long_1">#REF!</definedName>
    <definedName name="upr_long_2" localSheetId="0">#REF!</definedName>
    <definedName name="upr_long_2">#REF!</definedName>
    <definedName name="upr_long_3" localSheetId="0">#REF!</definedName>
    <definedName name="upr_long_3">#REF!</definedName>
    <definedName name="upr_top_1" localSheetId="0">#REF!</definedName>
    <definedName name="upr_top_1">#REF!</definedName>
    <definedName name="USAAdjUSYTD">'[44]Data USA Adj US$'!$A$134:$FF$256</definedName>
    <definedName name="USACdnMonth">'[45]Data USA Cdn$'!$A$8:$FF$130</definedName>
    <definedName name="USACdnYTD">'[45]Data USA Cdn$'!$A$134:$FF$256</definedName>
    <definedName name="USAUSMonth">'[45]Data USA US$'!$A$8:$FF$130</definedName>
    <definedName name="USAUSYTD">'[45]Data USA US$'!$A$134:$FF$256</definedName>
    <definedName name="USD">'[9]Ctrl (In)'!$E$14:$P$14</definedName>
    <definedName name="USD_PL">[22]Meta!$B$2</definedName>
    <definedName name="USDD" localSheetId="0">#REF!</definedName>
    <definedName name="USDD">#REF!</definedName>
    <definedName name="USDDD" localSheetId="0">#REF!</definedName>
    <definedName name="USDDD">#REF!</definedName>
    <definedName name="USDDDDDDDD" localSheetId="0">#REF!</definedName>
    <definedName name="USDDDDDDDD">#REF!</definedName>
    <definedName name="UsrPd" localSheetId="0">#REF!</definedName>
    <definedName name="UsrPd">#REF!</definedName>
    <definedName name="UsrYr" localSheetId="0">#REF!</definedName>
    <definedName name="UsrYr">#REF!</definedName>
    <definedName name="UUSD" localSheetId="0">#REF!</definedName>
    <definedName name="UUSD">#REF!</definedName>
    <definedName name="Valuation_date" localSheetId="0">#REF!</definedName>
    <definedName name="Valuation_date">#REF!</definedName>
    <definedName name="ValuationSummary" localSheetId="0">#REF!</definedName>
    <definedName name="ValuationSummary">#REF!</definedName>
    <definedName name="ValuationYear" localSheetId="0">#REF!</definedName>
    <definedName name="ValuationYear">#REF!</definedName>
    <definedName name="VAT" localSheetId="0">#REF!</definedName>
    <definedName name="VAT">#REF!</definedName>
    <definedName name="VBC" localSheetId="0">#REF!</definedName>
    <definedName name="VBC">#REF!</definedName>
    <definedName name="VER">[46]лист1!$B$4</definedName>
    <definedName name="vybor">'[1]5 лет'!$A$661</definedName>
    <definedName name="WACC" localSheetId="0">'[32]SIL Russia'!#REF!</definedName>
    <definedName name="WACC">'[32]SIL Russia'!#REF!</definedName>
    <definedName name="WiP" localSheetId="0">#REF!</definedName>
    <definedName name="WiP">#REF!</definedName>
    <definedName name="WIPMargin" localSheetId="0">#REF!</definedName>
    <definedName name="WIPMargin">#REF!</definedName>
    <definedName name="WorkDays" localSheetId="0">#REF!</definedName>
    <definedName name="WorkDays">#REF!</definedName>
    <definedName name="Workstream" localSheetId="0">#REF!</definedName>
    <definedName name="Workstream">#REF!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stek." hidden="1">{#N/A,#N/A,TRUE,"Пресса";#N/A,#N/A,TRUE,"Метро";#N/A,#N/A,TRUE,"Щиты";#N/A,#N/A,TRUE,"График";#N/A,#N/A,TRUE,"График"}</definedName>
    <definedName name="wrn.aug" hidden="1">{"det (May)",#N/A,FALSE,"June";"sum (MAY YTD)",#N/A,FALSE,"June YTD"}</definedName>
    <definedName name="wrn.augyt" hidden="1">{"det (May)",#N/A,FALSE,"June";"sum (MAY YTD)",#N/A,FALSE,"June YTD"}</definedName>
    <definedName name="wrn.augYTD" hidden="1">{"det (May)",#N/A,FALSE,"June";"sum (MAY YTD)",#N/A,FALSE,"June YTD"}</definedName>
    <definedName name="wrn.brol.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June." hidden="1">{"det (May)",#N/A,FALSE,"June";"sum (MAY YTD)",#N/A,FALSE,"June YTD"}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1.aug" hidden="1">{"det (May)",#N/A,FALSE,"June";"sum (MAY YTD)",#N/A,FALSE,"June YTD"}</definedName>
    <definedName name="wrn1.augtyd" hidden="1">{"det (May)",#N/A,FALSE,"June";"sum (MAY YTD)",#N/A,FALSE,"June YTD"}</definedName>
    <definedName name="wrn1.augyt" hidden="1">{"det (May)",#N/A,FALSE,"June";"sum (MAY YTD)",#N/A,FALSE,"June YTD"}</definedName>
    <definedName name="wrn1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june" hidden="1">{"det (May)",#N/A,FALSE,"June";"sum (MAY YTD)",#N/A,FALSE,"June YTD"}</definedName>
    <definedName name="wrn2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june" hidden="1">{"det (May)",#N/A,FALSE,"June";"sum (MAY YTD)",#N/A,FALSE,"June YTD"}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xxx" hidden="1">{"det (May)",#N/A,FALSE,"June";"sum (MAY YTD)",#N/A,FALSE,"June YTD"}</definedName>
    <definedName name="Year" localSheetId="0">#REF!</definedName>
    <definedName name="Year">#REF!</definedName>
    <definedName name="zeljka" hidden="1">{"det (May)",#N/A,FALSE,"June";"sum (MAY YTD)",#N/A,FALSE,"June YTD"}</definedName>
    <definedName name="zeljka1" hidden="1">{"det (May)",#N/A,FALSE,"June";"sum (MAY YTD)",#N/A,FALSE,"June YTD"}</definedName>
    <definedName name="zeljka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3" hidden="1">{"det (May)",#N/A,FALSE,"June";"sum (MAY YTD)",#N/A,FALSE,"June YTD"}</definedName>
    <definedName name="zp_1" localSheetId="0">#REF!</definedName>
    <definedName name="zp_1">#REF!</definedName>
    <definedName name="zp_2" localSheetId="0">#REF!</definedName>
    <definedName name="zp_2">#REF!</definedName>
    <definedName name="а1">[47]Титул!$A$1</definedName>
    <definedName name="а10">'[47]ФинАнализ-4'!$A$1</definedName>
    <definedName name="а2">[47]Баланс!$A$1</definedName>
    <definedName name="а3">[47]Ф2!$A$1</definedName>
    <definedName name="а4">[47]Ф4!$A$1</definedName>
    <definedName name="а5">[47]Ф5!$A$1</definedName>
    <definedName name="А54" localSheetId="0">#REF!</definedName>
    <definedName name="А54">#REF!</definedName>
    <definedName name="а6">[47]Ф6!$A$1</definedName>
    <definedName name="а7">[47]Ф3!$A$1</definedName>
    <definedName name="а8">'[47]ФинАнализ-2'!$A$1</definedName>
    <definedName name="а9">'[47]ФинАнализ-3'!$A$1</definedName>
    <definedName name="АгентКом_доход" localSheetId="0">#REF!</definedName>
    <definedName name="АгентКом_доход">#REF!</definedName>
    <definedName name="АХР" localSheetId="0">#REF!</definedName>
    <definedName name="АХР">#REF!</definedName>
    <definedName name="в">#N/A</definedName>
    <definedName name="ва" hidden="1">{#N/A,"DR",FALSE,"increm pf";#N/A,"MAMSI",FALSE,"increm pf";#N/A,"MAXI",FALSE,"increm pf";#N/A,"PCAM",FALSE,"increm pf";#N/A,"PHSV",FALSE,"increm pf";#N/A,"SIE",FALSE,"increm pf"}</definedName>
    <definedName name="ВалютКом_доход" localSheetId="0">#REF!</definedName>
    <definedName name="ВалютКом_доход">#REF!</definedName>
    <definedName name="Варианты">'[48]1'!$A:$A</definedName>
    <definedName name="ввв">#N/A</definedName>
    <definedName name="график" localSheetId="0">#REF!</definedName>
    <definedName name="график">#REF!</definedName>
    <definedName name="график_работы" localSheetId="0">#REF!</definedName>
    <definedName name="график_работы">#REF!</definedName>
    <definedName name="дата">[47]Титул!$I$7</definedName>
    <definedName name="ддд">#N/A</definedName>
    <definedName name="Дней" localSheetId="0">#REF!</definedName>
    <definedName name="Дней">#REF!</definedName>
    <definedName name="ДокКом_доход" localSheetId="0">#REF!</definedName>
    <definedName name="ДокКом_доход">#REF!</definedName>
    <definedName name="ЕАХ">[49]Справочники!$G$3:$G$14</definedName>
    <definedName name="едизм">[47]Титул!$E$29:$E$31</definedName>
    <definedName name="ЕИ">[47]Титул!$F$18</definedName>
    <definedName name="ж">#N/A</definedName>
    <definedName name="_xlnm.Print_Titles">#N/A</definedName>
    <definedName name="ЗарпКом_доход" localSheetId="0">#REF!</definedName>
    <definedName name="ЗарпКом_доход">#REF!</definedName>
    <definedName name="Имя_Статьи_Затрат">[50]ЦЕНА_КВТ!$A$3:$A$1028</definedName>
    <definedName name="индекс">[47]Титул!$R$16</definedName>
    <definedName name="Инфляция">[51]Допущения!$B$13:$C$18</definedName>
    <definedName name="иртышский" localSheetId="0">#REF!</definedName>
    <definedName name="иртышский">#REF!</definedName>
    <definedName name="ИТР_проекта" localSheetId="0">#REF!</definedName>
    <definedName name="ИТР_проекта">#REF!</definedName>
    <definedName name="К">[47]Титул!$J$28</definedName>
    <definedName name="КартКом_доход" localSheetId="0">#REF!</definedName>
    <definedName name="КартКом_доход">#REF!</definedName>
    <definedName name="Карточка" localSheetId="0">[52]!Карточка</definedName>
    <definedName name="Карточка">[52]!Карточка</definedName>
    <definedName name="КассаКом_доход" localSheetId="0">#REF!</definedName>
    <definedName name="КассаКом_доход">#REF!</definedName>
    <definedName name="ко" localSheetId="0">[53]БАЛАНС!#REF!</definedName>
    <definedName name="ко">[53]БАЛАНС!#REF!</definedName>
    <definedName name="Комиссии_расход" localSheetId="0">#REF!</definedName>
    <definedName name="Комиссии_расход">#REF!</definedName>
    <definedName name="КомПроч_доход" localSheetId="0">#REF!</definedName>
    <definedName name="КомПроч_доход">#REF!</definedName>
    <definedName name="КомУБК_доход" localSheetId="0">#REF!</definedName>
    <definedName name="КомУБК_доход">#REF!</definedName>
    <definedName name="КомУВИНО_доход" localSheetId="0">#REF!</definedName>
    <definedName name="КомУВИНО_доход">#REF!</definedName>
    <definedName name="КомУВИР_доход" localSheetId="0">#REF!</definedName>
    <definedName name="КомУВИР_доход">#REF!</definedName>
    <definedName name="КомУДО_доход" localSheetId="0">#REF!</definedName>
    <definedName name="КомУДО_доход">#REF!</definedName>
    <definedName name="КомУКР_доход" localSheetId="0">#REF!</definedName>
    <definedName name="КомУКР_доход">#REF!</definedName>
    <definedName name="КомУЦБ_доход" localSheetId="0">#REF!</definedName>
    <definedName name="КомУЦБ_доход">#REF!</definedName>
    <definedName name="КонверсОперИностВал_доход" localSheetId="0">#REF!</definedName>
    <definedName name="КонверсОперИностВал_доход">#REF!</definedName>
    <definedName name="КонтрольКом_доход" localSheetId="0">#REF!</definedName>
    <definedName name="КонтрольКом_доход">#REF!</definedName>
    <definedName name="Кп">'[47]ФинАнализ-1'!$K$13</definedName>
    <definedName name="_xlnm.Criteria" localSheetId="0">#REF!</definedName>
    <definedName name="_xlnm.Criteria">#REF!</definedName>
    <definedName name="курс" localSheetId="0">#REF!</definedName>
    <definedName name="курс">#REF!</definedName>
    <definedName name="ллл">#N/A</definedName>
    <definedName name="Макрос1" localSheetId="0">[54]!Макрос1</definedName>
    <definedName name="Макрос1">[54]!Макрос1</definedName>
    <definedName name="Модуль1.Карточка" localSheetId="0">[55]!Модуль1.Карточка</definedName>
    <definedName name="Модуль1.Карточка">[55]!Модуль1.Карточка</definedName>
    <definedName name="НалогБюджет">[56]Налоги!$A:$X</definedName>
    <definedName name="НДС" localSheetId="0">#REF!</definedName>
    <definedName name="НДС">#REF!</definedName>
    <definedName name="новое">[57]ДРБ!$G$1</definedName>
    <definedName name="_xlnm.Print_Area" localSheetId="0">#REF!</definedName>
    <definedName name="_xlnm.Print_Area">#REF!</definedName>
    <definedName name="ОТС1_проекта" comment="дневная смена" localSheetId="0">#REF!</definedName>
    <definedName name="ОТС1_проекта" comment="дневная смена">#REF!</definedName>
    <definedName name="ОТС2_проекта" comment="дежурная смена" localSheetId="0">#REF!</definedName>
    <definedName name="ОТС2_проекта" comment="дежурная смена">#REF!</definedName>
    <definedName name="ппп" localSheetId="0">#REF!</definedName>
    <definedName name="ппп">#REF!</definedName>
    <definedName name="ПР" localSheetId="0">#REF!</definedName>
    <definedName name="ПР">#REF!</definedName>
    <definedName name="ПрочКом_доход" localSheetId="0">#REF!</definedName>
    <definedName name="ПрочКом_доход">#REF!</definedName>
    <definedName name="р1">[47]Баланс!$F$5:$G$32,[47]Баланс!$F$36:$G$67,[47]Баланс!$F$70:$G$83,[47]Баланс!$I$27:$J$27,[47]Баланс!$I$29:$J$29</definedName>
    <definedName name="р10">'[47]ФинАнализ-4'!$E$11:$E$20,'[47]ФинАнализ-4'!$G$11:$G$20</definedName>
    <definedName name="р2">[47]Ф2!$M$22:$Q$66,[47]Ф2!$M$72:$Q$83,[47]Ф2!$U$62:$U$63,[47]Ф2!$U$72:$V$72,[47]Ф2!$U$79:$V$79</definedName>
    <definedName name="р3">[47]Ф3!$J$23:$Q$47,[47]Ф3!$J$49:$Q$56,[47]Ф3!$J$63:$Q$78,[47]Ф3!$T$28:$X$78</definedName>
    <definedName name="р4">[47]Ф4!$J$23:$J$52,[47]Ф4!$K$24:$L$32,[47]Ф4!$K$34:$L$40,[47]Ф4!$K$44:$L$45,[47]Ф4!$M$24:$Q$24,[47]Ф4!$M$27:$Q$28,[47]Ф4!$M$30:$Q$37,[47]Ф4!$M$40:$Q$40,[47]Ф4!$M$41:$M$45,[47]Ф4!$N$42:$Q$45,[47]Ф4!$T$46</definedName>
    <definedName name="р5">[47]Ф5!$J$24:$Q$42,[47]Ф5!$J$49:$Q$79,[47]Ф5!$J$81:$Q$82,[47]Ф5!$J$88:$Q$116,[47]Ф5!$J$117:$J$125,[47]Ф5!$J$131:$Q$151,[47]Ф5!$J$158:$Q$161,[47]Ф5!$J$163:$Q$163,[47]Ф5!$T$29:$X$163</definedName>
    <definedName name="р6">[47]Ф6!$J$19:$N$38,[47]Ф6!$Q$38</definedName>
    <definedName name="р7">'[47]Чистые активы'!$G$11:$H$29,'[47]Чистые активы'!$G$36:$H$36</definedName>
    <definedName name="р8">'[47]ФинАнализ-2'!$E$11:$E$25,'[47]ФинАнализ-2'!$G$11:$G$25,'[47]ФинАнализ-2'!$I$11:$I$25</definedName>
    <definedName name="р9">'[47]ФинАнализ-3'!$E$11:$E$29,'[47]ФинАнализ-3'!$G$11:$G$29,'[47]ФинАнализ-3'!$I$11:$I$29</definedName>
    <definedName name="Распорядители" localSheetId="0">#REF!</definedName>
    <definedName name="Распорядители">#REF!</definedName>
    <definedName name="Распорядитель">'[48]1'!$D$2:$D$6</definedName>
    <definedName name="РаспорядительНачало" localSheetId="0">#REF!</definedName>
    <definedName name="РаспорядительНачало">#REF!</definedName>
    <definedName name="РаспорядительСтарт">'[48]1'!$A$1</definedName>
    <definedName name="Расчет_стоимости_2" localSheetId="0">[2]Сумм!#REF!</definedName>
    <definedName name="Расчет_стоимости_2">[2]Сумм!#REF!</definedName>
    <definedName name="РасчетыКом_доход" localSheetId="0">#REF!</definedName>
    <definedName name="РасчетыКом_доход">#REF!</definedName>
    <definedName name="РознВексель_объем" localSheetId="0">#REF!</definedName>
    <definedName name="РознВексель_объем">#REF!</definedName>
    <definedName name="РознВексель_объем.вал" localSheetId="0">#REF!</definedName>
    <definedName name="РознВексель_объем.вал">#REF!</definedName>
    <definedName name="РознВексель_объем.руб" localSheetId="0">#REF!</definedName>
    <definedName name="РознВексель_объем.руб">#REF!</definedName>
    <definedName name="РознВексель_расход" localSheetId="0">#REF!</definedName>
    <definedName name="РознВексель_расход">#REF!</definedName>
    <definedName name="РознВексель_расход.вал" localSheetId="0">#REF!</definedName>
    <definedName name="РознВексель_расход.вал">#REF!</definedName>
    <definedName name="РознВексель_расход.руб" localSheetId="0">#REF!</definedName>
    <definedName name="РознВексель_расход.руб">#REF!</definedName>
    <definedName name="РознВексель_средн.объем" localSheetId="0">#REF!</definedName>
    <definedName name="РознВексель_средн.объем">#REF!</definedName>
    <definedName name="РознВексель_средн.объем.вал" localSheetId="0">#REF!</definedName>
    <definedName name="РознВексель_средн.объем.вал">#REF!</definedName>
    <definedName name="РознВексель_средн.объем.руб" localSheetId="0">#REF!</definedName>
    <definedName name="РознВексель_средн.объем.руб">#REF!</definedName>
    <definedName name="РознВексель_стоимость.вал" localSheetId="0">#REF!</definedName>
    <definedName name="РознВексель_стоимость.вал">#REF!</definedName>
    <definedName name="РознВексель_стоимость.руб" localSheetId="0">#REF!</definedName>
    <definedName name="РознВексель_стоимость.руб">#REF!</definedName>
    <definedName name="РознДепозит_объем" localSheetId="0">#REF!</definedName>
    <definedName name="РознДепозит_объем">#REF!</definedName>
    <definedName name="РознДепозит_объем.вал" localSheetId="0">#REF!</definedName>
    <definedName name="РознДепозит_объем.вал">#REF!</definedName>
    <definedName name="РознДепозит_объем.руб" localSheetId="0">#REF!</definedName>
    <definedName name="РознДепозит_объем.руб">#REF!</definedName>
    <definedName name="РознДепозит_расход" localSheetId="0">#REF!</definedName>
    <definedName name="РознДепозит_расход">#REF!</definedName>
    <definedName name="РознДепозит_расход.вал" localSheetId="0">#REF!</definedName>
    <definedName name="РознДепозит_расход.вал">#REF!</definedName>
    <definedName name="РознДепозит_расход.руб" localSheetId="0">#REF!</definedName>
    <definedName name="РознДепозит_расход.руб">#REF!</definedName>
    <definedName name="РознДепозит_средн.объем" localSheetId="0">#REF!</definedName>
    <definedName name="РознДепозит_средн.объем">#REF!</definedName>
    <definedName name="РознДепозит_средн.объем.вал" localSheetId="0">#REF!</definedName>
    <definedName name="РознДепозит_средн.объем.вал">#REF!</definedName>
    <definedName name="РознДепозит_средн.объем.руб" localSheetId="0">#REF!</definedName>
    <definedName name="РознДепозит_средн.объем.руб">#REF!</definedName>
    <definedName name="РознДепозит_стоимость.вал" localSheetId="0">#REF!</definedName>
    <definedName name="РознДепозит_стоимость.вал">#REF!</definedName>
    <definedName name="РознДепозит_стоимость.руб" localSheetId="0">#REF!</definedName>
    <definedName name="РознДепозит_стоимость.руб">#REF!</definedName>
    <definedName name="РознКред.проч.дох_доля" localSheetId="0">#REF!</definedName>
    <definedName name="РознКред.проч.дох_доля">#REF!</definedName>
    <definedName name="РознКред_доход" localSheetId="0">#REF!</definedName>
    <definedName name="РознКред_доход">#REF!</definedName>
    <definedName name="РознКред_доход.вал" localSheetId="0">#REF!</definedName>
    <definedName name="РознКред_доход.вал">#REF!</definedName>
    <definedName name="РознКред_доход.руб" localSheetId="0">#REF!</definedName>
    <definedName name="РознКред_доход.руб">#REF!</definedName>
    <definedName name="РознКред_доходность.вал" localSheetId="0">#REF!</definedName>
    <definedName name="РознКред_доходность.вал">#REF!</definedName>
    <definedName name="РознКред_доходность.руб" localSheetId="0">#REF!</definedName>
    <definedName name="РознКред_доходность.руб">#REF!</definedName>
    <definedName name="РознКред_объем" localSheetId="0">#REF!</definedName>
    <definedName name="РознКред_объем">#REF!</definedName>
    <definedName name="РознКред_проч.доход" localSheetId="0">#REF!</definedName>
    <definedName name="РознКред_проч.доход">#REF!</definedName>
    <definedName name="РознКред1кат_объем" localSheetId="0">#REF!</definedName>
    <definedName name="РознКред1кат_объем">#REF!</definedName>
    <definedName name="РознКред2кат_объем" localSheetId="0">#REF!</definedName>
    <definedName name="РознКред2кат_объем">#REF!</definedName>
    <definedName name="РознКред3кат_объем" localSheetId="0">#REF!</definedName>
    <definedName name="РознКред3кат_объем">#REF!</definedName>
    <definedName name="РознКред4кат_объем" localSheetId="0">#REF!</definedName>
    <definedName name="РознКред4кат_объем">#REF!</definedName>
    <definedName name="РознКред5кат_объем" localSheetId="0">#REF!</definedName>
    <definedName name="РознКред5кат_объем">#REF!</definedName>
    <definedName name="РознКредАвт_объем" localSheetId="0">#REF!</definedName>
    <definedName name="РознКредАвт_объем">#REF!</definedName>
    <definedName name="РознКредЖил_объем" localSheetId="0">#REF!</definedName>
    <definedName name="РознКредЖил_объем">#REF!</definedName>
    <definedName name="РознКредИпо_объем" localSheetId="0">#REF!</definedName>
    <definedName name="РознКредИпо_объем">#REF!</definedName>
    <definedName name="РознКредКомиссии_доход" localSheetId="0">#REF!</definedName>
    <definedName name="РознКредКомиссии_доход">#REF!</definedName>
    <definedName name="РознКредКрк_объем" localSheetId="0">#REF!</definedName>
    <definedName name="РознКредКрк_объем">#REF!</definedName>
    <definedName name="РознКредНал_объем" localSheetId="0">#REF!</definedName>
    <definedName name="РознКредНал_объем">#REF!</definedName>
    <definedName name="РознКредОбес_объем" localSheetId="0">#REF!</definedName>
    <definedName name="РознКредОбес_объем">#REF!</definedName>
    <definedName name="РознКредОвер_объем" localSheetId="0">#REF!</definedName>
    <definedName name="РознКредОвер_объем">#REF!</definedName>
    <definedName name="РознКредОверОбес_объем" localSheetId="0">#REF!</definedName>
    <definedName name="РознКредОверОбес_объем">#REF!</definedName>
    <definedName name="РознКредОдн_объем" localSheetId="0">#REF!</definedName>
    <definedName name="РознКредОдн_объем">#REF!</definedName>
    <definedName name="РознКредОднОвер_объем" localSheetId="0">#REF!</definedName>
    <definedName name="РознКредОднОвер_объем">#REF!</definedName>
    <definedName name="РознКредПросроч_объем" localSheetId="0">#REF!</definedName>
    <definedName name="РознКредПросроч_объем">#REF!</definedName>
    <definedName name="РознКредПросроч_объем.вал" localSheetId="0">#REF!</definedName>
    <definedName name="РознКредПросроч_объем.вал">#REF!</definedName>
    <definedName name="РознКредПросроч_объем.руб" localSheetId="0">#REF!</definedName>
    <definedName name="РознКредПросроч_объем.руб">#REF!</definedName>
    <definedName name="РознКредПросроч_средн.объем" localSheetId="0">#REF!</definedName>
    <definedName name="РознКредПросроч_средн.объем">#REF!</definedName>
    <definedName name="РознКредПросроч_средн.объем.вал" localSheetId="0">#REF!</definedName>
    <definedName name="РознКредПросроч_средн.объем.вал">#REF!</definedName>
    <definedName name="РознКредПросроч_средн.объем.руб" localSheetId="0">#REF!</definedName>
    <definedName name="РознКредПросроч_средн.объем.руб">#REF!</definedName>
    <definedName name="РознКредПросрочБолее90_доля" localSheetId="0">#REF!</definedName>
    <definedName name="РознКредПросрочБолее90_доля">#REF!</definedName>
    <definedName name="РознКредПросрочБолее90_объем" localSheetId="0">#REF!</definedName>
    <definedName name="РознКредПросрочБолее90_объем">#REF!</definedName>
    <definedName name="РознКредРез_объем" localSheetId="0">#REF!</definedName>
    <definedName name="РознКредРез_объем">#REF!</definedName>
    <definedName name="РознКредРез_средн.объем" localSheetId="0">#REF!</definedName>
    <definedName name="РознКредРез_средн.объем">#REF!</definedName>
    <definedName name="РознКредРезерв1кат_объем" localSheetId="0">#REF!</definedName>
    <definedName name="РознКредРезерв1кат_объем">#REF!</definedName>
    <definedName name="РознКредРезерв2кат_объем" localSheetId="0">#REF!</definedName>
    <definedName name="РознКредРезерв2кат_объем">#REF!</definedName>
    <definedName name="РознКредРезерв3кат_объем" localSheetId="0">#REF!</definedName>
    <definedName name="РознКредРезерв3кат_объем">#REF!</definedName>
    <definedName name="РознКредРезерв4кат_объем" localSheetId="0">#REF!</definedName>
    <definedName name="РознКредРезерв4кат_объем">#REF!</definedName>
    <definedName name="РознКредРезерв5кат_объем" localSheetId="0">#REF!</definedName>
    <definedName name="РознКредРезерв5кат_объем">#REF!</definedName>
    <definedName name="РознКредРезервАвт_объем" localSheetId="0">#REF!</definedName>
    <definedName name="РознКредРезервАвт_объем">#REF!</definedName>
    <definedName name="РознКредРезервАвт_расход" localSheetId="0">#REF!</definedName>
    <definedName name="РознКредРезервАвт_расход">#REF!</definedName>
    <definedName name="РознКредРезервЖил_объем" localSheetId="0">#REF!</definedName>
    <definedName name="РознКредРезервЖил_объем">#REF!</definedName>
    <definedName name="РознКредРезервЖил_расход" localSheetId="0">#REF!</definedName>
    <definedName name="РознКредРезервЖил_расход">#REF!</definedName>
    <definedName name="РознКредРезервИпо_объем" localSheetId="0">#REF!</definedName>
    <definedName name="РознКредРезервИпо_объем">#REF!</definedName>
    <definedName name="РознКредРезервИпо_расход" localSheetId="0">#REF!</definedName>
    <definedName name="РознКредРезервИпо_расход">#REF!</definedName>
    <definedName name="РознКредРезервКрк_объем" localSheetId="0">#REF!</definedName>
    <definedName name="РознКредРезервКрк_объем">#REF!</definedName>
    <definedName name="РознКредРезервКрк_расход" localSheetId="0">#REF!</definedName>
    <definedName name="РознКредРезервКрк_расход">#REF!</definedName>
    <definedName name="РознКредРезервНал_объем" localSheetId="0">#REF!</definedName>
    <definedName name="РознКредРезервНал_объем">#REF!</definedName>
    <definedName name="РознКредРезервНал_расход" localSheetId="0">#REF!</definedName>
    <definedName name="РознКредРезервНал_расход">#REF!</definedName>
    <definedName name="РознКредРезервОбес_объем" localSheetId="0">#REF!</definedName>
    <definedName name="РознКредРезервОбес_объем">#REF!</definedName>
    <definedName name="РознКредРезервОвер_объем" localSheetId="0">#REF!</definedName>
    <definedName name="РознКредРезервОвер_объем">#REF!</definedName>
    <definedName name="РознКредРезервОвер_расход" localSheetId="0">#REF!</definedName>
    <definedName name="РознКредРезервОвер_расход">#REF!</definedName>
    <definedName name="РознКредРезервОверОбес_объем" localSheetId="0">#REF!</definedName>
    <definedName name="РознКредРезервОверОбес_объем">#REF!</definedName>
    <definedName name="РознКредРезервОдн_объем" localSheetId="0">#REF!</definedName>
    <definedName name="РознКредРезервОдн_объем">#REF!</definedName>
    <definedName name="РознКредРезервОднОвер_объем" localSheetId="0">#REF!</definedName>
    <definedName name="РознКредРезервОднОвер_объем">#REF!</definedName>
    <definedName name="РознКредРезервПросроч_объем.руб" localSheetId="0">#REF!</definedName>
    <definedName name="РознКредРезервПросроч_объем.руб">#REF!</definedName>
    <definedName name="РознКредРезервПросроч_средн.объем.руб" localSheetId="0">#REF!</definedName>
    <definedName name="РознКредРезервПросроч_средн.объем.руб">#REF!</definedName>
    <definedName name="РознКредРезервСписАвт_расход" localSheetId="0">#REF!</definedName>
    <definedName name="РознКредРезервСписАвт_расход">#REF!</definedName>
    <definedName name="РознКредРезервСписЖил_расход" localSheetId="0">#REF!</definedName>
    <definedName name="РознКредРезервСписЖил_расход">#REF!</definedName>
    <definedName name="РознКредРезервСписИпо_расход" localSheetId="0">#REF!</definedName>
    <definedName name="РознКредРезервСписИпо_расход">#REF!</definedName>
    <definedName name="РознКредРезервСписКрк_расход" localSheetId="0">#REF!</definedName>
    <definedName name="РознКредРезервСписКрк_расход">#REF!</definedName>
    <definedName name="РознКредРезервСписНал_расход" localSheetId="0">#REF!</definedName>
    <definedName name="РознКредРезервСписНал_расход">#REF!</definedName>
    <definedName name="РознКредРезервСписОвер_расход" localSheetId="0">#REF!</definedName>
    <definedName name="РознКредРезервСписОвер_расход">#REF!</definedName>
    <definedName name="РознКредРезервСроч_объем.руб" localSheetId="0">#REF!</definedName>
    <definedName name="РознКредРезервСроч_объем.руб">#REF!</definedName>
    <definedName name="РознКредРезервСроч_средн.объем.руб" localSheetId="0">#REF!</definedName>
    <definedName name="РознКредРезервСроч_средн.объем.руб">#REF!</definedName>
    <definedName name="РознКредСроч_объем" localSheetId="0">#REF!</definedName>
    <definedName name="РознКредСроч_объем">#REF!</definedName>
    <definedName name="РознКредСроч_объем.вал" localSheetId="0">#REF!</definedName>
    <definedName name="РознКредСроч_объем.вал">#REF!</definedName>
    <definedName name="РознКредСроч_объем.руб" localSheetId="0">#REF!</definedName>
    <definedName name="РознКредСроч_объем.руб">#REF!</definedName>
    <definedName name="РознКредСроч_средн.объем" localSheetId="0">#REF!</definedName>
    <definedName name="РознКредСроч_средн.объем">#REF!</definedName>
    <definedName name="РознКредСроч_средн.объем.вал" localSheetId="0">#REF!</definedName>
    <definedName name="РознКредСроч_средн.объем.вал">#REF!</definedName>
    <definedName name="РознКредСроч_средн.объем.руб" localSheetId="0">#REF!</definedName>
    <definedName name="РознКредСроч_средн.объем.руб">#REF!</definedName>
    <definedName name="РознНекредКомиссии_доход" localSheetId="0">#REF!</definedName>
    <definedName name="РознНекредКомиссии_доход">#REF!</definedName>
    <definedName name="РознРезерв_расход" localSheetId="0">#REF!</definedName>
    <definedName name="РознРезерв_расход">#REF!</definedName>
    <definedName name="РознСберсерт_объем" localSheetId="0">#REF!</definedName>
    <definedName name="РознСберсерт_объем">#REF!</definedName>
    <definedName name="РознСберсерт_объем.руб" localSheetId="0">#REF!</definedName>
    <definedName name="РознСберсерт_объем.руб">#REF!</definedName>
    <definedName name="РознСберсерт_расход" localSheetId="0">#REF!</definedName>
    <definedName name="РознСберсерт_расход">#REF!</definedName>
    <definedName name="РознСберсерт_средн.объем" localSheetId="0">#REF!</definedName>
    <definedName name="РознСберсерт_средн.объем">#REF!</definedName>
    <definedName name="РознСберсерт_средн.объем.руб" localSheetId="0">#REF!</definedName>
    <definedName name="РознСберсерт_средн.объем.руб">#REF!</definedName>
    <definedName name="РознСберсерт_стоимость.руб" localSheetId="0">#REF!</definedName>
    <definedName name="РознСберсерт_стоимость.руб">#REF!</definedName>
    <definedName name="СделкиДрагмет_доход" localSheetId="0">#REF!</definedName>
    <definedName name="СделкиДрагмет_доход">#REF!</definedName>
    <definedName name="СейфКом_доход" localSheetId="0">#REF!</definedName>
    <definedName name="СейфКом_доход">#REF!</definedName>
    <definedName name="Справочник_статей">[58]Статьи!$D$2:$L$184</definedName>
    <definedName name="СРЦА" localSheetId="0">#REF!</definedName>
    <definedName name="СРЦА">#REF!</definedName>
    <definedName name="Ставка_Дисконта" localSheetId="0">[56]Допущения!#REF!</definedName>
    <definedName name="Ставка_Дисконта">[56]Допущения!#REF!</definedName>
    <definedName name="Ставка_НДС" localSheetId="0">[56]Допущения!#REF!</definedName>
    <definedName name="Ставка_НДС">[56]Допущения!#REF!</definedName>
    <definedName name="СТАТЬИ" localSheetId="0">#REF!</definedName>
    <definedName name="СТАТЬИ">#REF!</definedName>
    <definedName name="Статья">'[48]1'!$B:$B</definedName>
    <definedName name="СтатьяДДС5">[49]Справочники!$K$3:$K$111</definedName>
    <definedName name="СтатьяСтарт" localSheetId="0">#REF!</definedName>
    <definedName name="СтатьяСтарт">#REF!</definedName>
    <definedName name="Сценарии">'[59]Прелположения о др. схемах'!$B$3:$B$5</definedName>
    <definedName name="СчетаКом_доход" localSheetId="0">#REF!</definedName>
    <definedName name="СчетаКом_доход">#REF!</definedName>
    <definedName name="Трансп_Налог" localSheetId="0">[56]Допущения!#REF!</definedName>
    <definedName name="Трансп_Налог">[56]Допущения!#REF!</definedName>
    <definedName name="Удаленные" hidden="1">#REF!</definedName>
    <definedName name="ф" localSheetId="0">#REF!</definedName>
    <definedName name="ф">#REF!</definedName>
    <definedName name="ф2_п1">[47]Ф2!$C$2:$Q$57</definedName>
    <definedName name="ф2_п2">[47]Ф2!$C$58:$Q$91</definedName>
    <definedName name="ф2_п3">[47]Ф2!$C$94:$Q$138</definedName>
    <definedName name="ф5_п1">[47]Ф5!$C$2:$Q$61</definedName>
    <definedName name="ф5_п2">[47]Ф5!$C$62:$Q$107</definedName>
    <definedName name="ф5_п3">[47]Ф5!$C$108:$Q$151</definedName>
    <definedName name="ф5_п4">[47]Ф5!$C$153:$Q$170</definedName>
    <definedName name="Формирование" localSheetId="0">[60]!Формирование</definedName>
    <definedName name="Формирование">[60]!Формирование</definedName>
    <definedName name="ФормированиеПаспорта" localSheetId="0">[61]!ФормированиеПаспорта</definedName>
    <definedName name="ФормированиеПаспорта">[61]!ФормированиеПаспорта</definedName>
    <definedName name="ФормированиеПаспортов" localSheetId="0">[61]!ФормированиеПаспортов</definedName>
    <definedName name="ФормированиеПаспортов">[61]!ФормированиеПаспортов</definedName>
    <definedName name="ЦМИ">[59]МАКРО!$D$29:$D$32</definedName>
    <definedName name="чис1">[47]Баланс!$G$6:$G$10,[47]Баланс!$G$15:$G$21,[47]Баланс!$G$24:$G$30,[47]Баланс!$J$27:$J$27,[47]Баланс!$J$29,[47]Баланс!$G$37:$G$43,[47]Баланс!$G$46:$G$51,[47]Баланс!$G$54:$G$55,[47]Баланс!$G$58:$G$65,[47]Баланс!$F$70:$G$83</definedName>
    <definedName name="чис2">[47]Ф2!$M$22:$M$24,[47]Ф2!$M$26:$M$31,[47]Ф2!$M$35:$M$46,[47]Ф2!$M$50:$M$54,[47]Ф2!$M$57,[47]Ф2!$M$60:$M$61,[47]Ф2!$M$66:$M$66,[47]Ф2!$M$75:$Q$79,[47]Ф2!$U$72:$V$72</definedName>
    <definedName name="чис3">[47]Ф3!$K$25:$M$25,[47]Ф3!$K$28:$M$28,[47]Ф3!$K$33:$M$33,[47]Ф3!$K$36:$M$37,[47]Ф3!$K$40:$M$43,[47]Ф3!$K$45:$M$47,[47]Ф3!$M$49:$Q$54,[47]Ф3!$M$56,[47]Ф3!$K$66:$Q$70,[47]Ф3!$K$73:$Q$77</definedName>
    <definedName name="чис51">[47]Ф5!$M$26:$Q$30,[47]Ф5!$M$33:$Q$42,[47]Ф5!$M$51:$Q$56,[47]Ф5!$M$59:$M$63,[47]Ф5!$N$60:$Q$61,[47]Ф5!$M$66:$Q$69,[47]Ф5!$M$70:$M$71,[47]Ф5!$M$72:$Q$79,[47]Ф5!$M$81:$Q$82,[47]Ф5!$K$89:$M$97,[47]Ф5!$K$105:$M$110,[47]Ф5!$K$113:$M$116,[47]Ф5!$J$118:$J$119,[47]Ф5!$J$122:$J$125</definedName>
    <definedName name="чис52">[47]Ф5!$M$133:$M$134,[47]Ф5!$K$136:$M$136,[47]Ф5!$K$141:$M$142,[47]Ф5!$K$144:$M$146,[47]Ф5!$K$149:$M$151,[47]Ф5!$K$158:$L$161,[47]Ф5!$N$158:$Q$161,[47]Ф5!$M$163:$Q$163</definedName>
    <definedName name="чис6">[47]Ф6!$J$21:$K$25,[47]Ф6!$J$29:$K$31,[47]Ф6!$J$34:$K$37</definedName>
    <definedName name="чист1">[47]Титул!$D$12,[47]Титул!$B$13,[47]Титул!$G$14,[47]Титул!$E$15,[47]Титул!$H$16,[47]Титул!$E$17,[47]Титул!$C$20,[47]Титул!$B$21,[47]Титул!$L$12:$O$17,[47]Титул!$J$23:$O$25</definedName>
    <definedName name="чист2">[47]Баланс!$F$6:$G$10,[47]Баланс!$F$15:$G$21,[47]Баланс!$F$24:$G$30,[47]Баланс!$I$27:$J$27,[47]Баланс!$J$29,[47]Баланс!$F$37:$G$43,[47]Баланс!$F$46:$G$51,[47]Баланс!$I$47:$J$48,[47]Баланс!$F$54:$G$55,[47]Баланс!$F$58:$G$65,[47]Баланс!$F$70:$G$83,[47]Баланс!$F$85:$G$88</definedName>
    <definedName name="чист3">[47]Ф2!$M$22:$Q$24,[47]Ф2!$M$26:$Q$31,[47]Ф2!$M$35:$Q$46,[47]Ф2!$M$50:$Q$54,[47]Ф2!$M$57:$Q$57,[47]Ф2!$M$60:$Q$61,[47]Ф2!$M$66:$Q$66,[47]Ф2!$M$75:$Q$79,[47]Ф2!$U$72:$V$72</definedName>
    <definedName name="чист4">[47]Ф4!$M$27:$Q$28,[47]Ф4!$K$29:$L$30,[47]Ф4!$K$32:$L$32,[47]Ф4!$M$30:$Q$34,[47]Ф4!$K$37:$L$40,[47]Ф4!$M$37:$Q$37,[47]Ф4!$M$40:$Q$40,[47]Ф4!$M$41,[47]Ф4!$M$42:$Q$45,[47]Ф4!$K$44:$L$45,[47]Ф4!$J$50:$J$52</definedName>
    <definedName name="чист51">[47]Ф5!$J$26:$Q$30,[47]Ф5!$J$33:$Q$42,[47]Ф5!$J$51:$Q$56,[47]Ф5!$J$59:$J$63,[47]Ф5!$M$59:$M$63,[47]Ф5!$K$60:$Q$61,[47]Ф5!$J$66:$Q$69,[47]Ф5!$J$70:$M$71,[47]Ф5!$J$72:$Q$79,[47]Ф5!$J$81:$Q$82</definedName>
    <definedName name="чист52">[47]Ф5!$J$89:$M$97,[47]Ф5!$J$101:$J$103,[47]Ф5!$N$101:$Q$103,[47]Ф5!$J$105:$M$110,[47]Ф5!$J$113:$M$125</definedName>
    <definedName name="чист53">[47]Ф5!$J$133:$J$134,[47]Ф5!$M$133:$M$134,[47]Ф5!$J$136:$M$136,[47]Ф5!$J$141:$M$142,[47]Ф5!$J$144:$M$146,[47]Ф5!$J$149:$M$151,[47]Ф5!$J$158:$Q$161,[47]Ф5!$J$163:$Q$163</definedName>
    <definedName name="чист6">[47]Ф6!$L$19,[47]Ф6!$J$21:$N$25,[47]Ф6!$J$29:$N$31,[47]Ф6!$J$34:$N$37</definedName>
    <definedName name="чист7">[47]Ф3!$J$25:$M$25,[47]Ф3!$J$28:$M$28,[47]Ф3!$J$33:$M$33,[47]Ф3!$J$36:$M$37,[47]Ф3!$J$40:$M$43,[47]Ф3!$J$45:$M$47,[47]Ф3!$J$49:$Q$54,[47]Ф3!$J$56:$Q$56,[47]Ф3!$K$63:$Q$63,[47]Ф3!$K$66:$Q$70,[47]Ф3!$K$73:$Q$77</definedName>
    <definedName name="штат" localSheetId="0">#REF!</definedName>
    <definedName name="штат">#REF!</definedName>
    <definedName name="юлт" localSheetId="0">#REF!</definedName>
    <definedName name="юлт">#REF!</definedName>
  </definedNames>
  <calcPr calcId="162913"/>
</workbook>
</file>

<file path=xl/calcChain.xml><?xml version="1.0" encoding="utf-8"?>
<calcChain xmlns="http://schemas.openxmlformats.org/spreadsheetml/2006/main">
  <c r="AO128" i="26" l="1"/>
  <c r="AJ128" i="26"/>
  <c r="AG128" i="26"/>
  <c r="AD128" i="26"/>
  <c r="AA128" i="26"/>
  <c r="X128" i="26"/>
  <c r="U128" i="26"/>
  <c r="R128" i="26"/>
  <c r="O128" i="26"/>
  <c r="L128" i="26"/>
  <c r="I128" i="26"/>
  <c r="F128" i="26"/>
  <c r="AK128" i="26" l="1"/>
  <c r="AP128" i="26" s="1"/>
  <c r="AL130" i="26"/>
  <c r="P130" i="26"/>
  <c r="AO127" i="26"/>
  <c r="AJ127" i="26"/>
  <c r="AG127" i="26"/>
  <c r="AD127" i="26"/>
  <c r="AA127" i="26"/>
  <c r="X127" i="26"/>
  <c r="U127" i="26"/>
  <c r="R127" i="26"/>
  <c r="O127" i="26"/>
  <c r="L127" i="26"/>
  <c r="I127" i="26"/>
  <c r="F127" i="26"/>
  <c r="AO126" i="26"/>
  <c r="AJ126" i="26"/>
  <c r="AG126" i="26"/>
  <c r="AD126" i="26"/>
  <c r="AA126" i="26"/>
  <c r="X126" i="26"/>
  <c r="U126" i="26"/>
  <c r="R126" i="26"/>
  <c r="O126" i="26"/>
  <c r="L126" i="26"/>
  <c r="I126" i="26"/>
  <c r="F126" i="26"/>
  <c r="AO125" i="26"/>
  <c r="AJ125" i="26"/>
  <c r="AG125" i="26"/>
  <c r="AD125" i="26"/>
  <c r="AA125" i="26"/>
  <c r="X125" i="26"/>
  <c r="U125" i="26"/>
  <c r="R125" i="26"/>
  <c r="O125" i="26"/>
  <c r="L125" i="26"/>
  <c r="I125" i="26"/>
  <c r="F125" i="26"/>
  <c r="AO124" i="26"/>
  <c r="AJ124" i="26"/>
  <c r="AG124" i="26"/>
  <c r="AD124" i="26"/>
  <c r="AA124" i="26"/>
  <c r="X124" i="26"/>
  <c r="U124" i="26"/>
  <c r="R124" i="26"/>
  <c r="O124" i="26"/>
  <c r="L124" i="26"/>
  <c r="I124" i="26"/>
  <c r="F124" i="26"/>
  <c r="AO123" i="26"/>
  <c r="AJ123" i="26"/>
  <c r="AG123" i="26"/>
  <c r="AD123" i="26"/>
  <c r="AA123" i="26"/>
  <c r="X123" i="26"/>
  <c r="U123" i="26"/>
  <c r="R123" i="26"/>
  <c r="O123" i="26"/>
  <c r="L123" i="26"/>
  <c r="I123" i="26"/>
  <c r="F123" i="26"/>
  <c r="AO122" i="26"/>
  <c r="AJ122" i="26"/>
  <c r="AG122" i="26"/>
  <c r="AD122" i="26"/>
  <c r="AA122" i="26"/>
  <c r="X122" i="26"/>
  <c r="U122" i="26"/>
  <c r="R122" i="26"/>
  <c r="O122" i="26"/>
  <c r="L122" i="26"/>
  <c r="I122" i="26"/>
  <c r="F122" i="26"/>
  <c r="AO121" i="26"/>
  <c r="AJ121" i="26"/>
  <c r="AG121" i="26"/>
  <c r="AD121" i="26"/>
  <c r="AA121" i="26"/>
  <c r="X121" i="26"/>
  <c r="U121" i="26"/>
  <c r="R121" i="26"/>
  <c r="O121" i="26"/>
  <c r="L121" i="26"/>
  <c r="I121" i="26"/>
  <c r="F121" i="26"/>
  <c r="AO120" i="26"/>
  <c r="AJ120" i="26"/>
  <c r="AG120" i="26"/>
  <c r="AD120" i="26"/>
  <c r="AA120" i="26"/>
  <c r="X120" i="26"/>
  <c r="U120" i="26"/>
  <c r="R120" i="26"/>
  <c r="O120" i="26"/>
  <c r="L120" i="26"/>
  <c r="I120" i="26"/>
  <c r="F120" i="26"/>
  <c r="AO119" i="26"/>
  <c r="AJ119" i="26"/>
  <c r="AG119" i="26"/>
  <c r="AD119" i="26"/>
  <c r="AA119" i="26"/>
  <c r="X119" i="26"/>
  <c r="U119" i="26"/>
  <c r="R119" i="26"/>
  <c r="O119" i="26"/>
  <c r="L119" i="26"/>
  <c r="I119" i="26"/>
  <c r="F119" i="26"/>
  <c r="AO118" i="26"/>
  <c r="AJ118" i="26"/>
  <c r="AG118" i="26"/>
  <c r="AD118" i="26"/>
  <c r="AA118" i="26"/>
  <c r="X118" i="26"/>
  <c r="U118" i="26"/>
  <c r="R118" i="26"/>
  <c r="O118" i="26"/>
  <c r="L118" i="26"/>
  <c r="I118" i="26"/>
  <c r="F118" i="26"/>
  <c r="AO117" i="26"/>
  <c r="AJ117" i="26"/>
  <c r="AG117" i="26"/>
  <c r="AD117" i="26"/>
  <c r="AA117" i="26"/>
  <c r="X117" i="26"/>
  <c r="U117" i="26"/>
  <c r="R117" i="26"/>
  <c r="O117" i="26"/>
  <c r="L117" i="26"/>
  <c r="I117" i="26"/>
  <c r="F117" i="26"/>
  <c r="AO116" i="26"/>
  <c r="AJ116" i="26"/>
  <c r="AG116" i="26"/>
  <c r="AD116" i="26"/>
  <c r="AA116" i="26"/>
  <c r="X116" i="26"/>
  <c r="U116" i="26"/>
  <c r="R116" i="26"/>
  <c r="O116" i="26"/>
  <c r="L116" i="26"/>
  <c r="I116" i="26"/>
  <c r="F116" i="26"/>
  <c r="AO115" i="26"/>
  <c r="AJ115" i="26"/>
  <c r="AG115" i="26"/>
  <c r="AD115" i="26"/>
  <c r="AA115" i="26"/>
  <c r="X115" i="26"/>
  <c r="U115" i="26"/>
  <c r="R115" i="26"/>
  <c r="O115" i="26"/>
  <c r="L115" i="26"/>
  <c r="I115" i="26"/>
  <c r="F115" i="26"/>
  <c r="AO114" i="26"/>
  <c r="AJ114" i="26"/>
  <c r="AG114" i="26"/>
  <c r="AD114" i="26"/>
  <c r="AA114" i="26"/>
  <c r="X114" i="26"/>
  <c r="U114" i="26"/>
  <c r="R114" i="26"/>
  <c r="O114" i="26"/>
  <c r="L114" i="26"/>
  <c r="I114" i="26"/>
  <c r="F114" i="26"/>
  <c r="AO113" i="26"/>
  <c r="AJ113" i="26"/>
  <c r="AG113" i="26"/>
  <c r="AD113" i="26"/>
  <c r="AA113" i="26"/>
  <c r="X113" i="26"/>
  <c r="U113" i="26"/>
  <c r="R113" i="26"/>
  <c r="O113" i="26"/>
  <c r="L113" i="26"/>
  <c r="I113" i="26"/>
  <c r="F113" i="26"/>
  <c r="AO112" i="26"/>
  <c r="AJ112" i="26"/>
  <c r="AG112" i="26"/>
  <c r="AD112" i="26"/>
  <c r="AA112" i="26"/>
  <c r="X112" i="26"/>
  <c r="U112" i="26"/>
  <c r="R112" i="26"/>
  <c r="O112" i="26"/>
  <c r="L112" i="26"/>
  <c r="I112" i="26"/>
  <c r="F112" i="26"/>
  <c r="AO111" i="26"/>
  <c r="AJ111" i="26"/>
  <c r="AG111" i="26"/>
  <c r="AD111" i="26"/>
  <c r="AA111" i="26"/>
  <c r="X111" i="26"/>
  <c r="U111" i="26"/>
  <c r="R111" i="26"/>
  <c r="O111" i="26"/>
  <c r="L111" i="26"/>
  <c r="I111" i="26"/>
  <c r="F111" i="26"/>
  <c r="AO110" i="26"/>
  <c r="AJ110" i="26"/>
  <c r="AG110" i="26"/>
  <c r="AD110" i="26"/>
  <c r="AA110" i="26"/>
  <c r="X110" i="26"/>
  <c r="U110" i="26"/>
  <c r="R110" i="26"/>
  <c r="O110" i="26"/>
  <c r="L110" i="26"/>
  <c r="I110" i="26"/>
  <c r="F110" i="26"/>
  <c r="AO109" i="26"/>
  <c r="AJ109" i="26"/>
  <c r="AG109" i="26"/>
  <c r="AD109" i="26"/>
  <c r="AA109" i="26"/>
  <c r="X109" i="26"/>
  <c r="U109" i="26"/>
  <c r="R109" i="26"/>
  <c r="O109" i="26"/>
  <c r="L109" i="26"/>
  <c r="I109" i="26"/>
  <c r="F109" i="26"/>
  <c r="AO108" i="26"/>
  <c r="AJ108" i="26"/>
  <c r="AG108" i="26"/>
  <c r="AD108" i="26"/>
  <c r="AA108" i="26"/>
  <c r="X108" i="26"/>
  <c r="U108" i="26"/>
  <c r="R108" i="26"/>
  <c r="O108" i="26"/>
  <c r="L108" i="26"/>
  <c r="I108" i="26"/>
  <c r="F108" i="26"/>
  <c r="AO107" i="26"/>
  <c r="AJ107" i="26"/>
  <c r="AG107" i="26"/>
  <c r="AD107" i="26"/>
  <c r="AA107" i="26"/>
  <c r="X107" i="26"/>
  <c r="U107" i="26"/>
  <c r="R107" i="26"/>
  <c r="O107" i="26"/>
  <c r="L107" i="26"/>
  <c r="I107" i="26"/>
  <c r="F107" i="26"/>
  <c r="AO106" i="26"/>
  <c r="AJ106" i="26"/>
  <c r="AG106" i="26"/>
  <c r="AD106" i="26"/>
  <c r="AA106" i="26"/>
  <c r="X106" i="26"/>
  <c r="U106" i="26"/>
  <c r="R106" i="26"/>
  <c r="O106" i="26"/>
  <c r="L106" i="26"/>
  <c r="I106" i="26"/>
  <c r="F106" i="26"/>
  <c r="AO105" i="26"/>
  <c r="AJ105" i="26"/>
  <c r="AG105" i="26"/>
  <c r="AD105" i="26"/>
  <c r="AA105" i="26"/>
  <c r="X105" i="26"/>
  <c r="U105" i="26"/>
  <c r="R105" i="26"/>
  <c r="O105" i="26"/>
  <c r="L105" i="26"/>
  <c r="I105" i="26"/>
  <c r="F105" i="26"/>
  <c r="AO104" i="26"/>
  <c r="AJ104" i="26"/>
  <c r="AG104" i="26"/>
  <c r="AD104" i="26"/>
  <c r="AA104" i="26"/>
  <c r="X104" i="26"/>
  <c r="U104" i="26"/>
  <c r="R104" i="26"/>
  <c r="O104" i="26"/>
  <c r="L104" i="26"/>
  <c r="I104" i="26"/>
  <c r="F104" i="26"/>
  <c r="AO103" i="26"/>
  <c r="AJ103" i="26"/>
  <c r="AG103" i="26"/>
  <c r="AD103" i="26"/>
  <c r="AA103" i="26"/>
  <c r="X103" i="26"/>
  <c r="U103" i="26"/>
  <c r="R103" i="26"/>
  <c r="O103" i="26"/>
  <c r="L103" i="26"/>
  <c r="I103" i="26"/>
  <c r="F103" i="26"/>
  <c r="AO102" i="26"/>
  <c r="AJ102" i="26"/>
  <c r="AG102" i="26"/>
  <c r="AD102" i="26"/>
  <c r="AA102" i="26"/>
  <c r="X102" i="26"/>
  <c r="U102" i="26"/>
  <c r="R102" i="26"/>
  <c r="O102" i="26"/>
  <c r="L102" i="26"/>
  <c r="I102" i="26"/>
  <c r="F102" i="26"/>
  <c r="AO101" i="26"/>
  <c r="AJ101" i="26"/>
  <c r="AG101" i="26"/>
  <c r="AD101" i="26"/>
  <c r="AA101" i="26"/>
  <c r="X101" i="26"/>
  <c r="U101" i="26"/>
  <c r="R101" i="26"/>
  <c r="O101" i="26"/>
  <c r="L101" i="26"/>
  <c r="I101" i="26"/>
  <c r="F101" i="26"/>
  <c r="AO100" i="26"/>
  <c r="AJ100" i="26"/>
  <c r="AG100" i="26"/>
  <c r="AD100" i="26"/>
  <c r="AA100" i="26"/>
  <c r="X100" i="26"/>
  <c r="U100" i="26"/>
  <c r="R100" i="26"/>
  <c r="O100" i="26"/>
  <c r="L100" i="26"/>
  <c r="I100" i="26"/>
  <c r="F100" i="26"/>
  <c r="AO99" i="26"/>
  <c r="AJ99" i="26"/>
  <c r="AG99" i="26"/>
  <c r="AD99" i="26"/>
  <c r="AA99" i="26"/>
  <c r="X99" i="26"/>
  <c r="U99" i="26"/>
  <c r="R99" i="26"/>
  <c r="O99" i="26"/>
  <c r="L99" i="26"/>
  <c r="I99" i="26"/>
  <c r="F99" i="26"/>
  <c r="AO98" i="26"/>
  <c r="AJ98" i="26"/>
  <c r="AG98" i="26"/>
  <c r="AD98" i="26"/>
  <c r="AA98" i="26"/>
  <c r="X98" i="26"/>
  <c r="U98" i="26"/>
  <c r="R98" i="26"/>
  <c r="O98" i="26"/>
  <c r="L98" i="26"/>
  <c r="I98" i="26"/>
  <c r="F98" i="26"/>
  <c r="AO97" i="26"/>
  <c r="AJ97" i="26"/>
  <c r="AG97" i="26"/>
  <c r="AD97" i="26"/>
  <c r="AA97" i="26"/>
  <c r="X97" i="26"/>
  <c r="U97" i="26"/>
  <c r="R97" i="26"/>
  <c r="O97" i="26"/>
  <c r="L97" i="26"/>
  <c r="I97" i="26"/>
  <c r="F97" i="26"/>
  <c r="AO96" i="26"/>
  <c r="AJ96" i="26"/>
  <c r="AG96" i="26"/>
  <c r="AD96" i="26"/>
  <c r="AA96" i="26"/>
  <c r="X96" i="26"/>
  <c r="U96" i="26"/>
  <c r="R96" i="26"/>
  <c r="O96" i="26"/>
  <c r="L96" i="26"/>
  <c r="I96" i="26"/>
  <c r="F96" i="26"/>
  <c r="AO95" i="26"/>
  <c r="AJ95" i="26"/>
  <c r="AG95" i="26"/>
  <c r="AD95" i="26"/>
  <c r="AA95" i="26"/>
  <c r="X95" i="26"/>
  <c r="U95" i="26"/>
  <c r="R95" i="26"/>
  <c r="O95" i="26"/>
  <c r="L95" i="26"/>
  <c r="I95" i="26"/>
  <c r="F95" i="26"/>
  <c r="AO94" i="26"/>
  <c r="AJ94" i="26"/>
  <c r="AG94" i="26"/>
  <c r="AD94" i="26"/>
  <c r="AA94" i="26"/>
  <c r="X94" i="26"/>
  <c r="U94" i="26"/>
  <c r="R94" i="26"/>
  <c r="O94" i="26"/>
  <c r="L94" i="26"/>
  <c r="I94" i="26"/>
  <c r="F94" i="26"/>
  <c r="AO93" i="26"/>
  <c r="AJ93" i="26"/>
  <c r="AG93" i="26"/>
  <c r="AD93" i="26"/>
  <c r="AA93" i="26"/>
  <c r="X93" i="26"/>
  <c r="U93" i="26"/>
  <c r="R93" i="26"/>
  <c r="O93" i="26"/>
  <c r="L93" i="26"/>
  <c r="I93" i="26"/>
  <c r="F93" i="26"/>
  <c r="AO92" i="26"/>
  <c r="AJ92" i="26"/>
  <c r="AG92" i="26"/>
  <c r="AD92" i="26"/>
  <c r="AA92" i="26"/>
  <c r="X92" i="26"/>
  <c r="U92" i="26"/>
  <c r="R92" i="26"/>
  <c r="O92" i="26"/>
  <c r="L92" i="26"/>
  <c r="I92" i="26"/>
  <c r="F92" i="26"/>
  <c r="AO91" i="26"/>
  <c r="AJ91" i="26"/>
  <c r="AG91" i="26"/>
  <c r="AD91" i="26"/>
  <c r="AA91" i="26"/>
  <c r="X91" i="26"/>
  <c r="U91" i="26"/>
  <c r="R91" i="26"/>
  <c r="O91" i="26"/>
  <c r="L91" i="26"/>
  <c r="I91" i="26"/>
  <c r="F91" i="26"/>
  <c r="AO90" i="26"/>
  <c r="AJ90" i="26"/>
  <c r="AG90" i="26"/>
  <c r="AD90" i="26"/>
  <c r="AA90" i="26"/>
  <c r="X90" i="26"/>
  <c r="U90" i="26"/>
  <c r="R90" i="26"/>
  <c r="O90" i="26"/>
  <c r="L90" i="26"/>
  <c r="I90" i="26"/>
  <c r="F90" i="26"/>
  <c r="AK127" i="26" l="1"/>
  <c r="AP127" i="26" s="1"/>
  <c r="AK125" i="26"/>
  <c r="AP125" i="26" s="1"/>
  <c r="AK126" i="26"/>
  <c r="AP126" i="26" s="1"/>
  <c r="AK123" i="26"/>
  <c r="AP123" i="26" s="1"/>
  <c r="AK124" i="26"/>
  <c r="AP124" i="26"/>
  <c r="AK122" i="26"/>
  <c r="AP122" i="26" s="1"/>
  <c r="AK121" i="26"/>
  <c r="AP121" i="26" s="1"/>
  <c r="AK120" i="26"/>
  <c r="AP120" i="26" s="1"/>
  <c r="AK119" i="26"/>
  <c r="AP119" i="26" s="1"/>
  <c r="AK118" i="26"/>
  <c r="AP118" i="26" s="1"/>
  <c r="AK117" i="26"/>
  <c r="AP117" i="26" s="1"/>
  <c r="AK116" i="26"/>
  <c r="AP116" i="26" s="1"/>
  <c r="AK115" i="26"/>
  <c r="AP115" i="26" s="1"/>
  <c r="AK114" i="26"/>
  <c r="AP114" i="26" s="1"/>
  <c r="AK113" i="26"/>
  <c r="AP113" i="26" s="1"/>
  <c r="AK112" i="26"/>
  <c r="AP112" i="26" s="1"/>
  <c r="AK111" i="26"/>
  <c r="AP111" i="26" s="1"/>
  <c r="AK110" i="26"/>
  <c r="AP110" i="26" s="1"/>
  <c r="AK108" i="26"/>
  <c r="AP108" i="26" s="1"/>
  <c r="AK109" i="26"/>
  <c r="AP109" i="26" s="1"/>
  <c r="AK107" i="26"/>
  <c r="AP107" i="26" s="1"/>
  <c r="AK106" i="26"/>
  <c r="AP106" i="26" s="1"/>
  <c r="AK105" i="26"/>
  <c r="AP105" i="26" s="1"/>
  <c r="AK104" i="26"/>
  <c r="AP104" i="26" s="1"/>
  <c r="AK103" i="26"/>
  <c r="AP103" i="26" s="1"/>
  <c r="AK102" i="26"/>
  <c r="AP102" i="26" s="1"/>
  <c r="AK101" i="26"/>
  <c r="AP101" i="26" s="1"/>
  <c r="AK100" i="26"/>
  <c r="AP100" i="26" s="1"/>
  <c r="AK99" i="26"/>
  <c r="AP99" i="26" s="1"/>
  <c r="AK98" i="26"/>
  <c r="AP98" i="26" s="1"/>
  <c r="AK97" i="26"/>
  <c r="AP97" i="26" s="1"/>
  <c r="AK96" i="26"/>
  <c r="AP96" i="26" s="1"/>
  <c r="AK95" i="26"/>
  <c r="AP95" i="26" s="1"/>
  <c r="AK93" i="26"/>
  <c r="AP93" i="26" s="1"/>
  <c r="AK92" i="26"/>
  <c r="AP92" i="26" s="1"/>
  <c r="AK94" i="26"/>
  <c r="AP94" i="26" s="1"/>
  <c r="AK91" i="26"/>
  <c r="AP91" i="26" s="1"/>
  <c r="AK90" i="26"/>
  <c r="AP90" i="26" s="1"/>
  <c r="AO89" i="26"/>
  <c r="AJ89" i="26"/>
  <c r="AG89" i="26"/>
  <c r="AD89" i="26"/>
  <c r="AA89" i="26"/>
  <c r="X89" i="26"/>
  <c r="U89" i="26"/>
  <c r="R89" i="26"/>
  <c r="O89" i="26"/>
  <c r="L89" i="26"/>
  <c r="I89" i="26"/>
  <c r="F89" i="26"/>
  <c r="AO88" i="26"/>
  <c r="AJ88" i="26"/>
  <c r="AG88" i="26"/>
  <c r="AD88" i="26"/>
  <c r="AA88" i="26"/>
  <c r="X88" i="26"/>
  <c r="U88" i="26"/>
  <c r="R88" i="26"/>
  <c r="O88" i="26"/>
  <c r="L88" i="26"/>
  <c r="I88" i="26"/>
  <c r="F88" i="26"/>
  <c r="AO87" i="26"/>
  <c r="AJ87" i="26"/>
  <c r="AG87" i="26"/>
  <c r="AD87" i="26"/>
  <c r="AA87" i="26"/>
  <c r="X87" i="26"/>
  <c r="U87" i="26"/>
  <c r="R87" i="26"/>
  <c r="O87" i="26"/>
  <c r="L87" i="26"/>
  <c r="I87" i="26"/>
  <c r="F87" i="26"/>
  <c r="AO86" i="26"/>
  <c r="AJ86" i="26"/>
  <c r="AG86" i="26"/>
  <c r="AD86" i="26"/>
  <c r="AA86" i="26"/>
  <c r="X86" i="26"/>
  <c r="U86" i="26"/>
  <c r="R86" i="26"/>
  <c r="O86" i="26"/>
  <c r="L86" i="26"/>
  <c r="I86" i="26"/>
  <c r="F86" i="26"/>
  <c r="AO85" i="26"/>
  <c r="AJ85" i="26"/>
  <c r="AG85" i="26"/>
  <c r="AD85" i="26"/>
  <c r="AA85" i="26"/>
  <c r="X85" i="26"/>
  <c r="U85" i="26"/>
  <c r="R85" i="26"/>
  <c r="O85" i="26"/>
  <c r="L85" i="26"/>
  <c r="I85" i="26"/>
  <c r="F85" i="26"/>
  <c r="AK89" i="26" l="1"/>
  <c r="AP89" i="26" s="1"/>
  <c r="AK88" i="26"/>
  <c r="AP88" i="26" s="1"/>
  <c r="AK87" i="26"/>
  <c r="AP87" i="26" s="1"/>
  <c r="AK86" i="26"/>
  <c r="AP86" i="26" s="1"/>
  <c r="AK85" i="26"/>
  <c r="AP85" i="26" s="1"/>
  <c r="AO84" i="26"/>
  <c r="AJ84" i="26"/>
  <c r="AG84" i="26"/>
  <c r="AD84" i="26"/>
  <c r="AA84" i="26"/>
  <c r="X84" i="26"/>
  <c r="U84" i="26"/>
  <c r="R84" i="26"/>
  <c r="O84" i="26"/>
  <c r="L84" i="26"/>
  <c r="I84" i="26"/>
  <c r="F84" i="26"/>
  <c r="AO83" i="26"/>
  <c r="AJ83" i="26"/>
  <c r="AG83" i="26"/>
  <c r="AD83" i="26"/>
  <c r="AA83" i="26"/>
  <c r="X83" i="26"/>
  <c r="U83" i="26"/>
  <c r="R83" i="26"/>
  <c r="O83" i="26"/>
  <c r="L83" i="26"/>
  <c r="I83" i="26"/>
  <c r="F83" i="26"/>
  <c r="AO82" i="26"/>
  <c r="AJ82" i="26"/>
  <c r="AG82" i="26"/>
  <c r="AD82" i="26"/>
  <c r="AA82" i="26"/>
  <c r="X82" i="26"/>
  <c r="U82" i="26"/>
  <c r="R82" i="26"/>
  <c r="O82" i="26"/>
  <c r="L82" i="26"/>
  <c r="I82" i="26"/>
  <c r="F82" i="26"/>
  <c r="AO81" i="26"/>
  <c r="AJ81" i="26"/>
  <c r="AG81" i="26"/>
  <c r="AD81" i="26"/>
  <c r="AA81" i="26"/>
  <c r="X81" i="26"/>
  <c r="U81" i="26"/>
  <c r="R81" i="26"/>
  <c r="O81" i="26"/>
  <c r="L81" i="26"/>
  <c r="I81" i="26"/>
  <c r="F81" i="26"/>
  <c r="AO80" i="26"/>
  <c r="AJ80" i="26"/>
  <c r="AG80" i="26"/>
  <c r="AD80" i="26"/>
  <c r="AA80" i="26"/>
  <c r="X80" i="26"/>
  <c r="U80" i="26"/>
  <c r="R80" i="26"/>
  <c r="O80" i="26"/>
  <c r="L80" i="26"/>
  <c r="I80" i="26"/>
  <c r="F80" i="26"/>
  <c r="AO79" i="26"/>
  <c r="AJ79" i="26"/>
  <c r="AG79" i="26"/>
  <c r="AD79" i="26"/>
  <c r="AA79" i="26"/>
  <c r="X79" i="26"/>
  <c r="U79" i="26"/>
  <c r="R79" i="26"/>
  <c r="O79" i="26"/>
  <c r="L79" i="26"/>
  <c r="I79" i="26"/>
  <c r="F79" i="26"/>
  <c r="AO78" i="26"/>
  <c r="AJ78" i="26"/>
  <c r="AG78" i="26"/>
  <c r="AD78" i="26"/>
  <c r="AA78" i="26"/>
  <c r="X78" i="26"/>
  <c r="U78" i="26"/>
  <c r="R78" i="26"/>
  <c r="O78" i="26"/>
  <c r="L78" i="26"/>
  <c r="I78" i="26"/>
  <c r="F78" i="26"/>
  <c r="AO77" i="26"/>
  <c r="AJ77" i="26"/>
  <c r="AG77" i="26"/>
  <c r="AD77" i="26"/>
  <c r="AA77" i="26"/>
  <c r="X77" i="26"/>
  <c r="U77" i="26"/>
  <c r="R77" i="26"/>
  <c r="O77" i="26"/>
  <c r="L77" i="26"/>
  <c r="I77" i="26"/>
  <c r="F77" i="26"/>
  <c r="AK84" i="26" l="1"/>
  <c r="AP84" i="26" s="1"/>
  <c r="AK83" i="26"/>
  <c r="AP83" i="26" s="1"/>
  <c r="AK82" i="26"/>
  <c r="AP82" i="26" s="1"/>
  <c r="AK81" i="26"/>
  <c r="AP81" i="26" s="1"/>
  <c r="AK80" i="26"/>
  <c r="AP80" i="26" s="1"/>
  <c r="AK79" i="26"/>
  <c r="AP79" i="26" s="1"/>
  <c r="AK77" i="26"/>
  <c r="AP77" i="26" s="1"/>
  <c r="AK78" i="26"/>
  <c r="AP78" i="26" s="1"/>
  <c r="F12" i="26"/>
  <c r="F13" i="26"/>
  <c r="F14" i="26"/>
  <c r="F15" i="26"/>
  <c r="AO13" i="26" l="1"/>
  <c r="AJ13" i="26"/>
  <c r="AG13" i="26"/>
  <c r="AD13" i="26"/>
  <c r="AA13" i="26"/>
  <c r="X13" i="26"/>
  <c r="U13" i="26"/>
  <c r="R13" i="26"/>
  <c r="O13" i="26"/>
  <c r="L13" i="26"/>
  <c r="I13" i="26"/>
  <c r="AO12" i="26"/>
  <c r="AJ12" i="26"/>
  <c r="AG12" i="26"/>
  <c r="AD12" i="26"/>
  <c r="AA12" i="26"/>
  <c r="X12" i="26"/>
  <c r="U12" i="26"/>
  <c r="R12" i="26"/>
  <c r="O12" i="26"/>
  <c r="L12" i="26"/>
  <c r="I12" i="26"/>
  <c r="AO14" i="26"/>
  <c r="AJ14" i="26"/>
  <c r="AG14" i="26"/>
  <c r="AD14" i="26"/>
  <c r="AA14" i="26"/>
  <c r="X14" i="26"/>
  <c r="U14" i="26"/>
  <c r="R14" i="26"/>
  <c r="O14" i="26"/>
  <c r="L14" i="26"/>
  <c r="I14" i="26"/>
  <c r="AO15" i="26"/>
  <c r="AJ15" i="26"/>
  <c r="AG15" i="26"/>
  <c r="AD15" i="26"/>
  <c r="AA15" i="26"/>
  <c r="X15" i="26"/>
  <c r="U15" i="26"/>
  <c r="R15" i="26"/>
  <c r="O15" i="26"/>
  <c r="L15" i="26"/>
  <c r="I15" i="26"/>
  <c r="AO16" i="26"/>
  <c r="AJ16" i="26"/>
  <c r="AG16" i="26"/>
  <c r="AD16" i="26"/>
  <c r="AA16" i="26"/>
  <c r="X16" i="26"/>
  <c r="U16" i="26"/>
  <c r="R16" i="26"/>
  <c r="O16" i="26"/>
  <c r="L16" i="26"/>
  <c r="I16" i="26"/>
  <c r="F16" i="26"/>
  <c r="AO17" i="26"/>
  <c r="AJ17" i="26"/>
  <c r="AG17" i="26"/>
  <c r="AD17" i="26"/>
  <c r="AA17" i="26"/>
  <c r="X17" i="26"/>
  <c r="U17" i="26"/>
  <c r="R17" i="26"/>
  <c r="O17" i="26"/>
  <c r="L17" i="26"/>
  <c r="I17" i="26"/>
  <c r="F17" i="26"/>
  <c r="AO18" i="26"/>
  <c r="AJ18" i="26"/>
  <c r="AG18" i="26"/>
  <c r="AD18" i="26"/>
  <c r="AA18" i="26"/>
  <c r="X18" i="26"/>
  <c r="U18" i="26"/>
  <c r="R18" i="26"/>
  <c r="O18" i="26"/>
  <c r="L18" i="26"/>
  <c r="I18" i="26"/>
  <c r="F18" i="26"/>
  <c r="F19" i="26"/>
  <c r="I19" i="26"/>
  <c r="L19" i="26"/>
  <c r="O19" i="26"/>
  <c r="R19" i="26"/>
  <c r="U19" i="26"/>
  <c r="X19" i="26"/>
  <c r="AA19" i="26"/>
  <c r="AD19" i="26"/>
  <c r="AG19" i="26"/>
  <c r="AJ19" i="26"/>
  <c r="AO19" i="26"/>
  <c r="AK19" i="26" l="1"/>
  <c r="AP19" i="26" s="1"/>
  <c r="AK13" i="26"/>
  <c r="AP13" i="26" s="1"/>
  <c r="AK12" i="26"/>
  <c r="AP12" i="26" s="1"/>
  <c r="AK14" i="26"/>
  <c r="AP14" i="26" s="1"/>
  <c r="AK15" i="26"/>
  <c r="AP15" i="26" s="1"/>
  <c r="AK16" i="26"/>
  <c r="AP16" i="26" s="1"/>
  <c r="AK17" i="26"/>
  <c r="AP17" i="26" s="1"/>
  <c r="AK18" i="26"/>
  <c r="AP18" i="26" s="1"/>
  <c r="AO38" i="26" l="1"/>
  <c r="AJ38" i="26"/>
  <c r="AG38" i="26"/>
  <c r="AD38" i="26"/>
  <c r="AA38" i="26"/>
  <c r="X38" i="26"/>
  <c r="U38" i="26"/>
  <c r="R38" i="26"/>
  <c r="O38" i="26"/>
  <c r="L38" i="26"/>
  <c r="I38" i="26"/>
  <c r="AO37" i="26"/>
  <c r="AJ37" i="26"/>
  <c r="AG37" i="26"/>
  <c r="AD37" i="26"/>
  <c r="AA37" i="26"/>
  <c r="X37" i="26"/>
  <c r="U37" i="26"/>
  <c r="R37" i="26"/>
  <c r="O37" i="26"/>
  <c r="L37" i="26"/>
  <c r="I37" i="26"/>
  <c r="F37" i="26"/>
  <c r="AO36" i="26"/>
  <c r="AJ36" i="26"/>
  <c r="AG36" i="26"/>
  <c r="AD36" i="26"/>
  <c r="AA36" i="26"/>
  <c r="X36" i="26"/>
  <c r="U36" i="26"/>
  <c r="R36" i="26"/>
  <c r="O36" i="26"/>
  <c r="L36" i="26"/>
  <c r="I36" i="26"/>
  <c r="F36" i="26"/>
  <c r="AO35" i="26"/>
  <c r="AJ35" i="26"/>
  <c r="AG35" i="26"/>
  <c r="AD35" i="26"/>
  <c r="AA35" i="26"/>
  <c r="X35" i="26"/>
  <c r="U35" i="26"/>
  <c r="R35" i="26"/>
  <c r="O35" i="26"/>
  <c r="L35" i="26"/>
  <c r="I35" i="26"/>
  <c r="F35" i="26"/>
  <c r="AO34" i="26"/>
  <c r="AJ34" i="26"/>
  <c r="AG34" i="26"/>
  <c r="AD34" i="26"/>
  <c r="AA34" i="26"/>
  <c r="X34" i="26"/>
  <c r="U34" i="26"/>
  <c r="R34" i="26"/>
  <c r="O34" i="26"/>
  <c r="L34" i="26"/>
  <c r="I34" i="26"/>
  <c r="F34" i="26"/>
  <c r="AO33" i="26"/>
  <c r="AJ33" i="26"/>
  <c r="AG33" i="26"/>
  <c r="AD33" i="26"/>
  <c r="AA33" i="26"/>
  <c r="X33" i="26"/>
  <c r="U33" i="26"/>
  <c r="R33" i="26"/>
  <c r="O33" i="26"/>
  <c r="L33" i="26"/>
  <c r="I33" i="26"/>
  <c r="F33" i="26"/>
  <c r="AO32" i="26"/>
  <c r="AJ32" i="26"/>
  <c r="AG32" i="26"/>
  <c r="AD32" i="26"/>
  <c r="AA32" i="26"/>
  <c r="X32" i="26"/>
  <c r="U32" i="26"/>
  <c r="R32" i="26"/>
  <c r="O32" i="26"/>
  <c r="L32" i="26"/>
  <c r="I32" i="26"/>
  <c r="F32" i="26"/>
  <c r="AO31" i="26"/>
  <c r="AJ31" i="26"/>
  <c r="AG31" i="26"/>
  <c r="AD31" i="26"/>
  <c r="AA31" i="26"/>
  <c r="X31" i="26"/>
  <c r="U31" i="26"/>
  <c r="R31" i="26"/>
  <c r="O31" i="26"/>
  <c r="L31" i="26"/>
  <c r="I31" i="26"/>
  <c r="F31" i="26"/>
  <c r="AO30" i="26"/>
  <c r="AJ30" i="26"/>
  <c r="AG30" i="26"/>
  <c r="AD30" i="26"/>
  <c r="AA30" i="26"/>
  <c r="X30" i="26"/>
  <c r="U30" i="26"/>
  <c r="R30" i="26"/>
  <c r="O30" i="26"/>
  <c r="L30" i="26"/>
  <c r="I30" i="26"/>
  <c r="F30" i="26"/>
  <c r="AO29" i="26"/>
  <c r="AJ29" i="26"/>
  <c r="AG29" i="26"/>
  <c r="AD29" i="26"/>
  <c r="AA29" i="26"/>
  <c r="X29" i="26"/>
  <c r="U29" i="26"/>
  <c r="R29" i="26"/>
  <c r="O29" i="26"/>
  <c r="L29" i="26"/>
  <c r="I29" i="26"/>
  <c r="F29" i="26"/>
  <c r="AO28" i="26"/>
  <c r="AJ28" i="26"/>
  <c r="AG28" i="26"/>
  <c r="AD28" i="26"/>
  <c r="AA28" i="26"/>
  <c r="X28" i="26"/>
  <c r="U28" i="26"/>
  <c r="R28" i="26"/>
  <c r="O28" i="26"/>
  <c r="L28" i="26"/>
  <c r="I28" i="26"/>
  <c r="F28" i="26"/>
  <c r="AO27" i="26"/>
  <c r="AJ27" i="26"/>
  <c r="AG27" i="26"/>
  <c r="AD27" i="26"/>
  <c r="AA27" i="26"/>
  <c r="X27" i="26"/>
  <c r="U27" i="26"/>
  <c r="R27" i="26"/>
  <c r="O27" i="26"/>
  <c r="L27" i="26"/>
  <c r="I27" i="26"/>
  <c r="F27" i="26"/>
  <c r="AO26" i="26"/>
  <c r="AJ26" i="26"/>
  <c r="AG26" i="26"/>
  <c r="AD26" i="26"/>
  <c r="AA26" i="26"/>
  <c r="X26" i="26"/>
  <c r="U26" i="26"/>
  <c r="R26" i="26"/>
  <c r="O26" i="26"/>
  <c r="L26" i="26"/>
  <c r="I26" i="26"/>
  <c r="F26" i="26"/>
  <c r="AO25" i="26"/>
  <c r="AJ25" i="26"/>
  <c r="AG25" i="26"/>
  <c r="AD25" i="26"/>
  <c r="AA25" i="26"/>
  <c r="X25" i="26"/>
  <c r="U25" i="26"/>
  <c r="R25" i="26"/>
  <c r="O25" i="26"/>
  <c r="L25" i="26"/>
  <c r="I25" i="26"/>
  <c r="F25" i="26"/>
  <c r="AO24" i="26"/>
  <c r="AJ24" i="26"/>
  <c r="AG24" i="26"/>
  <c r="AD24" i="26"/>
  <c r="AA24" i="26"/>
  <c r="X24" i="26"/>
  <c r="U24" i="26"/>
  <c r="R24" i="26"/>
  <c r="O24" i="26"/>
  <c r="L24" i="26"/>
  <c r="I24" i="26"/>
  <c r="F24" i="26"/>
  <c r="AO23" i="26"/>
  <c r="AJ23" i="26"/>
  <c r="AG23" i="26"/>
  <c r="AD23" i="26"/>
  <c r="AA23" i="26"/>
  <c r="X23" i="26"/>
  <c r="U23" i="26"/>
  <c r="R23" i="26"/>
  <c r="O23" i="26"/>
  <c r="L23" i="26"/>
  <c r="I23" i="26"/>
  <c r="F23" i="26"/>
  <c r="AO22" i="26"/>
  <c r="AJ22" i="26"/>
  <c r="AG22" i="26"/>
  <c r="AD22" i="26"/>
  <c r="AA22" i="26"/>
  <c r="X22" i="26"/>
  <c r="U22" i="26"/>
  <c r="R22" i="26"/>
  <c r="O22" i="26"/>
  <c r="L22" i="26"/>
  <c r="I22" i="26"/>
  <c r="F22" i="26"/>
  <c r="AO21" i="26"/>
  <c r="AJ21" i="26"/>
  <c r="AG21" i="26"/>
  <c r="AD21" i="26"/>
  <c r="AA21" i="26"/>
  <c r="X21" i="26"/>
  <c r="U21" i="26"/>
  <c r="R21" i="26"/>
  <c r="O21" i="26"/>
  <c r="L21" i="26"/>
  <c r="I21" i="26"/>
  <c r="F21" i="26"/>
  <c r="AO20" i="26"/>
  <c r="AJ20" i="26"/>
  <c r="AG20" i="26"/>
  <c r="AD20" i="26"/>
  <c r="AA20" i="26"/>
  <c r="X20" i="26"/>
  <c r="U20" i="26"/>
  <c r="R20" i="26"/>
  <c r="O20" i="26"/>
  <c r="L20" i="26"/>
  <c r="I20" i="26"/>
  <c r="F20" i="26"/>
  <c r="AK30" i="26" l="1"/>
  <c r="AP30" i="26" s="1"/>
  <c r="AK38" i="26"/>
  <c r="AP38" i="26" s="1"/>
  <c r="AK37" i="26"/>
  <c r="AP37" i="26" s="1"/>
  <c r="AK36" i="26"/>
  <c r="AP36" i="26" s="1"/>
  <c r="AK35" i="26"/>
  <c r="AP35" i="26" s="1"/>
  <c r="AK34" i="26"/>
  <c r="AP34" i="26" s="1"/>
  <c r="AK33" i="26"/>
  <c r="AP33" i="26" s="1"/>
  <c r="AK29" i="26"/>
  <c r="AP29" i="26" s="1"/>
  <c r="AK28" i="26"/>
  <c r="AP28" i="26" s="1"/>
  <c r="AK32" i="26"/>
  <c r="AP32" i="26" s="1"/>
  <c r="AK31" i="26"/>
  <c r="AP31" i="26" s="1"/>
  <c r="AK26" i="26"/>
  <c r="AP26" i="26" s="1"/>
  <c r="AK27" i="26"/>
  <c r="AP27" i="26" s="1"/>
  <c r="AK25" i="26"/>
  <c r="AP25" i="26" s="1"/>
  <c r="AK24" i="26"/>
  <c r="AP24" i="26" s="1"/>
  <c r="AK23" i="26"/>
  <c r="AP23" i="26" s="1"/>
  <c r="AK22" i="26"/>
  <c r="AP22" i="26" s="1"/>
  <c r="AK21" i="26"/>
  <c r="AP21" i="26" s="1"/>
  <c r="AK20" i="26"/>
  <c r="AP20" i="26" s="1"/>
  <c r="AH130" i="26"/>
  <c r="AE130" i="26"/>
  <c r="AB130" i="26"/>
  <c r="Y130" i="26"/>
  <c r="V130" i="26"/>
  <c r="S130" i="26"/>
  <c r="M130" i="26"/>
  <c r="J130" i="26"/>
  <c r="G130" i="26"/>
  <c r="AO129" i="26"/>
  <c r="AJ129" i="26"/>
  <c r="AG129" i="26"/>
  <c r="AD129" i="26"/>
  <c r="AA129" i="26"/>
  <c r="X129" i="26"/>
  <c r="U129" i="26"/>
  <c r="R129" i="26"/>
  <c r="O129" i="26"/>
  <c r="L129" i="26"/>
  <c r="I129" i="26"/>
  <c r="F129" i="26"/>
  <c r="AJ76" i="26"/>
  <c r="AG76" i="26"/>
  <c r="AD76" i="26"/>
  <c r="AA76" i="26"/>
  <c r="X76" i="26"/>
  <c r="U76" i="26"/>
  <c r="R76" i="26"/>
  <c r="O76" i="26"/>
  <c r="L76" i="26"/>
  <c r="I76" i="26"/>
  <c r="F76" i="26"/>
  <c r="AJ75" i="26"/>
  <c r="AG75" i="26"/>
  <c r="AD75" i="26"/>
  <c r="AA75" i="26"/>
  <c r="X75" i="26"/>
  <c r="U75" i="26"/>
  <c r="R75" i="26"/>
  <c r="O75" i="26"/>
  <c r="L75" i="26"/>
  <c r="I75" i="26"/>
  <c r="F75" i="26"/>
  <c r="AO74" i="26"/>
  <c r="AJ74" i="26"/>
  <c r="AG74" i="26"/>
  <c r="AD74" i="26"/>
  <c r="AA74" i="26"/>
  <c r="X74" i="26"/>
  <c r="U74" i="26"/>
  <c r="R74" i="26"/>
  <c r="O74" i="26"/>
  <c r="L74" i="26"/>
  <c r="I74" i="26"/>
  <c r="F74" i="26"/>
  <c r="AO73" i="26"/>
  <c r="AJ73" i="26"/>
  <c r="AG73" i="26"/>
  <c r="AD73" i="26"/>
  <c r="AA73" i="26"/>
  <c r="X73" i="26"/>
  <c r="U73" i="26"/>
  <c r="R73" i="26"/>
  <c r="O73" i="26"/>
  <c r="L73" i="26"/>
  <c r="I73" i="26"/>
  <c r="F73" i="26"/>
  <c r="AO72" i="26"/>
  <c r="AJ72" i="26"/>
  <c r="AG72" i="26"/>
  <c r="AD72" i="26"/>
  <c r="AA72" i="26"/>
  <c r="X72" i="26"/>
  <c r="U72" i="26"/>
  <c r="R72" i="26"/>
  <c r="O72" i="26"/>
  <c r="L72" i="26"/>
  <c r="I72" i="26"/>
  <c r="F72" i="26"/>
  <c r="AO71" i="26"/>
  <c r="AJ71" i="26"/>
  <c r="AG71" i="26"/>
  <c r="AD71" i="26"/>
  <c r="AA71" i="26"/>
  <c r="X71" i="26"/>
  <c r="U71" i="26"/>
  <c r="R71" i="26"/>
  <c r="O71" i="26"/>
  <c r="L71" i="26"/>
  <c r="I71" i="26"/>
  <c r="F71" i="26"/>
  <c r="AO70" i="26"/>
  <c r="AJ70" i="26"/>
  <c r="AG70" i="26"/>
  <c r="AD70" i="26"/>
  <c r="AA70" i="26"/>
  <c r="X70" i="26"/>
  <c r="U70" i="26"/>
  <c r="R70" i="26"/>
  <c r="O70" i="26"/>
  <c r="L70" i="26"/>
  <c r="I70" i="26"/>
  <c r="F70" i="26"/>
  <c r="AO69" i="26"/>
  <c r="AJ69" i="26"/>
  <c r="AG69" i="26"/>
  <c r="AD69" i="26"/>
  <c r="AA69" i="26"/>
  <c r="X69" i="26"/>
  <c r="U69" i="26"/>
  <c r="R69" i="26"/>
  <c r="O69" i="26"/>
  <c r="L69" i="26"/>
  <c r="I69" i="26"/>
  <c r="F69" i="26"/>
  <c r="AO68" i="26"/>
  <c r="AJ68" i="26"/>
  <c r="AG68" i="26"/>
  <c r="AD68" i="26"/>
  <c r="AA68" i="26"/>
  <c r="X68" i="26"/>
  <c r="U68" i="26"/>
  <c r="R68" i="26"/>
  <c r="O68" i="26"/>
  <c r="L68" i="26"/>
  <c r="I68" i="26"/>
  <c r="F68" i="26"/>
  <c r="AO67" i="26"/>
  <c r="AJ67" i="26"/>
  <c r="AG67" i="26"/>
  <c r="AD67" i="26"/>
  <c r="AA67" i="26"/>
  <c r="X67" i="26"/>
  <c r="U67" i="26"/>
  <c r="R67" i="26"/>
  <c r="O67" i="26"/>
  <c r="L67" i="26"/>
  <c r="I67" i="26"/>
  <c r="F67" i="26"/>
  <c r="AO66" i="26"/>
  <c r="AJ66" i="26"/>
  <c r="AG66" i="26"/>
  <c r="AD66" i="26"/>
  <c r="AA66" i="26"/>
  <c r="X66" i="26"/>
  <c r="U66" i="26"/>
  <c r="R66" i="26"/>
  <c r="O66" i="26"/>
  <c r="L66" i="26"/>
  <c r="I66" i="26"/>
  <c r="F66" i="26"/>
  <c r="AO65" i="26"/>
  <c r="AJ65" i="26"/>
  <c r="AG65" i="26"/>
  <c r="AD65" i="26"/>
  <c r="AA65" i="26"/>
  <c r="X65" i="26"/>
  <c r="U65" i="26"/>
  <c r="R65" i="26"/>
  <c r="O65" i="26"/>
  <c r="L65" i="26"/>
  <c r="I65" i="26"/>
  <c r="F65" i="26"/>
  <c r="AO64" i="26"/>
  <c r="AJ64" i="26"/>
  <c r="AG64" i="26"/>
  <c r="AD64" i="26"/>
  <c r="AA64" i="26"/>
  <c r="X64" i="26"/>
  <c r="U64" i="26"/>
  <c r="R64" i="26"/>
  <c r="O64" i="26"/>
  <c r="L64" i="26"/>
  <c r="I64" i="26"/>
  <c r="F64" i="26"/>
  <c r="AO63" i="26"/>
  <c r="AJ63" i="26"/>
  <c r="AG63" i="26"/>
  <c r="AD63" i="26"/>
  <c r="AA63" i="26"/>
  <c r="X63" i="26"/>
  <c r="U63" i="26"/>
  <c r="R63" i="26"/>
  <c r="O63" i="26"/>
  <c r="L63" i="26"/>
  <c r="I63" i="26"/>
  <c r="F63" i="26"/>
  <c r="AO62" i="26"/>
  <c r="AJ62" i="26"/>
  <c r="AG62" i="26"/>
  <c r="AD62" i="26"/>
  <c r="AA62" i="26"/>
  <c r="X62" i="26"/>
  <c r="U62" i="26"/>
  <c r="R62" i="26"/>
  <c r="O62" i="26"/>
  <c r="L62" i="26"/>
  <c r="I62" i="26"/>
  <c r="F62" i="26"/>
  <c r="AO61" i="26"/>
  <c r="AJ61" i="26"/>
  <c r="AG61" i="26"/>
  <c r="AD61" i="26"/>
  <c r="AA61" i="26"/>
  <c r="X61" i="26"/>
  <c r="U61" i="26"/>
  <c r="R61" i="26"/>
  <c r="O61" i="26"/>
  <c r="L61" i="26"/>
  <c r="I61" i="26"/>
  <c r="F61" i="26"/>
  <c r="AO60" i="26"/>
  <c r="AJ60" i="26"/>
  <c r="AG60" i="26"/>
  <c r="AD60" i="26"/>
  <c r="AA60" i="26"/>
  <c r="X60" i="26"/>
  <c r="U60" i="26"/>
  <c r="R60" i="26"/>
  <c r="O60" i="26"/>
  <c r="L60" i="26"/>
  <c r="I60" i="26"/>
  <c r="F60" i="26"/>
  <c r="AO59" i="26"/>
  <c r="AJ59" i="26"/>
  <c r="AG59" i="26"/>
  <c r="AD59" i="26"/>
  <c r="AA59" i="26"/>
  <c r="X59" i="26"/>
  <c r="U59" i="26"/>
  <c r="R59" i="26"/>
  <c r="O59" i="26"/>
  <c r="L59" i="26"/>
  <c r="I59" i="26"/>
  <c r="F59" i="26"/>
  <c r="AO58" i="26"/>
  <c r="AJ58" i="26"/>
  <c r="AG58" i="26"/>
  <c r="AD58" i="26"/>
  <c r="AA58" i="26"/>
  <c r="X58" i="26"/>
  <c r="U58" i="26"/>
  <c r="R58" i="26"/>
  <c r="O58" i="26"/>
  <c r="L58" i="26"/>
  <c r="I58" i="26"/>
  <c r="F58" i="26"/>
  <c r="AO57" i="26"/>
  <c r="AJ57" i="26"/>
  <c r="AG57" i="26"/>
  <c r="AD57" i="26"/>
  <c r="AA57" i="26"/>
  <c r="X57" i="26"/>
  <c r="U57" i="26"/>
  <c r="R57" i="26"/>
  <c r="O57" i="26"/>
  <c r="L57" i="26"/>
  <c r="I57" i="26"/>
  <c r="F57" i="26"/>
  <c r="AO56" i="26"/>
  <c r="AJ56" i="26"/>
  <c r="AG56" i="26"/>
  <c r="AD56" i="26"/>
  <c r="AA56" i="26"/>
  <c r="X56" i="26"/>
  <c r="U56" i="26"/>
  <c r="R56" i="26"/>
  <c r="O56" i="26"/>
  <c r="L56" i="26"/>
  <c r="I56" i="26"/>
  <c r="F56" i="26"/>
  <c r="AO55" i="26"/>
  <c r="AJ55" i="26"/>
  <c r="AG55" i="26"/>
  <c r="AD55" i="26"/>
  <c r="AA55" i="26"/>
  <c r="X55" i="26"/>
  <c r="U55" i="26"/>
  <c r="R55" i="26"/>
  <c r="O55" i="26"/>
  <c r="L55" i="26"/>
  <c r="I55" i="26"/>
  <c r="F55" i="26"/>
  <c r="AO54" i="26"/>
  <c r="AJ54" i="26"/>
  <c r="AG54" i="26"/>
  <c r="AD54" i="26"/>
  <c r="AA54" i="26"/>
  <c r="X54" i="26"/>
  <c r="U54" i="26"/>
  <c r="R54" i="26"/>
  <c r="O54" i="26"/>
  <c r="L54" i="26"/>
  <c r="I54" i="26"/>
  <c r="F54" i="26"/>
  <c r="AO53" i="26"/>
  <c r="AJ53" i="26"/>
  <c r="AG53" i="26"/>
  <c r="AD53" i="26"/>
  <c r="AA53" i="26"/>
  <c r="X53" i="26"/>
  <c r="U53" i="26"/>
  <c r="R53" i="26"/>
  <c r="O53" i="26"/>
  <c r="L53" i="26"/>
  <c r="I53" i="26"/>
  <c r="F53" i="26"/>
  <c r="AO52" i="26"/>
  <c r="AJ52" i="26"/>
  <c r="AG52" i="26"/>
  <c r="AD52" i="26"/>
  <c r="AA52" i="26"/>
  <c r="X52" i="26"/>
  <c r="U52" i="26"/>
  <c r="R52" i="26"/>
  <c r="O52" i="26"/>
  <c r="L52" i="26"/>
  <c r="I52" i="26"/>
  <c r="F52" i="26"/>
  <c r="AO51" i="26"/>
  <c r="AJ51" i="26"/>
  <c r="AG51" i="26"/>
  <c r="AD51" i="26"/>
  <c r="AA51" i="26"/>
  <c r="X51" i="26"/>
  <c r="U51" i="26"/>
  <c r="R51" i="26"/>
  <c r="O51" i="26"/>
  <c r="L51" i="26"/>
  <c r="I51" i="26"/>
  <c r="F51" i="26"/>
  <c r="AO50" i="26"/>
  <c r="AJ50" i="26"/>
  <c r="AG50" i="26"/>
  <c r="AD50" i="26"/>
  <c r="AA50" i="26"/>
  <c r="X50" i="26"/>
  <c r="U50" i="26"/>
  <c r="R50" i="26"/>
  <c r="O50" i="26"/>
  <c r="L50" i="26"/>
  <c r="I50" i="26"/>
  <c r="F50" i="26"/>
  <c r="AO49" i="26"/>
  <c r="AJ49" i="26"/>
  <c r="AG49" i="26"/>
  <c r="AD49" i="26"/>
  <c r="AA49" i="26"/>
  <c r="X49" i="26"/>
  <c r="U49" i="26"/>
  <c r="R49" i="26"/>
  <c r="O49" i="26"/>
  <c r="L49" i="26"/>
  <c r="I49" i="26"/>
  <c r="F49" i="26"/>
  <c r="AO48" i="26"/>
  <c r="AJ48" i="26"/>
  <c r="AG48" i="26"/>
  <c r="AD48" i="26"/>
  <c r="AA48" i="26"/>
  <c r="X48" i="26"/>
  <c r="U48" i="26"/>
  <c r="R48" i="26"/>
  <c r="O48" i="26"/>
  <c r="L48" i="26"/>
  <c r="I48" i="26"/>
  <c r="F48" i="26"/>
  <c r="AO47" i="26"/>
  <c r="AJ47" i="26"/>
  <c r="AG47" i="26"/>
  <c r="AD47" i="26"/>
  <c r="AA47" i="26"/>
  <c r="X47" i="26"/>
  <c r="U47" i="26"/>
  <c r="R47" i="26"/>
  <c r="O47" i="26"/>
  <c r="L47" i="26"/>
  <c r="I47" i="26"/>
  <c r="F47" i="26"/>
  <c r="AO46" i="26"/>
  <c r="AJ46" i="26"/>
  <c r="AG46" i="26"/>
  <c r="AD46" i="26"/>
  <c r="AA46" i="26"/>
  <c r="X46" i="26"/>
  <c r="U46" i="26"/>
  <c r="R46" i="26"/>
  <c r="O46" i="26"/>
  <c r="L46" i="26"/>
  <c r="I46" i="26"/>
  <c r="F46" i="26"/>
  <c r="AO45" i="26"/>
  <c r="AJ45" i="26"/>
  <c r="AG45" i="26"/>
  <c r="AD45" i="26"/>
  <c r="AA45" i="26"/>
  <c r="X45" i="26"/>
  <c r="U45" i="26"/>
  <c r="R45" i="26"/>
  <c r="O45" i="26"/>
  <c r="L45" i="26"/>
  <c r="I45" i="26"/>
  <c r="F45" i="26"/>
  <c r="AO44" i="26"/>
  <c r="AJ44" i="26"/>
  <c r="AG44" i="26"/>
  <c r="AD44" i="26"/>
  <c r="AA44" i="26"/>
  <c r="X44" i="26"/>
  <c r="U44" i="26"/>
  <c r="R44" i="26"/>
  <c r="O44" i="26"/>
  <c r="L44" i="26"/>
  <c r="I44" i="26"/>
  <c r="F44" i="26"/>
  <c r="AO43" i="26"/>
  <c r="AJ43" i="26"/>
  <c r="AG43" i="26"/>
  <c r="AD43" i="26"/>
  <c r="AA43" i="26"/>
  <c r="X43" i="26"/>
  <c r="U43" i="26"/>
  <c r="R43" i="26"/>
  <c r="O43" i="26"/>
  <c r="L43" i="26"/>
  <c r="I43" i="26"/>
  <c r="F43" i="26"/>
  <c r="AO42" i="26"/>
  <c r="AJ42" i="26"/>
  <c r="AG42" i="26"/>
  <c r="AD42" i="26"/>
  <c r="AA42" i="26"/>
  <c r="X42" i="26"/>
  <c r="U42" i="26"/>
  <c r="R42" i="26"/>
  <c r="O42" i="26"/>
  <c r="L42" i="26"/>
  <c r="I42" i="26"/>
  <c r="F42" i="26"/>
  <c r="AO41" i="26"/>
  <c r="AJ41" i="26"/>
  <c r="AG41" i="26"/>
  <c r="AD41" i="26"/>
  <c r="AA41" i="26"/>
  <c r="X41" i="26"/>
  <c r="U41" i="26"/>
  <c r="R41" i="26"/>
  <c r="O41" i="26"/>
  <c r="L41" i="26"/>
  <c r="I41" i="26"/>
  <c r="F41" i="26"/>
  <c r="AO40" i="26"/>
  <c r="AJ40" i="26"/>
  <c r="AG40" i="26"/>
  <c r="AD40" i="26"/>
  <c r="AA40" i="26"/>
  <c r="X40" i="26"/>
  <c r="U40" i="26"/>
  <c r="R40" i="26"/>
  <c r="O40" i="26"/>
  <c r="L40" i="26"/>
  <c r="I40" i="26"/>
  <c r="F40" i="26"/>
  <c r="AO39" i="26"/>
  <c r="AJ39" i="26"/>
  <c r="AG39" i="26"/>
  <c r="AD39" i="26"/>
  <c r="AA39" i="26"/>
  <c r="X39" i="26"/>
  <c r="U39" i="26"/>
  <c r="R39" i="26"/>
  <c r="O39" i="26"/>
  <c r="L39" i="26"/>
  <c r="I39" i="26"/>
  <c r="F39" i="26"/>
  <c r="F130" i="26" l="1"/>
  <c r="AA130" i="26"/>
  <c r="L130" i="26"/>
  <c r="O130" i="26"/>
  <c r="AO130" i="26"/>
  <c r="X130" i="26"/>
  <c r="AD130" i="26"/>
  <c r="AK45" i="26"/>
  <c r="AP45" i="26" s="1"/>
  <c r="AK53" i="26"/>
  <c r="AP53" i="26" s="1"/>
  <c r="AK39" i="26"/>
  <c r="AP39" i="26" s="1"/>
  <c r="R130" i="26"/>
  <c r="AK43" i="26"/>
  <c r="AP43" i="26" s="1"/>
  <c r="AK47" i="26"/>
  <c r="AP47" i="26" s="1"/>
  <c r="AK51" i="26"/>
  <c r="AP51" i="26" s="1"/>
  <c r="AK54" i="26"/>
  <c r="AP54" i="26" s="1"/>
  <c r="AK58" i="26"/>
  <c r="AP58" i="26" s="1"/>
  <c r="AK59" i="26"/>
  <c r="AP59" i="26" s="1"/>
  <c r="AK60" i="26"/>
  <c r="AP60" i="26" s="1"/>
  <c r="AK62" i="26"/>
  <c r="AP62" i="26" s="1"/>
  <c r="AK64" i="26"/>
  <c r="AP64" i="26" s="1"/>
  <c r="AK67" i="26"/>
  <c r="AP67" i="26" s="1"/>
  <c r="AK70" i="26"/>
  <c r="AP70" i="26" s="1"/>
  <c r="AK72" i="26"/>
  <c r="AP72" i="26" s="1"/>
  <c r="AK74" i="26"/>
  <c r="AP74" i="26" s="1"/>
  <c r="AK41" i="26"/>
  <c r="AP41" i="26" s="1"/>
  <c r="AK75" i="26"/>
  <c r="AJ130" i="26"/>
  <c r="AK44" i="26"/>
  <c r="AP44" i="26" s="1"/>
  <c r="AK48" i="26"/>
  <c r="AP48" i="26" s="1"/>
  <c r="AK52" i="26"/>
  <c r="AP52" i="26" s="1"/>
  <c r="AK55" i="26"/>
  <c r="AP55" i="26" s="1"/>
  <c r="AK57" i="26"/>
  <c r="AP57" i="26" s="1"/>
  <c r="AK63" i="26"/>
  <c r="AP63" i="26" s="1"/>
  <c r="AK66" i="26"/>
  <c r="AP66" i="26" s="1"/>
  <c r="AK69" i="26"/>
  <c r="AP69" i="26" s="1"/>
  <c r="AK73" i="26"/>
  <c r="AP73" i="26" s="1"/>
  <c r="AK76" i="26"/>
  <c r="AK129" i="26"/>
  <c r="AP129" i="26" s="1"/>
  <c r="I130" i="26"/>
  <c r="U130" i="26"/>
  <c r="AG130" i="26"/>
  <c r="AK40" i="26"/>
  <c r="AP40" i="26" s="1"/>
  <c r="AK42" i="26"/>
  <c r="AP42" i="26" s="1"/>
  <c r="AK46" i="26"/>
  <c r="AP46" i="26" s="1"/>
  <c r="AK49" i="26"/>
  <c r="AP49" i="26" s="1"/>
  <c r="AK50" i="26"/>
  <c r="AP50" i="26" s="1"/>
  <c r="AK56" i="26"/>
  <c r="AP56" i="26" s="1"/>
  <c r="AK61" i="26"/>
  <c r="AP61" i="26" s="1"/>
  <c r="AK65" i="26"/>
  <c r="AP65" i="26" s="1"/>
  <c r="AK68" i="26"/>
  <c r="AP68" i="26" s="1"/>
  <c r="AK71" i="26"/>
  <c r="AP71" i="26" s="1"/>
  <c r="AP130" i="26" l="1"/>
  <c r="AK130" i="26"/>
</calcChain>
</file>

<file path=xl/sharedStrings.xml><?xml version="1.0" encoding="utf-8"?>
<sst xmlns="http://schemas.openxmlformats.org/spreadsheetml/2006/main" count="533" uniqueCount="250">
  <si>
    <t>№ п/п</t>
  </si>
  <si>
    <t xml:space="preserve">Объект предоставления услуг </t>
  </si>
  <si>
    <t>*Стоимость кв.м в месяц без НДС (руб.)</t>
  </si>
  <si>
    <t>Наименование объекта</t>
  </si>
  <si>
    <t>Филиал/Адрес объекта (полный, с указанием субъекта федерации)</t>
  </si>
  <si>
    <t>Типы помещений объекта (кв.м.)</t>
  </si>
  <si>
    <t>Помещения руководства филиала  (VIP зоны) (кв.м)</t>
  </si>
  <si>
    <t>Технологические помещения связи (кв.м)</t>
  </si>
  <si>
    <t>Складские помещения (кв.м)</t>
  </si>
  <si>
    <t>Помещения вспомогательного назначения (кв.м)</t>
  </si>
  <si>
    <t>Помещения гаража (кв.м)</t>
  </si>
  <si>
    <t>*Стоимость услуг (уборка внутренних помещений) в месяц, без НДС (руб.)</t>
  </si>
  <si>
    <t>Характеристика убираемых прилегающих территорий (кв.м.)</t>
  </si>
  <si>
    <t>*Стоимость услуг (уборка прилегающих территорий) в месяц, без НДС (руб.)</t>
  </si>
  <si>
    <t>Помещения коммерческого назначения (точки продаж) (кв.м)</t>
  </si>
  <si>
    <t>Требуемая  периодичность</t>
  </si>
  <si>
    <t>ИСПОЛНИТЕЛЬ</t>
  </si>
  <si>
    <t>ТИП ЗДАНИЯ                        (дирекция МРФ, РФ/прочие объекты )</t>
  </si>
  <si>
    <t>*Общая стоимость услуг без НДС (руб.)</t>
  </si>
  <si>
    <t>Клининг Общая убираемая площадь помещений объекта  (кв.м.)</t>
  </si>
  <si>
    <t>Инвентарный  номер объекта</t>
  </si>
  <si>
    <t xml:space="preserve">Итого </t>
  </si>
  <si>
    <t>9 =7*8</t>
  </si>
  <si>
    <t>12=10*11</t>
  </si>
  <si>
    <t>15=13*14</t>
  </si>
  <si>
    <t>18=16*17</t>
  </si>
  <si>
    <t>21=19*20</t>
  </si>
  <si>
    <t>24=22*23</t>
  </si>
  <si>
    <t>27=25*26</t>
  </si>
  <si>
    <t>30=28*29</t>
  </si>
  <si>
    <t>33=31*32</t>
  </si>
  <si>
    <t>36=34*35</t>
  </si>
  <si>
    <t>37=9+12+15+18+21+24+27+30+33+36</t>
  </si>
  <si>
    <t>С/У (туалетные комнаты, душевые) (кв.м)</t>
  </si>
  <si>
    <t>45=42*44</t>
  </si>
  <si>
    <t>46=37+45</t>
  </si>
  <si>
    <t>Офисные помещения, в т.ч. переговорные, комнаты отдыха и приема пищи, кофе поинты, раздевалки, помещения для сушки спец.одежды (кв.м)</t>
  </si>
  <si>
    <t>Места общего пользования, в т.ч. зона ресепшн, коридоры, холлы, лестницы, гостевые маршруты (кв.м)</t>
  </si>
  <si>
    <t>Макрорегиональный  филиал,  г. Санкт-Петербург, пос.Комарово, ул.Морская, дом 16</t>
  </si>
  <si>
    <t>Макрорегиональный  филиал, г. Санкт-Петербург, ул.Московская, дом 11, к.1</t>
  </si>
  <si>
    <t>Макрорегиональный  филиал, г. Санкт-Петербург,   г. Колпино, ул. Ижорского батальона, дом 21, к.2</t>
  </si>
  <si>
    <t>Макрорегиональный  филиал, г.Санкт-Петербург, Октябрьская наб., дом 118</t>
  </si>
  <si>
    <t>Макрорегиональный филиал, Ленинградская область, г. Всеволожск, ул. Лубянская, д.1. кв. 53.</t>
  </si>
  <si>
    <t>Макрорегиональный филиал, Ленинградская область, г.Всеволожск, ул.Победы, д. 14. пом.1..</t>
  </si>
  <si>
    <t>Макрорегиональный филиал, Ленинградская область, г. Всеволожск, ул.Народная. д.3.</t>
  </si>
  <si>
    <t>Макрорегиональный филиал, г. Санкт-Петербург, ул.Канонерские о-ва, д. 24</t>
  </si>
  <si>
    <t>Макрорегиональный филиал, Ленинградская область,  Выборгский район, п.Гаврилово, ул. Школьная, д.1а</t>
  </si>
  <si>
    <t>Макрорегиональный филиал, Ленинградская область, г.Выборг,  ул.Гора Папула, д.1а, лит.А.(п.Железнодорожный)</t>
  </si>
  <si>
    <t>Макрорегиональный филиал, Ленинградская область, г. Выборг, п.им.Калинина, Сайменское шоссе, д.19</t>
  </si>
  <si>
    <t>Макрорегиональный филиал, Ленинградская область, Приозерский район, пгт.Кузнечное, ул.Новостроек, д.4,</t>
  </si>
  <si>
    <t>Макрорегиональный филиал, Ленинградская область, Всеволожский район, г. п. Дубровка, ул. Школьная, д.1а</t>
  </si>
  <si>
    <t>Макрорегиональный филиал, Ленинградская обл., р-н.Кировский, гп.Мга, ул.Железнодорожная, д.71а, доп инфо.литера А</t>
  </si>
  <si>
    <t>Макрорегиональный филиал, Ленинградская область, Кировский район, пгт.Назия, пр-кт.Комсомольский, д.54а, доп инфо.литера А</t>
  </si>
  <si>
    <t xml:space="preserve">Макрорегиональный филиал, Ленинградская область, Кировский район, г.Отрадное, ул.Центральная. д. 2. </t>
  </si>
  <si>
    <t xml:space="preserve">Макрорегиональный филиал, Ленинградская область, Кировский район, г.Отрадное,   пр.4-й Советский д.12Б </t>
  </si>
  <si>
    <t>Макрорегиональный филиал, г.Санкт-Петербург,     г. Ломоносов,ул.Александровская, д.32б, пом.3Н, тех.эт.</t>
  </si>
  <si>
    <t>Макрорегиональный филиал, Ленинградская область, г.Сосновый Бор. ул 50 Лет Октября, 4.</t>
  </si>
  <si>
    <t>Макрорегиональный филиал, Ленинградская область, Ломоносовский район, д.Дятлицы, литера Б</t>
  </si>
  <si>
    <t xml:space="preserve">Макрорегиональный филиал, Ленинградская область, Тосненский район, г. Любань, ул. Ленина, 40. </t>
  </si>
  <si>
    <t>Макрорегиональный филиал, Ленинградская область, Тосненский район, г.Любань, ш.Загородное, д.36а, доп инфо.литера Б</t>
  </si>
  <si>
    <t xml:space="preserve">Макрорегиональный филиал, Ленинградская область, Киришский район п.Будогощь, ул.Советская   д. 6. </t>
  </si>
  <si>
    <t xml:space="preserve">Макрорегиональный филиал, Ленинградская область, Киришский район, п. Будогощь, ул. Советская   д. 52. </t>
  </si>
  <si>
    <t>Макрорегиональный филиал, Ленинградская область, Киришский район, г.Кириши, б-р Плавницкий дом 14 А</t>
  </si>
  <si>
    <t xml:space="preserve">Макрорегиональный филиал, Ленинградская область, Волховский район, д.Воскресенское,  д. 1. </t>
  </si>
  <si>
    <t xml:space="preserve"> Прочие объекты</t>
  </si>
  <si>
    <t>Здание  дизельной эл.ст.</t>
  </si>
  <si>
    <t>Административное здание</t>
  </si>
  <si>
    <t xml:space="preserve">Узел связи, АТС (ПСК-510-8) </t>
  </si>
  <si>
    <t xml:space="preserve">Административное здание </t>
  </si>
  <si>
    <t xml:space="preserve">   Здание АТС</t>
  </si>
  <si>
    <t xml:space="preserve">Узел связи, АТС-433/2 </t>
  </si>
  <si>
    <t xml:space="preserve">Узел связи, АТС-433/7 </t>
  </si>
  <si>
    <t xml:space="preserve">Арендуем - ЛО, Выборгский р-н, п.Ильичево, 38а,  пом.6-9,27, Узел связи, АТС-433/9 </t>
  </si>
  <si>
    <t xml:space="preserve">Узел связи, Концентратор </t>
  </si>
  <si>
    <t>Узел связи, АТС-464</t>
  </si>
  <si>
    <t xml:space="preserve">Узел связи, АТС464/3 </t>
  </si>
  <si>
    <t xml:space="preserve">Узел связи, АТС-441 </t>
  </si>
  <si>
    <t xml:space="preserve">   Здание АТС, узел связи </t>
  </si>
  <si>
    <t>Техздание</t>
  </si>
  <si>
    <t>ЗДАНИЕ ДИЗЕЛЬНОЙ.П.МГА.</t>
  </si>
  <si>
    <t>Здание узла связи !Техздание</t>
  </si>
  <si>
    <t>ЗДАНИЕ ЛИНЕЙНО-ТЕХНИЧЕСКОГО УЧ</t>
  </si>
  <si>
    <t>Здание усилительного пункта !Техническое здание ст РПС-2К</t>
  </si>
  <si>
    <t>Здание узла связи !Техздание узла связи №2</t>
  </si>
  <si>
    <t>Здание ретранслятора</t>
  </si>
  <si>
    <t>АНГАР</t>
  </si>
  <si>
    <t>Макрорегиональный филиал, Колпино, ул.Трудящихся, д.29/52</t>
  </si>
  <si>
    <t>Помещения руководства филиала (Премиум класса) (кв.м)</t>
  </si>
  <si>
    <t>*ИТОГО, стоимость услуг по объекту в месяц, без НДС (руб.  НДС не облагается</t>
  </si>
  <si>
    <t>Макрорегиональный филиал "Северо-Запад", Ленинградская область, Всеволожский район, г.Сертолово,  мкр.Сертолово-1, Выборгское шоссе, д. 3</t>
  </si>
  <si>
    <t>Макрорегиональный  филиал,  г. Санкт-Петербург, пр.Луначарского, дом 5 к. 1 лит. А</t>
  </si>
  <si>
    <t>Макрорегиональный  филиал, г. Санкт-Петербург, ул.Устинова, дом 7, к.2 лит. А</t>
  </si>
  <si>
    <t xml:space="preserve">Убираемая площадь территории (кв.м)   </t>
  </si>
  <si>
    <t>Ленинградская обл., Волховский р-н., д. Потанино</t>
  </si>
  <si>
    <t>4290588</t>
  </si>
  <si>
    <t>ЗДАНИЕ ДИЗЕЛЬНОЙ</t>
  </si>
  <si>
    <t xml:space="preserve">Макрорегиональный филиал "Северо-Запад", Ленинградская область, д.Колтуши, д.10а, стр.1, доп инфо.литера В </t>
  </si>
  <si>
    <t>Макрорегиональный  филиал,  г. Санкт-Петербург, пос.Молодежное, Приморское шоссе, д. 661 лит. А</t>
  </si>
  <si>
    <t>Макрорегиональный филиал "Северо-Запад", Ленинградская область, Выборгский район,  п.Ильичево, ул. Лесная, д. 38 (ФГБУ Гидрологический институт)</t>
  </si>
  <si>
    <t>Макрорегиональный  филиал, г. Санкт-Петербург, пос.Металлострой, ул.Садовая, дом 12, к.2 лит. А</t>
  </si>
  <si>
    <t>Макрорегиональный филиал, г. Санкт-Петербург, пос.Понтонный, ул.Южная, дом 13 лит. А</t>
  </si>
  <si>
    <t>Макрорегиональный филиал,  Ленинградская область, г. Светогорск, ул. Победы. д. 65А</t>
  </si>
  <si>
    <t>Макрорегиональный филиал, Ленинградская область, Приозерский район, Громовская вол., п. ст. жел. Громово  ул. Строителей, д. 12</t>
  </si>
  <si>
    <t>Ленинградская обл., Волосовский р-н., г. Волосово, пр-кт. Вингиссара, д. 30</t>
  </si>
  <si>
    <t xml:space="preserve">Узел связи, АТС-513 </t>
  </si>
  <si>
    <t>Макрорегиональный филиал, г. Санкт-Петербург, ул.Асафьева, дом 4 к. 1</t>
  </si>
  <si>
    <t xml:space="preserve">Узел связи, АТС-557/558/559 </t>
  </si>
  <si>
    <t>Макрорегиональный филиал,  г. Санкт-Петербург, ул.Д.Бедного, дом 18 к. 1</t>
  </si>
  <si>
    <t xml:space="preserve">Узел связи, АТС-514 </t>
  </si>
  <si>
    <t>Макрорегиональный филиал,  г.Санкт-Петербург, ул.Композиторов, дом 27</t>
  </si>
  <si>
    <t xml:space="preserve">Узел связи, АТС-249 </t>
  </si>
  <si>
    <t>Макрорегиональный  филиал,   г. Санкт-Петербург, пр.Науки, дом 71 к. 1</t>
  </si>
  <si>
    <t xml:space="preserve">Узел связи, Узел связи, АТС-221 </t>
  </si>
  <si>
    <t>Макрорегиональный филиал, г. Санкт-Петербург, ул.Таллинская, дом 26, к.1</t>
  </si>
  <si>
    <t xml:space="preserve">Узел связи, АТС-348 </t>
  </si>
  <si>
    <t>Макрорегиональный  филиал, г. Санкт-Петербург, Комендантский пр. дом 19, к.2</t>
  </si>
  <si>
    <t xml:space="preserve">Узел связи, АТС-304 </t>
  </si>
  <si>
    <t>Макрорегиональный  филиал,   г. Санкт-Петербург, ул.Щербакова, дом 12</t>
  </si>
  <si>
    <t xml:space="preserve">Узел связи, АТС-351/352 </t>
  </si>
  <si>
    <t>Макрорегиональный  филиал,  г. Санкт-Петербург, ул.Кораблестроителей, 33</t>
  </si>
  <si>
    <t xml:space="preserve">Узел связи, АТС-355/356 </t>
  </si>
  <si>
    <t>Макрорегиональный  филиал ,  г. Санкт-Петербург, ул.Нахимова, дом 5, к.5</t>
  </si>
  <si>
    <t>Узел связи, АТС-435</t>
  </si>
  <si>
    <t>Макрорегиональный  филиал,  г. Санкт-Петербург, г.Кронштадт, ул.Посадская, д.33, литера А пом. 2Н</t>
  </si>
  <si>
    <r>
      <t>Узел связи,  АТС-43</t>
    </r>
    <r>
      <rPr>
        <sz val="12"/>
        <color rgb="FFFF0000"/>
        <rFont val="Times New Roman"/>
        <family val="1"/>
        <charset val="204"/>
      </rPr>
      <t>9</t>
    </r>
    <r>
      <rPr>
        <sz val="12"/>
        <rFont val="Times New Roman"/>
        <family val="1"/>
        <charset val="204"/>
      </rPr>
      <t xml:space="preserve"> </t>
    </r>
  </si>
  <si>
    <t>Макрорегиональный  филиал , г.Санкт-Петербург,  г. Кронштадт, ул.Литке, дом 8</t>
  </si>
  <si>
    <t xml:space="preserve">Узел связи, АТС-433 </t>
  </si>
  <si>
    <t>Макрорегиональный  филиал, г. Санкт-Петербург, г.Зеленогорск, ул.Комендантская,4</t>
  </si>
  <si>
    <t xml:space="preserve">Узел связи, АТС-437 </t>
  </si>
  <si>
    <t>Макрорегиональный  филиал, г. Санкт-Петербург, г.Сестрорецк, наб.р.Сестры, 4</t>
  </si>
  <si>
    <t xml:space="preserve">Узел связи,  АТС-432 </t>
  </si>
  <si>
    <t>Макрорегиональный  филиал, г. Санкт-Петербург, п.Репино, ул.Вокзальная, 2</t>
  </si>
  <si>
    <t xml:space="preserve">Узел связи, АТС-434,8 </t>
  </si>
  <si>
    <t>Макрорегиональный  филиал,  г. Санкт-Петербург, пос.Лисий Нос, ул.Николаевская, дом 17</t>
  </si>
  <si>
    <t xml:space="preserve">   Здание АТС ЦПО</t>
  </si>
  <si>
    <t>Макрорегиональный филиал, Ленинградская область, г. Всеволожск. ул.Плоткина. д.21.</t>
  </si>
  <si>
    <t xml:space="preserve">Узел связи, АТС-370/374 </t>
  </si>
  <si>
    <t>Макрорегиональный филиал, г. Санкт-Петербург, пр.Новоизмайловский, д. 47 лит.А</t>
  </si>
  <si>
    <t>Здание административное !Администр здание  Московское шоссе д.17</t>
  </si>
  <si>
    <t>Макрорегиональный филиал, г. Санкт-Петербург , ш.Московское, д.17, корп.2, литера А</t>
  </si>
  <si>
    <t xml:space="preserve">   Здание АТС, ЕКЦ</t>
  </si>
  <si>
    <t>Макрорегиональный филиал,  Ленинградская область, г.Тихвин, 3 микрорайон, дом 23</t>
  </si>
  <si>
    <t>ЗДАНИЕ СПАЛЬНОГО КОРПУСА №1  ПОДВАЛОМ</t>
  </si>
  <si>
    <t>Макрорегиональный филиал "Северо-Запад", Ленинградская область, Приозерский район,п.Приладожское, д.1, здание 1, Громовское сп, база отдыха рыбака и охотника Отрадное</t>
  </si>
  <si>
    <t xml:space="preserve">Узел связи, АТС-470 ЦПО </t>
  </si>
  <si>
    <t>Макрорегиональный филиал, г. Санкт-Петербург,    г. Пушкин, ул.Церковная, д.48</t>
  </si>
  <si>
    <t xml:space="preserve">Узел связи, АТС-422/423 </t>
  </si>
  <si>
    <t>Макрорегиональный филиал, г. Санкт-Петербург, г.Ломоносов, ул.Швейцарская, дом 5</t>
  </si>
  <si>
    <t>Помещение АТС ! Нежилое помещение 1Н, 2Н, 3Н, 6Н, 7Н, 9Н, 10Н, 12Н</t>
  </si>
  <si>
    <t>Макрорегиональный филиал,  г.Санкт-Петербург, г.Петергоф, ул.Чебышевская, д.7, пом. 1Н,2Н,3Н,6Н,7Н,8Н,9Н,10Н,12Н, лит. А</t>
  </si>
  <si>
    <t>Узел связи, АТС-750</t>
  </si>
  <si>
    <t>Макрорегиональный филиал, г. Санкт-Петербург, ул.Бурцева, д. 21</t>
  </si>
  <si>
    <t>Макрорегиональный филиал, Ленинградская область, Гатчинский район, п. Рождествено. ул.Терещенко, д. 4а.</t>
  </si>
  <si>
    <t>Макрорегиональный филиал,  Ленинградская область, Лужский район,  д.Красные Горы, литера А</t>
  </si>
  <si>
    <t>Макрорегиональный филиал , Ленинградская область, Лужский район, г.Луга, ул.Центральная (Шалово мкр), д.35</t>
  </si>
  <si>
    <t>Узел связи, АТС-340/491</t>
  </si>
  <si>
    <t>Макрорегиональный  филиал,   г. Санкт-Петербург,  ул.Планерная, дом 63, к.3</t>
  </si>
  <si>
    <t>Макрорегиональный  филиал,  г. Санкт-Петербург,  ул.Планерная, дом 63, к.3</t>
  </si>
  <si>
    <t xml:space="preserve">Узел связи, Вынос 704 </t>
  </si>
  <si>
    <t>Макрорегиональный филиал, г. Санкт-Петербург, Пулковское ш., д. 103 лит. К</t>
  </si>
  <si>
    <t xml:space="preserve">   Здание АТС Аренда пом.</t>
  </si>
  <si>
    <t xml:space="preserve">Макрорегиональный филиал, Ленинградская область, Выборгский район, п.Первомайское, ул.Ленина, д.22 </t>
  </si>
  <si>
    <t xml:space="preserve">   Здание АТС (аренда поме)</t>
  </si>
  <si>
    <t>Макрорегиональный филиал, Ленинградская область,  Выборгский район, д. Камышовка, ул.Озерная, адм.зд. - ЗАО Комсомольское</t>
  </si>
  <si>
    <t xml:space="preserve">   Здание АТС (аренда помещений)</t>
  </si>
  <si>
    <t>Макрорегиональный филиал, Ленинградская область, Всеволожский район, д.Старая, ул.Верхняя, д.24,</t>
  </si>
  <si>
    <t xml:space="preserve">   Здание АТС (аренда помещения)</t>
  </si>
  <si>
    <t>Макрорегиональный филиал, Ленинградская область, Гатчинский район, п. Меньково   д. 91</t>
  </si>
  <si>
    <t xml:space="preserve">   Здание АТС (нежилое встроенное помещение на 1 этаже)</t>
  </si>
  <si>
    <t>Макрорегиональный филиал, Ленинградская область, Лужский район, п. Мшинская, ул. Комсомольская, д.3</t>
  </si>
  <si>
    <t>По заявкам</t>
  </si>
  <si>
    <t xml:space="preserve">Узел связи, АТС-542  </t>
  </si>
  <si>
    <t>Макрорегиональный  филиал,  г. Санкт-Петербург, ул.Комиссара Смирнова, дом 3, лит. А</t>
  </si>
  <si>
    <t xml:space="preserve">Узел связи, АТС-543 </t>
  </si>
  <si>
    <t>Макрорегиональный  филиал,  г. Санкт-Петербург, Кондратьевский пр., дом 81 к.2.</t>
  </si>
  <si>
    <t>Узел связи, АТС-492/496 ЕКЦ</t>
  </si>
  <si>
    <t>Макрорегиональный филиал, г. Санкт-Петербург, ул. Омская, дом 6 лит. А</t>
  </si>
  <si>
    <t>Помещение АТС ! Нежилое помещение 2Н</t>
  </si>
  <si>
    <t>Макрорегиональный  филиал,  г.Санкт-Петербург, ул.Парашютная, д.6, лит.А, пом. 2Н</t>
  </si>
  <si>
    <t xml:space="preserve">Узел связи, АТС-560 </t>
  </si>
  <si>
    <t>Макрорегиональный  филиал, г. Санкт-Петербург, ул.Седова, дом 47</t>
  </si>
  <si>
    <t xml:space="preserve">Узел связи,  АТС-481 </t>
  </si>
  <si>
    <t>Макрорегиональный  филиал, г. Санкт-Петербург, Колпино, ул.Веры Слуцкой, дом 23 лит. А</t>
  </si>
  <si>
    <t xml:space="preserve">Узел связи, АТС-461 </t>
  </si>
  <si>
    <t>Макрорегиональный  филиал, г.Санкт-Петербург, Колпино, ул.Карла Маркса, дом 26</t>
  </si>
  <si>
    <t xml:space="preserve">Узел связи, АТС-262/267 </t>
  </si>
  <si>
    <t>Макрорегиональный филиал, г. Санкт-Петербург, ул.Бабушкина, дом 62</t>
  </si>
  <si>
    <t xml:space="preserve">Узел связи, АТС-263/266 </t>
  </si>
  <si>
    <t>Макрорегиональный  филиал, г. Санкт-Петербург, Дальневосточный пр., дом  62 к. 2</t>
  </si>
  <si>
    <t xml:space="preserve">Узел связи, АТС-588 </t>
  </si>
  <si>
    <t>Макрорегиональный  филиал, г. Санкт-Петербург, Искровский пр., дом 14/12</t>
  </si>
  <si>
    <t xml:space="preserve">Узел связи, АТС-585 </t>
  </si>
  <si>
    <t>Макрорегиональный  филиал, г. Санкт-Петербург, Искровский пр., дом 38 лит. А</t>
  </si>
  <si>
    <t xml:space="preserve">Узел связи, АТС-583 </t>
  </si>
  <si>
    <t>Макрорегиональный  филиал, г. Санкт-Петербург, ул. Коллонтай, дом 28, к.2</t>
  </si>
  <si>
    <t>Узел связи, АТС-526</t>
  </si>
  <si>
    <t>Макрорегиональный филиал, г. Санкт-Петербург, пр.Наставников, дом 44, к.1</t>
  </si>
  <si>
    <t xml:space="preserve">Узел связи, АТС-744 </t>
  </si>
  <si>
    <t>Макрорегиональный филиал, г. Санкт-Петербург, ул.Турку, д. 1</t>
  </si>
  <si>
    <t xml:space="preserve">Узел связи, АТС-766 </t>
  </si>
  <si>
    <t>Макрорегиональный филиал, г. Санкт-Петербург, ул.Прилукская, д. 35</t>
  </si>
  <si>
    <t xml:space="preserve">Узел связи,  АТС-751 </t>
  </si>
  <si>
    <t>Макрорегиональный филиал, г. Санкт-Петербург, пр.Кузнецова, дом 28</t>
  </si>
  <si>
    <t xml:space="preserve">Узел связи, АТС-373 </t>
  </si>
  <si>
    <t>Макрорегиональный филиал, г. Санкт-Петербург, ул.Авиационная, д. 24</t>
  </si>
  <si>
    <t>Здание гаража !Транспортно-складская база</t>
  </si>
  <si>
    <t>Макрорегиональный филиал, г. Санкт-Петербург, ш.Московское, д.17, корп.2, литера Б</t>
  </si>
  <si>
    <t>Помещение АТС ! Нежилое помещение 12Н</t>
  </si>
  <si>
    <t>Макрорегиональный филиал, г. Санкт-Петербург, ул.Летчика Пилютова, д.11, корп.1, доп инфо.литера А пом. 12Н</t>
  </si>
  <si>
    <t xml:space="preserve">Узел связи, АТС-741 </t>
  </si>
  <si>
    <t>Макрорегиональный филиал,  г. Санкт-Петербург, Красное Село, пр.Ленина, дом 85, к.2</t>
  </si>
  <si>
    <t xml:space="preserve">Узел связи, АТС-752 </t>
  </si>
  <si>
    <t>Макрорегиональный филиал, г. Санкт-Петербург, ул.Лени Голикова , дом 29, к.2 лит.А</t>
  </si>
  <si>
    <t xml:space="preserve">Узел связи, АТС-376/377 </t>
  </si>
  <si>
    <t>Макрорегиональный филиал, г. Санкт-Петербург,   б-р Новаторов, д. 16</t>
  </si>
  <si>
    <t>Прочие объекты</t>
  </si>
  <si>
    <t>Административное здание, здание АТС, ЦПО</t>
  </si>
  <si>
    <t>Макрорегиональный филиал,  Ленинградская область, г.Выборг,  Московский пр., д.26, доп инфо.литера А, А1, А2</t>
  </si>
  <si>
    <t>Макрорегиональный филиал, Ленинградская область, г. Светогорск, ул. Кирова, д. 26.</t>
  </si>
  <si>
    <t>Макрорегиональный филиал, Ленинградская область, г.Каменногорск, ул. Берёзовая Аллея, д. 4.</t>
  </si>
  <si>
    <t>Макрорегиональный филиал, Ленинградская область, Выборгский район, п.Первомайское, ул.Ленина, д.44 Техздание</t>
  </si>
  <si>
    <t>Макрорегиональный филиал , Ленинградская область, Выборгский район, п.Рощино, ул. Шалавина, д.50</t>
  </si>
  <si>
    <t>Макрорегиональный филиал, Ленинградская область, г.Гатчина, ул.Хохлова, д. 14.</t>
  </si>
  <si>
    <t xml:space="preserve">Здание атс-1.2 трехэтажное кирпичное </t>
  </si>
  <si>
    <t>Макрорегиональный филиал, Ленинградская область, г.Гатчина, ул.Урицкого, д.2,  литера Б               зд. 2в</t>
  </si>
  <si>
    <t>Макрорегиональный филиал, Ленинградская область, г. Кингисепп, ул. Профилакторная, д. 11</t>
  </si>
  <si>
    <t>Макрорегиональный филиал ,  Ленинградская область, г.Сланцы, ул. Ленина , 32</t>
  </si>
  <si>
    <t>Здание усилительного пункта !Техническое здание РРС-2</t>
  </si>
  <si>
    <t>Макрорегиональный филиал, Ленинградская область, Волосовский район, д.Пружицы, литера 2</t>
  </si>
  <si>
    <t xml:space="preserve">   Здание АТС </t>
  </si>
  <si>
    <t>Макрорегиональный филиал, Ленинградская область, г.Луга,пр. Кирова. д. 58/8. (ЗДАНИЕ АТС(ЛИТ.А), СКЛАДА ПОМЕЩ. 5-8 (ЛИТ.Г5))</t>
  </si>
  <si>
    <t>АПС, лит.А</t>
  </si>
  <si>
    <t>Макрорегиональный филиал,  Ленинградская область, г.Луга, ул.Пионерская, д.4, корп.1, литера А</t>
  </si>
  <si>
    <t>Здание радиорелейной станции техническое Техздание с дизельной</t>
  </si>
  <si>
    <t>Макрорегиональный  филиал,  Ленинградская область, Лужский район, п.Оредеж, литера 4</t>
  </si>
  <si>
    <t>Макрорегиональный филиал, Ленинградская область, Лужский район,  д. Жилое Рыдно</t>
  </si>
  <si>
    <t>Макрорегиональный филиал, Ленинградская область, г. Кириши. б-р Молодёжный д.2.</t>
  </si>
  <si>
    <t>Узел связи, АТС</t>
  </si>
  <si>
    <t xml:space="preserve">Макрорегиональный филиал, Ленинградская область, г. Волхов, ул. Лукьянова д. 14а, </t>
  </si>
  <si>
    <t>техздание</t>
  </si>
  <si>
    <t>Макрорегиональный филиал, Ленинградская область, г.Лодейное поле, Ленинградское шоссе, д.46Е</t>
  </si>
  <si>
    <t>Узел связи</t>
  </si>
  <si>
    <t>Макрорегиональный филиал, Ленинградская область, г. Волхов, Новоладожское шоссе,  д.7</t>
  </si>
  <si>
    <t>Макрорегиональный филиал,  Ленинградская область, Бокситогорский район, г.Пикалево, ул.Советская, д 33</t>
  </si>
  <si>
    <t>Макрорегиональный филиал, Ленинградская область, г.Бокситогорск, ул.Павлова, 41</t>
  </si>
  <si>
    <t>Макрорегиональный филиал, Ленинградская область, гТихвин, ул.Карла Маркса, д.9А.</t>
  </si>
  <si>
    <t xml:space="preserve">Узел связи, АТС-430  </t>
  </si>
  <si>
    <t>Макрорегиональный филиал, г. Санкт-Петербург, ул.Дибуновская, дом 42 лит. А</t>
  </si>
  <si>
    <t>АДРЕСА ЗДАНИЙ, ПЛОЩАДИ И СТОИМОСТЬ ОКАЗАНИЯ УСЛУГ ПО  УБОРКЕ по ЗАЯВКАМ ОБЪЕКТОВ Санкт-Петербурга и Лен. области Макрорегионального филиала "Северо-Запад"   ПАО «РОСТЕЛЕКОМ»</t>
  </si>
  <si>
    <t>Приложение 2.1 к Договору №__________ от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</si>
</sst>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"/>
    <numFmt numFmtId="168" formatCode="_-* #,##0.00[$€-1]_-;\-* #,##0.00[$€-1]_-;_-* &quot;-&quot;??[$€-1]_-"/>
    <numFmt numFmtId="169" formatCode="[$-419]d\ mmm;@"/>
    <numFmt numFmtId="170" formatCode="[$-419]mmm;@"/>
    <numFmt numFmtId="171" formatCode="[$-FC19]d\ mmmm\ yyyy\ &quot;г.&quot;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_);_(* \(#,##0\);_(* &quot;-&quot;??_);_(@_)"/>
    <numFmt numFmtId="175" formatCode="#,##0;[Red]#,##0"/>
    <numFmt numFmtId="176" formatCode="&quot;\&quot;#,##0;[Red]\-&quot;\&quot;#,##0"/>
    <numFmt numFmtId="177" formatCode="#,##0_);\(#,##0\);\-_)"/>
    <numFmt numFmtId="178" formatCode="#,##0.0_);\(#,##0.0\)"/>
    <numFmt numFmtId="179" formatCode="\£#,##0_);\(\£#,##0\)"/>
    <numFmt numFmtId="180" formatCode="0.00_x"/>
    <numFmt numFmtId="181" formatCode="0.00\x"/>
    <numFmt numFmtId="182" formatCode="_-* #,##0_$_-;\-* #,##0_$_-;_-* &quot;-&quot;_$_-;_-@_-"/>
    <numFmt numFmtId="183" formatCode="_(* #,##0.00_);_(* \(#,##0.00\);_(* &quot;-&quot;??_);_(@_)"/>
    <numFmt numFmtId="184" formatCode="_-* #,##0.00_$_-;\-* #,##0.00_$_-;_-* &quot;-&quot;??_$_-;_-@_-"/>
    <numFmt numFmtId="185" formatCode="_(* #,##0.00_);[Red]_(* \(#,##0.00\);_(* &quot;-&quot;??_);_(@_)"/>
    <numFmt numFmtId="186" formatCode="&quot;$&quot;#,##0.00_);[Red]\(&quot;$&quot;#,##0.00\)"/>
    <numFmt numFmtId="187" formatCode="_-&quot;£&quot;* #,##0.00_-;\-&quot;£&quot;* #,##0.00_-;_-&quot;£&quot;* &quot;-&quot;??_-;_-@_-"/>
    <numFmt numFmtId="188" formatCode="_-* #,##0.00\ &quot;р.&quot;_-;\-* #,##0.00\ &quot;р.&quot;_-;_-* &quot;-&quot;??\ &quot;р.&quot;_-;_-@_-"/>
    <numFmt numFmtId="189" formatCode="&quot;$&quot;#,##0\ ;\(&quot;$&quot;#,##0\)"/>
    <numFmt numFmtId="190" formatCode="#,##0.000_);\(#,##0.000\)"/>
    <numFmt numFmtId="191" formatCode="dd\ mmm\ yy;&quot;nm &quot;;&quot;nm &quot;"/>
    <numFmt numFmtId="192" formatCode="0.0%;\(0.0%\)"/>
    <numFmt numFmtId="193" formatCode="0.000"/>
    <numFmt numFmtId="194" formatCode="0.0000"/>
    <numFmt numFmtId="195" formatCode="&quot;$&quot;#,##0_);[Red]\(&quot;$&quot;#,##0\)"/>
    <numFmt numFmtId="196" formatCode="0.0\x"/>
    <numFmt numFmtId="197" formatCode="#,##0_);[Red]\(#,##0\)"/>
    <numFmt numFmtId="198" formatCode="#,##0.0_)&quot;p&quot;;\(#,##0.0\)&quot;p&quot;"/>
    <numFmt numFmtId="199" formatCode="#,###,##0;\(#,###,##0\)"/>
    <numFmt numFmtId="200" formatCode="#,##0.0_);[Red]\(#,##0.0\)"/>
    <numFmt numFmtId="201" formatCode="dd\ mmm\ yy"/>
    <numFmt numFmtId="202" formatCode="_-* #,##0_-;_-* #,##0\-;_-* &quot;-&quot;_-;_-@_-"/>
    <numFmt numFmtId="203" formatCode="_-* #,##0.00_-;_-* #,##0.00\-;_-* &quot;-&quot;??_-;_-@_-"/>
    <numFmt numFmtId="204" formatCode="#,##0;[Red]&quot;-&quot;#,##0"/>
    <numFmt numFmtId="205" formatCode="_ * #,##0_ ;_ * \-#,##0_ ;_ * &quot;-&quot;_ ;_ @_ "/>
    <numFmt numFmtId="206" formatCode="_ * #,##0.00_ ;_ * \-#,##0.00_ ;_ * &quot;-&quot;??_ ;_ @_ "/>
    <numFmt numFmtId="207" formatCode="_-* #,##0\ _$_-;\-* #,##0\ _$_-;_-* &quot;-&quot;\ _$_-;_-@_-"/>
    <numFmt numFmtId="208" formatCode="_-* #,##0.00\ _$_-;\-* #,##0.00\ _$_-;_-* &quot;-&quot;??\ _$_-;_-@_-"/>
    <numFmt numFmtId="209" formatCode="&quot;$&quot;#,##0.00"/>
    <numFmt numFmtId="210" formatCode="_(* #,##0_);_(* \(#,##0\);_(* &quot;-&quot;_);_(@_)"/>
    <numFmt numFmtId="211" formatCode="#,##0.0,,_);\(#,##0.0,,\);\-_);* @_)"/>
    <numFmt numFmtId="212" formatCode="#,##0.00000_);\(#,##0.00000\)"/>
    <numFmt numFmtId="213" formatCode="0.0%"/>
    <numFmt numFmtId="214" formatCode="_ &quot;S/&quot;* #,##0_ ;_ &quot;S/&quot;* \-#,##0_ ;_ &quot;S/&quot;* &quot;-&quot;_ ;_ @_ "/>
    <numFmt numFmtId="215" formatCode="_ &quot;S/&quot;* #,##0.00_ ;_ &quot;S/&quot;* \-#,##0.00_ ;_ &quot;S/&quot;* &quot;-&quot;??_ ;_ @_ "/>
    <numFmt numFmtId="216" formatCode="_-* #,##0\ &quot;$&quot;_-;\-* #,##0\ &quot;$&quot;_-;_-* &quot;-&quot;\ &quot;$&quot;_-;_-@_-"/>
    <numFmt numFmtId="217" formatCode="_-* #,##0.00\ &quot;$&quot;_-;\-* #,##0.00\ &quot;$&quot;_-;_-* &quot;-&quot;??\ &quot;$&quot;_-;_-@_-"/>
    <numFmt numFmtId="218" formatCode="0.000%"/>
    <numFmt numFmtId="219" formatCode="_(* #,##0.000_);[Red]_(* \(#,##0.000\);_(* &quot;-&quot;??_);_(@_)"/>
    <numFmt numFmtId="220" formatCode="&quot;$&quot;#,##0.0_);\(&quot;$&quot;#,##0.0\)"/>
    <numFmt numFmtId="221" formatCode="#,##0.00\x_);\(#,##0.00\x\);\-_)"/>
    <numFmt numFmtId="222" formatCode="[$$-409]#,##0.00"/>
    <numFmt numFmtId="223" formatCode="0.0_)"/>
    <numFmt numFmtId="224" formatCode="0_);\(0\);0;* @_)"/>
    <numFmt numFmtId="225" formatCode="#,##0.0\ ;\(#,##0.0\)"/>
    <numFmt numFmtId="226" formatCode="#,##0.0_);\(###0.0\)"/>
    <numFmt numFmtId="227" formatCode="_(* #,##0.000_);_(* \(#,##0.000\);_(* &quot;-&quot;??_);_(@_)"/>
    <numFmt numFmtId="228" formatCode="#,##0.00&quot; &quot;[$руб.-419];[Red]&quot;-&quot;#,##0.00&quot; &quot;[$руб.-419]"/>
    <numFmt numFmtId="229" formatCode="0_)"/>
    <numFmt numFmtId="230" formatCode="#,##0.0,_);\(#,##0.0,\);\-_)"/>
    <numFmt numFmtId="231" formatCode="_-* #,##0_-;\-* #,##0_-;_-* &quot;-&quot;??_-;_-@_-"/>
    <numFmt numFmtId="232" formatCode="_-&quot;F&quot;\ * #,##0_-;_-&quot;F&quot;\ * #,##0\-;_-&quot;F&quot;\ * &quot;-&quot;_-;_-@_-"/>
    <numFmt numFmtId="233" formatCode="_-&quot;F&quot;\ * #,##0.00_-;_-&quot;F&quot;\ * #,##0.00\-;_-&quot;F&quot;\ * &quot;-&quot;??_-;_-@_-"/>
    <numFmt numFmtId="234" formatCode="0&quot; years&quot;_);&quot;nm&quot;_);0&quot; years&quot;;* @_)"/>
    <numFmt numFmtId="235" formatCode="\¥#,##0_);\(\¥#,##0\)"/>
    <numFmt numFmtId="236" formatCode="_-* #,##0_р_._-;\-* #,##0_р_._-;_-* &quot;-&quot;??_р_._-;_-@_-"/>
    <numFmt numFmtId="237" formatCode="_-* #,##0.00&quot;р.&quot;_-;\-* #,##0.00&quot;р.&quot;_-;_-* &quot;-&quot;??&quot;р.&quot;_-;_-@_-"/>
    <numFmt numFmtId="238" formatCode="#,##0;[Red]\(#,##0\);&quot;-&quot;"/>
    <numFmt numFmtId="239" formatCode="##0.00##"/>
    <numFmt numFmtId="240" formatCode="_-* #,##0.00\ _р_._-;\-* #,##0.00\ _р_._-;_-* &quot;-&quot;??\ _р_._-;_-@_-"/>
    <numFmt numFmtId="241" formatCode="\+0%;\-0%;0%"/>
    <numFmt numFmtId="242" formatCode="_-* #,##0\ _р_._-;\-* #,##0\ _р_._-;_-* &quot;-&quot;\ _р_._-;_-@_-"/>
    <numFmt numFmtId="243" formatCode="_-* #,##0.0000_р_._-;\-* #,##0.0000_р_._-;_-* &quot;-&quot;??_р_._-;_-@_-"/>
    <numFmt numFmtId="244" formatCode="#,##0.0000"/>
    <numFmt numFmtId="245" formatCode="_-* #,##0[$€-1]_-;\-* #,##0[$€-1]_-;_-* &quot;-&quot;??[$€-1]_-"/>
    <numFmt numFmtId="246" formatCode="mmm"/>
    <numFmt numFmtId="247" formatCode="0.0"/>
    <numFmt numFmtId="248" formatCode="d/m/yy;@"/>
    <numFmt numFmtId="249" formatCode="_-* #,##0_р_._-;\-* #,##0_р_._-;_-* &quot;-&quot;_р_._-;_-@_-"/>
    <numFmt numFmtId="250" formatCode="_-* #,##0.000_р_._-;\-* #,##0.000_р_._-;_-* &quot;-&quot;_р_._-;_-@_-"/>
    <numFmt numFmtId="251" formatCode="_-* #,##0.00_р_._-;\-* #,##0.00_р_._-;_-* \-??_р_._-;_-@_-"/>
    <numFmt numFmtId="252" formatCode="&quot; &quot;#,##0.00&quot;    &quot;;&quot;-&quot;#,##0.00&quot;    &quot;;&quot; -&quot;#&quot;    &quot;;@&quot; &quot;"/>
    <numFmt numFmtId="253" formatCode="[$-419]mmmm\ yyyy;@"/>
    <numFmt numFmtId="254" formatCode="#,##0.000000"/>
    <numFmt numFmtId="255" formatCode="0.00;[Red]0.00"/>
  </numFmts>
  <fonts count="220"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16"/>
      <name val="Credit Suisse Type Roman"/>
      <family val="2"/>
    </font>
    <font>
      <sz val="10"/>
      <name val="Courier"/>
      <family val="3"/>
    </font>
    <font>
      <sz val="10"/>
      <name val="Book Antiqua"/>
      <family val="1"/>
      <charset val="204"/>
    </font>
    <font>
      <sz val="10"/>
      <name val="Arial"/>
      <family val="2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b/>
      <sz val="10"/>
      <name val="Pragmatica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8"/>
      <name val="Helv"/>
      <charset val="204"/>
    </font>
    <font>
      <b/>
      <sz val="12"/>
      <name val="Tms Rmn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b/>
      <sz val="8"/>
      <color indexed="9"/>
      <name val="Arial"/>
      <family val="2"/>
    </font>
    <font>
      <b/>
      <sz val="11"/>
      <color indexed="52"/>
      <name val="Calibri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b/>
      <i/>
      <sz val="9"/>
      <name val="Palatino"/>
      <family val="1"/>
    </font>
    <font>
      <u val="singleAccounting"/>
      <sz val="10"/>
      <name val="Arial"/>
      <family val="2"/>
    </font>
    <font>
      <b/>
      <i/>
      <sz val="9"/>
      <name val="Arial"/>
      <family val="2"/>
      <charset val="204"/>
    </font>
    <font>
      <sz val="12"/>
      <name val="±???A?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Book Antiqua"/>
      <family val="1"/>
      <charset val="204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1"/>
      <color theme="1"/>
      <name val="Calibri"/>
      <family val="2"/>
      <scheme val="minor"/>
    </font>
    <font>
      <sz val="12"/>
      <color indexed="24"/>
      <name val="Arial"/>
      <family val="2"/>
      <charset val="204"/>
    </font>
    <font>
      <sz val="10"/>
      <name val="BERNHARD"/>
      <family val="1"/>
    </font>
    <font>
      <sz val="10"/>
      <name val="Helv"/>
      <family val="2"/>
    </font>
    <font>
      <b/>
      <sz val="18"/>
      <name val="Palatino"/>
      <family val="1"/>
    </font>
    <font>
      <sz val="12"/>
      <color indexed="8"/>
      <name val="Arial"/>
      <family val="2"/>
      <charset val="204"/>
    </font>
    <font>
      <sz val="11"/>
      <color indexed="12"/>
      <name val="Book Antiqua"/>
      <family val="1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1"/>
      <color indexed="62"/>
      <name val="Calibri"/>
      <family val="2"/>
    </font>
    <font>
      <sz val="10"/>
      <color indexed="9"/>
      <name val="Arial Cyr"/>
      <charset val="204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8"/>
      <name val="Calibri"/>
      <family val="2"/>
      <charset val="1"/>
    </font>
    <font>
      <u/>
      <sz val="11"/>
      <color rgb="FF0000FF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2"/>
      <name val="Arial"/>
      <family val="2"/>
    </font>
    <font>
      <b/>
      <sz val="10"/>
      <color theme="0"/>
      <name val="Arial"/>
      <family val="2"/>
    </font>
    <font>
      <sz val="7"/>
      <name val="Palatino"/>
      <family val="1"/>
    </font>
    <font>
      <sz val="7"/>
      <name val="Arial"/>
      <family val="2"/>
      <charset val="204"/>
    </font>
    <font>
      <sz val="10"/>
      <color indexed="0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sz val="18"/>
      <color indexed="24"/>
      <name val="Arial"/>
      <family val="2"/>
      <charset val="204"/>
    </font>
    <font>
      <b/>
      <sz val="15"/>
      <color indexed="56"/>
      <name val="Calibri"/>
      <family val="2"/>
    </font>
    <font>
      <sz val="8"/>
      <color indexed="24"/>
      <name val="Arial"/>
      <family val="2"/>
      <charset val="204"/>
    </font>
    <font>
      <b/>
      <sz val="13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04"/>
    </font>
    <font>
      <b/>
      <sz val="8"/>
      <name val="Arial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9"/>
      <color indexed="12"/>
      <name val="Arial"/>
      <family val="2"/>
      <charset val="204"/>
    </font>
    <font>
      <u/>
      <sz val="7.1"/>
      <color theme="10"/>
      <name val="Arial"/>
      <family val="2"/>
      <charset val="204"/>
    </font>
    <font>
      <sz val="10"/>
      <color indexed="12"/>
      <name val="Arial"/>
      <family val="2"/>
    </font>
    <font>
      <u/>
      <sz val="8"/>
      <color indexed="12"/>
      <name val="Arial"/>
      <family val="2"/>
      <charset val="204"/>
    </font>
    <font>
      <sz val="11"/>
      <color indexed="16"/>
      <name val="Calibri"/>
      <family val="2"/>
    </font>
    <font>
      <b/>
      <sz val="8"/>
      <name val="Arial"/>
      <family val="2"/>
      <charset val="204"/>
    </font>
    <font>
      <b/>
      <sz val="10"/>
      <name val="Palatino"/>
      <family val="1"/>
    </font>
    <font>
      <sz val="8"/>
      <color indexed="16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52"/>
      <name val="Calibri"/>
      <family val="2"/>
    </font>
    <font>
      <u/>
      <sz val="9"/>
      <color indexed="36"/>
      <name val="Arial"/>
      <family val="2"/>
      <charset val="204"/>
    </font>
    <font>
      <b/>
      <sz val="14"/>
      <color indexed="24"/>
      <name val="Book Antiqua"/>
      <family val="1"/>
    </font>
    <font>
      <i/>
      <sz val="8"/>
      <color indexed="10"/>
      <name val="Arial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  <font>
      <sz val="10"/>
      <name val="Times New Roman Cyr"/>
      <charset val="204"/>
    </font>
    <font>
      <sz val="10"/>
      <name val="Times New Roman CE"/>
      <charset val="238"/>
    </font>
    <font>
      <sz val="8"/>
      <name val="NTCourierVK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i/>
      <sz val="10"/>
      <name val="Arial Cyr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8"/>
      <name val="Helv"/>
      <family val="2"/>
    </font>
    <font>
      <b/>
      <i/>
      <sz val="10"/>
      <name val="Arial"/>
      <family val="2"/>
    </font>
    <font>
      <sz val="9.5"/>
      <color indexed="23"/>
      <name val="Helvetica-Black"/>
      <family val="2"/>
    </font>
    <font>
      <sz val="10"/>
      <name val="Tms Rmn"/>
    </font>
    <font>
      <b/>
      <sz val="10"/>
      <color indexed="63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</font>
    <font>
      <b/>
      <sz val="18"/>
      <name val="Times New Roman"/>
      <family val="1"/>
      <charset val="204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Arial"/>
      <family val="2"/>
      <charset val="204"/>
    </font>
    <font>
      <sz val="12"/>
      <color indexed="8"/>
      <name val="Palatino"/>
      <family val="1"/>
    </font>
    <font>
      <sz val="11"/>
      <color indexed="8"/>
      <name val="Helvetica-Black"/>
      <family val="2"/>
    </font>
    <font>
      <b/>
      <i/>
      <sz val="20"/>
      <name val="Arial"/>
      <family val="2"/>
      <charset val="204"/>
    </font>
    <font>
      <b/>
      <u/>
      <sz val="9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8"/>
      <color indexed="8"/>
      <name val="Arial"/>
      <family val="2"/>
    </font>
    <font>
      <sz val="8"/>
      <color indexed="20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8"/>
      <name val="Book Antiqua"/>
      <family val="1"/>
      <charset val="204"/>
    </font>
    <font>
      <sz val="10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11"/>
      <color indexed="25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8"/>
      <name val="TypeTimes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 Cyr"/>
      <family val="1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10"/>
      <name val="Arial Unicode MS"/>
      <family val="2"/>
      <charset val="204"/>
    </font>
    <font>
      <sz val="11"/>
      <name val="Baltica"/>
      <charset val="204"/>
    </font>
    <font>
      <sz val="11"/>
      <color theme="1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</font>
    <font>
      <sz val="12"/>
      <color indexed="8"/>
      <name val="Calibri"/>
      <family val="2"/>
    </font>
    <font>
      <sz val="11"/>
      <color indexed="25"/>
      <name val="Calibri"/>
      <family val="2"/>
      <charset val="204"/>
    </font>
    <font>
      <sz val="10"/>
      <name val="PragmaticaCTT"/>
      <charset val="204"/>
    </font>
    <font>
      <sz val="1"/>
      <name val="Arial"/>
      <family val="2"/>
      <charset val="204"/>
    </font>
    <font>
      <sz val="10"/>
      <name val="NewtonCTT"/>
    </font>
    <font>
      <sz val="8"/>
      <name val="Helv"/>
    </font>
    <font>
      <sz val="11"/>
      <color indexed="8"/>
      <name val="Arial"/>
      <family val="2"/>
      <charset val="204"/>
    </font>
    <font>
      <sz val="11"/>
      <name val="?? ?????"/>
      <family val="3"/>
    </font>
    <font>
      <b/>
      <sz val="11"/>
      <color rgb="FFFF0000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5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4"/>
      </patternFill>
    </fill>
    <fill>
      <patternFill patternType="solid">
        <fgColor indexed="16"/>
      </patternFill>
    </fill>
    <fill>
      <patternFill patternType="solid">
        <fgColor indexed="5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0000FF"/>
        <bgColor indexed="64"/>
      </patternFill>
    </fill>
    <fill>
      <patternFill patternType="solid">
        <fgColor indexed="13"/>
      </patternFill>
    </fill>
    <fill>
      <patternFill patternType="solid">
        <fgColor indexed="45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17"/>
      </patternFill>
    </fill>
    <fill>
      <patternFill patternType="solid">
        <fgColor indexed="62"/>
        <bgColor indexed="64"/>
      </patternFill>
    </fill>
    <fill>
      <patternFill patternType="solid">
        <fgColor indexed="50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Up"/>
    </fill>
    <fill>
      <patternFill patternType="lightGray">
        <fgColor indexed="13"/>
      </patternFill>
    </fill>
    <fill>
      <patternFill patternType="solid">
        <fgColor indexed="54"/>
      </patternFill>
    </fill>
    <fill>
      <patternFill patternType="solid">
        <fgColor indexed="2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25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669">
    <xf numFmtId="0" fontId="0" fillId="0" borderId="0"/>
    <xf numFmtId="0" fontId="10" fillId="0" borderId="0"/>
    <xf numFmtId="0" fontId="20" fillId="0" borderId="0"/>
    <xf numFmtId="0" fontId="21" fillId="0" borderId="0"/>
    <xf numFmtId="0" fontId="23" fillId="0" borderId="0"/>
    <xf numFmtId="0" fontId="24" fillId="0" borderId="0"/>
    <xf numFmtId="0" fontId="8" fillId="0" borderId="0"/>
    <xf numFmtId="0" fontId="25" fillId="0" borderId="0" applyNumberFormat="0" applyFont="0" applyFill="0" applyBorder="0" applyAlignment="0" applyProtection="0"/>
    <xf numFmtId="168" fontId="22" fillId="0" borderId="0"/>
    <xf numFmtId="0" fontId="26" fillId="0" borderId="0">
      <alignment vertical="center"/>
    </xf>
    <xf numFmtId="0" fontId="25" fillId="0" borderId="0" applyNumberFormat="0" applyFont="0" applyFill="0" applyBorder="0" applyAlignment="0" applyProtection="0"/>
    <xf numFmtId="0" fontId="27" fillId="0" borderId="0" applyFont="0" applyFill="0" applyBorder="0" applyAlignment="0"/>
    <xf numFmtId="0" fontId="28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3" fontId="23" fillId="0" borderId="0">
      <alignment horizontal="center"/>
    </xf>
    <xf numFmtId="3" fontId="23" fillId="0" borderId="0">
      <alignment horizontal="center"/>
    </xf>
    <xf numFmtId="3" fontId="23" fillId="0" borderId="0">
      <alignment horizontal="center"/>
    </xf>
    <xf numFmtId="0" fontId="22" fillId="0" borderId="0"/>
    <xf numFmtId="168" fontId="23" fillId="0" borderId="0"/>
    <xf numFmtId="0" fontId="22" fillId="0" borderId="0"/>
    <xf numFmtId="3" fontId="23" fillId="0" borderId="0">
      <alignment horizontal="center"/>
    </xf>
    <xf numFmtId="3" fontId="23" fillId="0" borderId="0">
      <alignment horizontal="center"/>
    </xf>
    <xf numFmtId="3" fontId="23" fillId="0" borderId="0">
      <alignment horizontal="center"/>
    </xf>
    <xf numFmtId="168" fontId="23" fillId="0" borderId="0"/>
    <xf numFmtId="3" fontId="23" fillId="0" borderId="0">
      <alignment horizontal="center"/>
    </xf>
    <xf numFmtId="3" fontId="23" fillId="0" borderId="0">
      <alignment horizontal="center"/>
    </xf>
    <xf numFmtId="3" fontId="23" fillId="0" borderId="0">
      <alignment horizontal="center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0" fillId="0" borderId="0"/>
    <xf numFmtId="3" fontId="23" fillId="0" borderId="0">
      <alignment horizontal="center"/>
    </xf>
    <xf numFmtId="3" fontId="23" fillId="0" borderId="0">
      <alignment horizontal="center"/>
    </xf>
    <xf numFmtId="3" fontId="23" fillId="0" borderId="0">
      <alignment horizontal="center"/>
    </xf>
    <xf numFmtId="0" fontId="23" fillId="0" borderId="0"/>
    <xf numFmtId="0" fontId="22" fillId="0" borderId="0"/>
    <xf numFmtId="168" fontId="22" fillId="0" borderId="0"/>
    <xf numFmtId="0" fontId="20" fillId="0" borderId="0"/>
    <xf numFmtId="0" fontId="20" fillId="0" borderId="0"/>
    <xf numFmtId="168" fontId="10" fillId="0" borderId="0"/>
    <xf numFmtId="0" fontId="22" fillId="0" borderId="0"/>
    <xf numFmtId="0" fontId="20" fillId="0" borderId="0"/>
    <xf numFmtId="0" fontId="22" fillId="0" borderId="0"/>
    <xf numFmtId="168" fontId="23" fillId="0" borderId="0"/>
    <xf numFmtId="0" fontId="20" fillId="0" borderId="0"/>
    <xf numFmtId="168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22" fillId="0" borderId="0"/>
    <xf numFmtId="168" fontId="23" fillId="0" borderId="0"/>
    <xf numFmtId="0" fontId="28" fillId="0" borderId="0"/>
    <xf numFmtId="0" fontId="26" fillId="0" borderId="0">
      <alignment vertical="center"/>
    </xf>
    <xf numFmtId="0" fontId="10" fillId="0" borderId="0"/>
    <xf numFmtId="0" fontId="29" fillId="7" borderId="0"/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1" fillId="8" borderId="0" applyNumberFormat="0" applyFill="0" applyBorder="0" applyAlignment="0"/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3" fillId="10" borderId="0" applyNumberFormat="0" applyFill="0" applyBorder="0" applyAlignment="0"/>
    <xf numFmtId="0" fontId="34" fillId="0" borderId="0" applyNumberFormat="0" applyFill="0" applyBorder="0" applyAlignment="0"/>
    <xf numFmtId="0" fontId="35" fillId="0" borderId="9" applyNumberFormat="0" applyFill="0" applyBorder="0" applyAlignment="0">
      <alignment horizontal="left"/>
    </xf>
    <xf numFmtId="0" fontId="35" fillId="0" borderId="9" applyNumberFormat="0" applyFill="0" applyBorder="0" applyAlignment="0">
      <alignment horizontal="left"/>
    </xf>
    <xf numFmtId="0" fontId="36" fillId="11" borderId="3" applyNumberFormat="0" applyFill="0" applyBorder="0" applyAlignment="0">
      <alignment horizontal="centerContinuous"/>
    </xf>
    <xf numFmtId="0" fontId="37" fillId="0" borderId="0" applyNumberFormat="0" applyFill="0" applyBorder="0" applyAlignment="0"/>
    <xf numFmtId="0" fontId="37" fillId="12" borderId="10" applyNumberFormat="0" applyFill="0" applyBorder="0" applyAlignment="0"/>
    <xf numFmtId="0" fontId="37" fillId="12" borderId="10" applyNumberFormat="0" applyFill="0" applyBorder="0" applyAlignment="0"/>
    <xf numFmtId="0" fontId="37" fillId="12" borderId="10" applyNumberFormat="0" applyFill="0" applyBorder="0" applyAlignment="0"/>
    <xf numFmtId="0" fontId="37" fillId="12" borderId="10" applyNumberFormat="0" applyFill="0" applyBorder="0" applyAlignment="0"/>
    <xf numFmtId="0" fontId="38" fillId="0" borderId="9" applyNumberFormat="0" applyFill="0" applyBorder="0" applyAlignment="0"/>
    <xf numFmtId="0" fontId="38" fillId="0" borderId="9" applyNumberFormat="0" applyFill="0" applyBorder="0" applyAlignment="0"/>
    <xf numFmtId="0" fontId="37" fillId="0" borderId="0" applyNumberFormat="0" applyFill="0" applyBorder="0" applyAlignment="0"/>
    <xf numFmtId="0" fontId="39" fillId="0" borderId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21" fillId="14" borderId="0" applyNumberFormat="0" applyBorder="0" applyAlignment="0" applyProtection="0"/>
    <xf numFmtId="0" fontId="40" fillId="14" borderId="0" applyNumberFormat="0" applyBorder="0" applyAlignment="0" applyProtection="0"/>
    <xf numFmtId="0" fontId="21" fillId="15" borderId="0" applyNumberFormat="0" applyBorder="0" applyAlignment="0" applyProtection="0"/>
    <xf numFmtId="0" fontId="40" fillId="15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2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70" fontId="21" fillId="13" borderId="0" applyNumberFormat="0" applyBorder="0" applyAlignment="0" applyProtection="0"/>
    <xf numFmtId="169" fontId="21" fillId="13" borderId="0" applyNumberFormat="0" applyBorder="0" applyAlignment="0" applyProtection="0"/>
    <xf numFmtId="170" fontId="21" fillId="13" borderId="0" applyNumberFormat="0" applyBorder="0" applyAlignment="0" applyProtection="0"/>
    <xf numFmtId="0" fontId="21" fillId="13" borderId="0" applyNumberFormat="0" applyBorder="0" applyAlignment="0" applyProtection="0"/>
    <xf numFmtId="170" fontId="21" fillId="13" borderId="0" applyNumberFormat="0" applyBorder="0" applyAlignment="0" applyProtection="0"/>
    <xf numFmtId="169" fontId="21" fillId="13" borderId="0" applyNumberFormat="0" applyBorder="0" applyAlignment="0" applyProtection="0"/>
    <xf numFmtId="17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70" fontId="21" fillId="13" borderId="0" applyNumberFormat="0" applyBorder="0" applyAlignment="0" applyProtection="0"/>
    <xf numFmtId="169" fontId="21" fillId="13" borderId="0" applyNumberFormat="0" applyBorder="0" applyAlignment="0" applyProtection="0"/>
    <xf numFmtId="17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70" fontId="21" fillId="14" borderId="0" applyNumberFormat="0" applyBorder="0" applyAlignment="0" applyProtection="0"/>
    <xf numFmtId="169" fontId="21" fillId="14" borderId="0" applyNumberFormat="0" applyBorder="0" applyAlignment="0" applyProtection="0"/>
    <xf numFmtId="170" fontId="21" fillId="14" borderId="0" applyNumberFormat="0" applyBorder="0" applyAlignment="0" applyProtection="0"/>
    <xf numFmtId="0" fontId="21" fillId="14" borderId="0" applyNumberFormat="0" applyBorder="0" applyAlignment="0" applyProtection="0"/>
    <xf numFmtId="170" fontId="21" fillId="14" borderId="0" applyNumberFormat="0" applyBorder="0" applyAlignment="0" applyProtection="0"/>
    <xf numFmtId="169" fontId="21" fillId="14" borderId="0" applyNumberFormat="0" applyBorder="0" applyAlignment="0" applyProtection="0"/>
    <xf numFmtId="17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70" fontId="21" fillId="14" borderId="0" applyNumberFormat="0" applyBorder="0" applyAlignment="0" applyProtection="0"/>
    <xf numFmtId="169" fontId="21" fillId="14" borderId="0" applyNumberFormat="0" applyBorder="0" applyAlignment="0" applyProtection="0"/>
    <xf numFmtId="17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0" fontId="21" fillId="15" borderId="0" applyNumberFormat="0" applyBorder="0" applyAlignment="0" applyProtection="0"/>
    <xf numFmtId="169" fontId="21" fillId="15" borderId="0" applyNumberFormat="0" applyBorder="0" applyAlignment="0" applyProtection="0"/>
    <xf numFmtId="170" fontId="21" fillId="15" borderId="0" applyNumberFormat="0" applyBorder="0" applyAlignment="0" applyProtection="0"/>
    <xf numFmtId="0" fontId="21" fillId="15" borderId="0" applyNumberFormat="0" applyBorder="0" applyAlignment="0" applyProtection="0"/>
    <xf numFmtId="170" fontId="21" fillId="15" borderId="0" applyNumberFormat="0" applyBorder="0" applyAlignment="0" applyProtection="0"/>
    <xf numFmtId="169" fontId="21" fillId="15" borderId="0" applyNumberFormat="0" applyBorder="0" applyAlignment="0" applyProtection="0"/>
    <xf numFmtId="17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0" fontId="21" fillId="15" borderId="0" applyNumberFormat="0" applyBorder="0" applyAlignment="0" applyProtection="0"/>
    <xf numFmtId="169" fontId="21" fillId="15" borderId="0" applyNumberFormat="0" applyBorder="0" applyAlignment="0" applyProtection="0"/>
    <xf numFmtId="17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70" fontId="21" fillId="16" borderId="0" applyNumberFormat="0" applyBorder="0" applyAlignment="0" applyProtection="0"/>
    <xf numFmtId="169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1" fillId="16" borderId="0" applyNumberFormat="0" applyBorder="0" applyAlignment="0" applyProtection="0"/>
    <xf numFmtId="170" fontId="21" fillId="16" borderId="0" applyNumberFormat="0" applyBorder="0" applyAlignment="0" applyProtection="0"/>
    <xf numFmtId="169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70" fontId="21" fillId="16" borderId="0" applyNumberFormat="0" applyBorder="0" applyAlignment="0" applyProtection="0"/>
    <xf numFmtId="169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70" fontId="21" fillId="17" borderId="0" applyNumberFormat="0" applyBorder="0" applyAlignment="0" applyProtection="0"/>
    <xf numFmtId="169" fontId="21" fillId="17" borderId="0" applyNumberFormat="0" applyBorder="0" applyAlignment="0" applyProtection="0"/>
    <xf numFmtId="170" fontId="21" fillId="17" borderId="0" applyNumberFormat="0" applyBorder="0" applyAlignment="0" applyProtection="0"/>
    <xf numFmtId="0" fontId="21" fillId="17" borderId="0" applyNumberFormat="0" applyBorder="0" applyAlignment="0" applyProtection="0"/>
    <xf numFmtId="170" fontId="21" fillId="17" borderId="0" applyNumberFormat="0" applyBorder="0" applyAlignment="0" applyProtection="0"/>
    <xf numFmtId="169" fontId="21" fillId="17" borderId="0" applyNumberFormat="0" applyBorder="0" applyAlignment="0" applyProtection="0"/>
    <xf numFmtId="17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70" fontId="21" fillId="17" borderId="0" applyNumberFormat="0" applyBorder="0" applyAlignment="0" applyProtection="0"/>
    <xf numFmtId="169" fontId="21" fillId="17" borderId="0" applyNumberFormat="0" applyBorder="0" applyAlignment="0" applyProtection="0"/>
    <xf numFmtId="17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70" fontId="21" fillId="18" borderId="0" applyNumberFormat="0" applyBorder="0" applyAlignment="0" applyProtection="0"/>
    <xf numFmtId="169" fontId="21" fillId="18" borderId="0" applyNumberFormat="0" applyBorder="0" applyAlignment="0" applyProtection="0"/>
    <xf numFmtId="170" fontId="21" fillId="18" borderId="0" applyNumberFormat="0" applyBorder="0" applyAlignment="0" applyProtection="0"/>
    <xf numFmtId="0" fontId="21" fillId="18" borderId="0" applyNumberFormat="0" applyBorder="0" applyAlignment="0" applyProtection="0"/>
    <xf numFmtId="170" fontId="21" fillId="18" borderId="0" applyNumberFormat="0" applyBorder="0" applyAlignment="0" applyProtection="0"/>
    <xf numFmtId="169" fontId="21" fillId="18" borderId="0" applyNumberFormat="0" applyBorder="0" applyAlignment="0" applyProtection="0"/>
    <xf numFmtId="17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70" fontId="21" fillId="18" borderId="0" applyNumberFormat="0" applyBorder="0" applyAlignment="0" applyProtection="0"/>
    <xf numFmtId="169" fontId="21" fillId="18" borderId="0" applyNumberFormat="0" applyBorder="0" applyAlignment="0" applyProtection="0"/>
    <xf numFmtId="17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40" fillId="19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21" fillId="23" borderId="0" applyNumberFormat="0" applyBorder="0" applyAlignment="0" applyProtection="0"/>
    <xf numFmtId="0" fontId="40" fillId="23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21" fillId="19" borderId="0" applyNumberFormat="0" applyBorder="0" applyAlignment="0" applyProtection="0"/>
    <xf numFmtId="0" fontId="40" fillId="19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7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7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70" fontId="21" fillId="23" borderId="0" applyNumberFormat="0" applyBorder="0" applyAlignment="0" applyProtection="0"/>
    <xf numFmtId="169" fontId="21" fillId="23" borderId="0" applyNumberFormat="0" applyBorder="0" applyAlignment="0" applyProtection="0"/>
    <xf numFmtId="170" fontId="21" fillId="23" borderId="0" applyNumberFormat="0" applyBorder="0" applyAlignment="0" applyProtection="0"/>
    <xf numFmtId="0" fontId="21" fillId="23" borderId="0" applyNumberFormat="0" applyBorder="0" applyAlignment="0" applyProtection="0"/>
    <xf numFmtId="170" fontId="21" fillId="23" borderId="0" applyNumberFormat="0" applyBorder="0" applyAlignment="0" applyProtection="0"/>
    <xf numFmtId="169" fontId="21" fillId="23" borderId="0" applyNumberFormat="0" applyBorder="0" applyAlignment="0" applyProtection="0"/>
    <xf numFmtId="17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70" fontId="21" fillId="23" borderId="0" applyNumberFormat="0" applyBorder="0" applyAlignment="0" applyProtection="0"/>
    <xf numFmtId="169" fontId="21" fillId="23" borderId="0" applyNumberFormat="0" applyBorder="0" applyAlignment="0" applyProtection="0"/>
    <xf numFmtId="17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70" fontId="21" fillId="16" borderId="0" applyNumberFormat="0" applyBorder="0" applyAlignment="0" applyProtection="0"/>
    <xf numFmtId="169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1" fillId="16" borderId="0" applyNumberFormat="0" applyBorder="0" applyAlignment="0" applyProtection="0"/>
    <xf numFmtId="170" fontId="21" fillId="16" borderId="0" applyNumberFormat="0" applyBorder="0" applyAlignment="0" applyProtection="0"/>
    <xf numFmtId="169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70" fontId="21" fillId="16" borderId="0" applyNumberFormat="0" applyBorder="0" applyAlignment="0" applyProtection="0"/>
    <xf numFmtId="169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7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70" fontId="21" fillId="24" borderId="0" applyNumberFormat="0" applyBorder="0" applyAlignment="0" applyProtection="0"/>
    <xf numFmtId="169" fontId="21" fillId="24" borderId="0" applyNumberFormat="0" applyBorder="0" applyAlignment="0" applyProtection="0"/>
    <xf numFmtId="170" fontId="21" fillId="24" borderId="0" applyNumberFormat="0" applyBorder="0" applyAlignment="0" applyProtection="0"/>
    <xf numFmtId="0" fontId="21" fillId="24" borderId="0" applyNumberFormat="0" applyBorder="0" applyAlignment="0" applyProtection="0"/>
    <xf numFmtId="170" fontId="21" fillId="24" borderId="0" applyNumberFormat="0" applyBorder="0" applyAlignment="0" applyProtection="0"/>
    <xf numFmtId="169" fontId="21" fillId="24" borderId="0" applyNumberFormat="0" applyBorder="0" applyAlignment="0" applyProtection="0"/>
    <xf numFmtId="17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70" fontId="21" fillId="24" borderId="0" applyNumberFormat="0" applyBorder="0" applyAlignment="0" applyProtection="0"/>
    <xf numFmtId="169" fontId="21" fillId="24" borderId="0" applyNumberFormat="0" applyBorder="0" applyAlignment="0" applyProtection="0"/>
    <xf numFmtId="17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27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71" fontId="41" fillId="27" borderId="0" applyNumberFormat="0" applyBorder="0" applyAlignment="0" applyProtection="0"/>
    <xf numFmtId="170" fontId="41" fillId="27" borderId="0" applyNumberFormat="0" applyBorder="0" applyAlignment="0" applyProtection="0"/>
    <xf numFmtId="169" fontId="41" fillId="27" borderId="0" applyNumberFormat="0" applyBorder="0" applyAlignment="0" applyProtection="0"/>
    <xf numFmtId="170" fontId="41" fillId="27" borderId="0" applyNumberFormat="0" applyBorder="0" applyAlignment="0" applyProtection="0"/>
    <xf numFmtId="171" fontId="41" fillId="27" borderId="0" applyNumberFormat="0" applyBorder="0" applyAlignment="0" applyProtection="0"/>
    <xf numFmtId="170" fontId="41" fillId="27" borderId="0" applyNumberFormat="0" applyBorder="0" applyAlignment="0" applyProtection="0"/>
    <xf numFmtId="169" fontId="41" fillId="27" borderId="0" applyNumberFormat="0" applyBorder="0" applyAlignment="0" applyProtection="0"/>
    <xf numFmtId="170" fontId="41" fillId="27" borderId="0" applyNumberFormat="0" applyBorder="0" applyAlignment="0" applyProtection="0"/>
    <xf numFmtId="0" fontId="41" fillId="27" borderId="0" applyNumberFormat="0" applyBorder="0" applyAlignment="0" applyProtection="0"/>
    <xf numFmtId="171" fontId="41" fillId="27" borderId="0" applyNumberFormat="0" applyBorder="0" applyAlignment="0" applyProtection="0"/>
    <xf numFmtId="170" fontId="41" fillId="27" borderId="0" applyNumberFormat="0" applyBorder="0" applyAlignment="0" applyProtection="0"/>
    <xf numFmtId="169" fontId="41" fillId="27" borderId="0" applyNumberFormat="0" applyBorder="0" applyAlignment="0" applyProtection="0"/>
    <xf numFmtId="17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0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71" fontId="41" fillId="20" borderId="0" applyNumberFormat="0" applyBorder="0" applyAlignment="0" applyProtection="0"/>
    <xf numFmtId="170" fontId="41" fillId="20" borderId="0" applyNumberFormat="0" applyBorder="0" applyAlignment="0" applyProtection="0"/>
    <xf numFmtId="169" fontId="41" fillId="20" borderId="0" applyNumberFormat="0" applyBorder="0" applyAlignment="0" applyProtection="0"/>
    <xf numFmtId="170" fontId="41" fillId="20" borderId="0" applyNumberFormat="0" applyBorder="0" applyAlignment="0" applyProtection="0"/>
    <xf numFmtId="171" fontId="41" fillId="20" borderId="0" applyNumberFormat="0" applyBorder="0" applyAlignment="0" applyProtection="0"/>
    <xf numFmtId="170" fontId="41" fillId="20" borderId="0" applyNumberFormat="0" applyBorder="0" applyAlignment="0" applyProtection="0"/>
    <xf numFmtId="169" fontId="41" fillId="20" borderId="0" applyNumberFormat="0" applyBorder="0" applyAlignment="0" applyProtection="0"/>
    <xf numFmtId="170" fontId="41" fillId="20" borderId="0" applyNumberFormat="0" applyBorder="0" applyAlignment="0" applyProtection="0"/>
    <xf numFmtId="0" fontId="41" fillId="20" borderId="0" applyNumberFormat="0" applyBorder="0" applyAlignment="0" applyProtection="0"/>
    <xf numFmtId="171" fontId="41" fillId="20" borderId="0" applyNumberFormat="0" applyBorder="0" applyAlignment="0" applyProtection="0"/>
    <xf numFmtId="170" fontId="41" fillId="20" borderId="0" applyNumberFormat="0" applyBorder="0" applyAlignment="0" applyProtection="0"/>
    <xf numFmtId="169" fontId="41" fillId="20" borderId="0" applyNumberFormat="0" applyBorder="0" applyAlignment="0" applyProtection="0"/>
    <xf numFmtId="17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3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71" fontId="41" fillId="23" borderId="0" applyNumberFormat="0" applyBorder="0" applyAlignment="0" applyProtection="0"/>
    <xf numFmtId="170" fontId="41" fillId="23" borderId="0" applyNumberFormat="0" applyBorder="0" applyAlignment="0" applyProtection="0"/>
    <xf numFmtId="169" fontId="41" fillId="23" borderId="0" applyNumberFormat="0" applyBorder="0" applyAlignment="0" applyProtection="0"/>
    <xf numFmtId="170" fontId="41" fillId="23" borderId="0" applyNumberFormat="0" applyBorder="0" applyAlignment="0" applyProtection="0"/>
    <xf numFmtId="171" fontId="41" fillId="23" borderId="0" applyNumberFormat="0" applyBorder="0" applyAlignment="0" applyProtection="0"/>
    <xf numFmtId="170" fontId="41" fillId="23" borderId="0" applyNumberFormat="0" applyBorder="0" applyAlignment="0" applyProtection="0"/>
    <xf numFmtId="169" fontId="41" fillId="23" borderId="0" applyNumberFormat="0" applyBorder="0" applyAlignment="0" applyProtection="0"/>
    <xf numFmtId="170" fontId="41" fillId="23" borderId="0" applyNumberFormat="0" applyBorder="0" applyAlignment="0" applyProtection="0"/>
    <xf numFmtId="0" fontId="41" fillId="23" borderId="0" applyNumberFormat="0" applyBorder="0" applyAlignment="0" applyProtection="0"/>
    <xf numFmtId="171" fontId="41" fillId="23" borderId="0" applyNumberFormat="0" applyBorder="0" applyAlignment="0" applyProtection="0"/>
    <xf numFmtId="170" fontId="41" fillId="23" borderId="0" applyNumberFormat="0" applyBorder="0" applyAlignment="0" applyProtection="0"/>
    <xf numFmtId="169" fontId="41" fillId="23" borderId="0" applyNumberFormat="0" applyBorder="0" applyAlignment="0" applyProtection="0"/>
    <xf numFmtId="17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8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71" fontId="41" fillId="28" borderId="0" applyNumberFormat="0" applyBorder="0" applyAlignment="0" applyProtection="0"/>
    <xf numFmtId="170" fontId="41" fillId="28" borderId="0" applyNumberFormat="0" applyBorder="0" applyAlignment="0" applyProtection="0"/>
    <xf numFmtId="169" fontId="41" fillId="28" borderId="0" applyNumberFormat="0" applyBorder="0" applyAlignment="0" applyProtection="0"/>
    <xf numFmtId="170" fontId="41" fillId="28" borderId="0" applyNumberFormat="0" applyBorder="0" applyAlignment="0" applyProtection="0"/>
    <xf numFmtId="171" fontId="41" fillId="28" borderId="0" applyNumberFormat="0" applyBorder="0" applyAlignment="0" applyProtection="0"/>
    <xf numFmtId="170" fontId="41" fillId="28" borderId="0" applyNumberFormat="0" applyBorder="0" applyAlignment="0" applyProtection="0"/>
    <xf numFmtId="169" fontId="41" fillId="28" borderId="0" applyNumberFormat="0" applyBorder="0" applyAlignment="0" applyProtection="0"/>
    <xf numFmtId="170" fontId="41" fillId="28" borderId="0" applyNumberFormat="0" applyBorder="0" applyAlignment="0" applyProtection="0"/>
    <xf numFmtId="0" fontId="41" fillId="28" borderId="0" applyNumberFormat="0" applyBorder="0" applyAlignment="0" applyProtection="0"/>
    <xf numFmtId="171" fontId="41" fillId="28" borderId="0" applyNumberFormat="0" applyBorder="0" applyAlignment="0" applyProtection="0"/>
    <xf numFmtId="170" fontId="41" fillId="28" borderId="0" applyNumberFormat="0" applyBorder="0" applyAlignment="0" applyProtection="0"/>
    <xf numFmtId="169" fontId="41" fillId="28" borderId="0" applyNumberFormat="0" applyBorder="0" applyAlignment="0" applyProtection="0"/>
    <xf numFmtId="17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71" fontId="41" fillId="29" borderId="0" applyNumberFormat="0" applyBorder="0" applyAlignment="0" applyProtection="0"/>
    <xf numFmtId="170" fontId="41" fillId="29" borderId="0" applyNumberFormat="0" applyBorder="0" applyAlignment="0" applyProtection="0"/>
    <xf numFmtId="169" fontId="41" fillId="29" borderId="0" applyNumberFormat="0" applyBorder="0" applyAlignment="0" applyProtection="0"/>
    <xf numFmtId="170" fontId="41" fillId="29" borderId="0" applyNumberFormat="0" applyBorder="0" applyAlignment="0" applyProtection="0"/>
    <xf numFmtId="171" fontId="41" fillId="29" borderId="0" applyNumberFormat="0" applyBorder="0" applyAlignment="0" applyProtection="0"/>
    <xf numFmtId="170" fontId="41" fillId="29" borderId="0" applyNumberFormat="0" applyBorder="0" applyAlignment="0" applyProtection="0"/>
    <xf numFmtId="169" fontId="41" fillId="29" borderId="0" applyNumberFormat="0" applyBorder="0" applyAlignment="0" applyProtection="0"/>
    <xf numFmtId="170" fontId="41" fillId="29" borderId="0" applyNumberFormat="0" applyBorder="0" applyAlignment="0" applyProtection="0"/>
    <xf numFmtId="0" fontId="41" fillId="29" borderId="0" applyNumberFormat="0" applyBorder="0" applyAlignment="0" applyProtection="0"/>
    <xf numFmtId="171" fontId="41" fillId="29" borderId="0" applyNumberFormat="0" applyBorder="0" applyAlignment="0" applyProtection="0"/>
    <xf numFmtId="170" fontId="41" fillId="29" borderId="0" applyNumberFormat="0" applyBorder="0" applyAlignment="0" applyProtection="0"/>
    <xf numFmtId="169" fontId="41" fillId="29" borderId="0" applyNumberFormat="0" applyBorder="0" applyAlignment="0" applyProtection="0"/>
    <xf numFmtId="17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71" fontId="41" fillId="30" borderId="0" applyNumberFormat="0" applyBorder="0" applyAlignment="0" applyProtection="0"/>
    <xf numFmtId="170" fontId="41" fillId="30" borderId="0" applyNumberFormat="0" applyBorder="0" applyAlignment="0" applyProtection="0"/>
    <xf numFmtId="169" fontId="41" fillId="30" borderId="0" applyNumberFormat="0" applyBorder="0" applyAlignment="0" applyProtection="0"/>
    <xf numFmtId="170" fontId="41" fillId="30" borderId="0" applyNumberFormat="0" applyBorder="0" applyAlignment="0" applyProtection="0"/>
    <xf numFmtId="171" fontId="41" fillId="30" borderId="0" applyNumberFormat="0" applyBorder="0" applyAlignment="0" applyProtection="0"/>
    <xf numFmtId="170" fontId="41" fillId="30" borderId="0" applyNumberFormat="0" applyBorder="0" applyAlignment="0" applyProtection="0"/>
    <xf numFmtId="169" fontId="41" fillId="30" borderId="0" applyNumberFormat="0" applyBorder="0" applyAlignment="0" applyProtection="0"/>
    <xf numFmtId="170" fontId="41" fillId="30" borderId="0" applyNumberFormat="0" applyBorder="0" applyAlignment="0" applyProtection="0"/>
    <xf numFmtId="0" fontId="41" fillId="30" borderId="0" applyNumberFormat="0" applyBorder="0" applyAlignment="0" applyProtection="0"/>
    <xf numFmtId="171" fontId="41" fillId="30" borderId="0" applyNumberFormat="0" applyBorder="0" applyAlignment="0" applyProtection="0"/>
    <xf numFmtId="170" fontId="41" fillId="30" borderId="0" applyNumberFormat="0" applyBorder="0" applyAlignment="0" applyProtection="0"/>
    <xf numFmtId="169" fontId="41" fillId="30" borderId="0" applyNumberFormat="0" applyBorder="0" applyAlignment="0" applyProtection="0"/>
    <xf numFmtId="17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0" borderId="0">
      <alignment horizontal="right"/>
    </xf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4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25" borderId="0" applyNumberFormat="0" applyBorder="0" applyAlignment="0" applyProtection="0"/>
    <xf numFmtId="0" fontId="21" fillId="39" borderId="0" applyNumberFormat="0" applyBorder="0" applyAlignment="0" applyProtection="0"/>
    <xf numFmtId="0" fontId="21" fillId="43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8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29" borderId="0" applyNumberFormat="0" applyBorder="0" applyAlignment="0" applyProtection="0"/>
    <xf numFmtId="0" fontId="21" fillId="44" borderId="0" applyNumberFormat="0" applyBorder="0" applyAlignment="0" applyProtection="0"/>
    <xf numFmtId="0" fontId="21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1" fillId="46" borderId="0" applyNumberFormat="0" applyBorder="0" applyAlignment="0" applyProtection="0"/>
    <xf numFmtId="0" fontId="21" fillId="39" borderId="0" applyNumberFormat="0" applyBorder="0" applyAlignment="0" applyProtection="0"/>
    <xf numFmtId="0" fontId="21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74" fontId="23" fillId="0" borderId="0" applyFont="0" applyFill="0" applyBorder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28" fillId="0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67" fontId="44" fillId="0" borderId="0"/>
    <xf numFmtId="0" fontId="2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26" borderId="11" applyNumberFormat="0" applyAlignment="0" applyProtection="0"/>
    <xf numFmtId="0" fontId="46" fillId="26" borderId="11" applyNumberFormat="0" applyAlignment="0" applyProtection="0"/>
    <xf numFmtId="0" fontId="46" fillId="26" borderId="11" applyNumberFormat="0" applyAlignment="0" applyProtection="0"/>
    <xf numFmtId="0" fontId="46" fillId="26" borderId="11" applyNumberFormat="0" applyAlignment="0" applyProtection="0"/>
    <xf numFmtId="0" fontId="47" fillId="0" borderId="0" applyNumberFormat="0" applyFill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177" fontId="50" fillId="49" borderId="0"/>
    <xf numFmtId="0" fontId="50" fillId="49" borderId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2" fillId="0" borderId="0" applyNumberFormat="0" applyFill="0" applyBorder="0" applyAlignment="0" applyProtection="0"/>
    <xf numFmtId="38" fontId="53" fillId="0" borderId="0" applyNumberFormat="0" applyFill="0" applyBorder="0" applyAlignment="0" applyProtection="0">
      <alignment horizontal="right"/>
      <protection locked="0"/>
    </xf>
    <xf numFmtId="0" fontId="54" fillId="0" borderId="0" applyNumberFormat="0" applyFill="0" applyBorder="0" applyAlignment="0" applyProtection="0"/>
    <xf numFmtId="178" fontId="55" fillId="0" borderId="13" applyBorder="0"/>
    <xf numFmtId="179" fontId="56" fillId="0" borderId="0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1" fontId="2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0" fontId="59" fillId="51" borderId="12" applyNumberFormat="0" applyAlignment="0" applyProtection="0"/>
    <xf numFmtId="0" fontId="59" fillId="51" borderId="12" applyNumberFormat="0" applyAlignment="0" applyProtection="0"/>
    <xf numFmtId="0" fontId="59" fillId="51" borderId="12" applyNumberFormat="0" applyAlignment="0" applyProtection="0"/>
    <xf numFmtId="0" fontId="59" fillId="51" borderId="12" applyNumberFormat="0" applyAlignment="0" applyProtection="0"/>
    <xf numFmtId="0" fontId="60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23" fillId="52" borderId="0" applyNumberFormat="0" applyFont="0" applyBorder="0" applyAlignment="0"/>
    <xf numFmtId="0" fontId="61" fillId="0" borderId="15" applyNumberFormat="0" applyFill="0" applyAlignment="0" applyProtection="0"/>
    <xf numFmtId="0" fontId="62" fillId="0" borderId="10" applyNumberFormat="0" applyFont="0" applyFill="0" applyProtection="0">
      <alignment horizontal="centerContinuous" vertical="center"/>
    </xf>
    <xf numFmtId="0" fontId="62" fillId="0" borderId="10" applyNumberFormat="0" applyFont="0" applyFill="0" applyProtection="0">
      <alignment horizontal="centerContinuous" vertical="center"/>
    </xf>
    <xf numFmtId="0" fontId="62" fillId="0" borderId="10" applyNumberFormat="0" applyFont="0" applyFill="0" applyProtection="0">
      <alignment horizontal="centerContinuous" vertical="center"/>
    </xf>
    <xf numFmtId="0" fontId="62" fillId="0" borderId="10" applyNumberFormat="0" applyFont="0" applyFill="0" applyProtection="0">
      <alignment horizontal="centerContinuous" vertical="center"/>
    </xf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4" fillId="53" borderId="16" applyNumberFormat="0" applyAlignment="0" applyProtection="0"/>
    <xf numFmtId="0" fontId="65" fillId="53" borderId="16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10" applyNumberFormat="0" applyFill="0" applyBorder="0" applyAlignment="0" applyProtection="0">
      <alignment horizontal="center"/>
    </xf>
    <xf numFmtId="0" fontId="68" fillId="0" borderId="10" applyNumberFormat="0" applyFill="0" applyBorder="0" applyAlignment="0" applyProtection="0">
      <alignment horizontal="center"/>
    </xf>
    <xf numFmtId="0" fontId="68" fillId="0" borderId="10" applyNumberFormat="0" applyFill="0" applyBorder="0" applyAlignment="0" applyProtection="0">
      <alignment horizontal="center"/>
    </xf>
    <xf numFmtId="0" fontId="68" fillId="0" borderId="10" applyNumberFormat="0" applyFill="0" applyBorder="0" applyAlignment="0" applyProtection="0">
      <alignment horizontal="center"/>
    </xf>
    <xf numFmtId="0" fontId="62" fillId="0" borderId="0" applyNumberFormat="0" applyFill="0" applyBorder="0" applyProtection="0">
      <alignment horizontal="center" vertical="center"/>
    </xf>
    <xf numFmtId="178" fontId="69" fillId="0" borderId="10" applyBorder="0">
      <alignment horizontal="center"/>
    </xf>
    <xf numFmtId="178" fontId="69" fillId="0" borderId="10" applyBorder="0">
      <alignment horizontal="center"/>
    </xf>
    <xf numFmtId="178" fontId="69" fillId="0" borderId="10" applyBorder="0">
      <alignment horizontal="center"/>
    </xf>
    <xf numFmtId="178" fontId="69" fillId="0" borderId="10" applyBorder="0">
      <alignment horizontal="center"/>
    </xf>
    <xf numFmtId="182" fontId="2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1" fillId="0" borderId="0" applyFont="0" applyFill="0" applyBorder="0" applyAlignment="0" applyProtection="0">
      <alignment horizontal="right"/>
    </xf>
    <xf numFmtId="0" fontId="71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71" fillId="0" borderId="0" applyFont="0" applyFill="0" applyBorder="0" applyAlignment="0" applyProtection="0">
      <alignment horizontal="right"/>
    </xf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72" fillId="0" borderId="0" applyFont="0" applyFill="0" applyBorder="0" applyAlignment="0" applyProtection="0"/>
    <xf numFmtId="183" fontId="72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4" fontId="23" fillId="0" borderId="0" applyFont="0" applyFill="0" applyBorder="0" applyAlignment="0" applyProtection="0"/>
    <xf numFmtId="3" fontId="73" fillId="0" borderId="0" applyFont="0" applyFill="0" applyBorder="0" applyAlignment="0" applyProtection="0"/>
    <xf numFmtId="0" fontId="74" fillId="0" borderId="0"/>
    <xf numFmtId="0" fontId="75" fillId="0" borderId="0"/>
    <xf numFmtId="0" fontId="74" fillId="0" borderId="0"/>
    <xf numFmtId="0" fontId="75" fillId="0" borderId="0"/>
    <xf numFmtId="0" fontId="23" fillId="39" borderId="17" applyNumberFormat="0" applyFont="0" applyAlignment="0" applyProtection="0"/>
    <xf numFmtId="0" fontId="23" fillId="39" borderId="17" applyNumberFormat="0" applyFont="0" applyAlignment="0" applyProtection="0"/>
    <xf numFmtId="0" fontId="23" fillId="39" borderId="17" applyNumberFormat="0" applyFont="0" applyAlignment="0" applyProtection="0"/>
    <xf numFmtId="0" fontId="23" fillId="39" borderId="17" applyNumberFormat="0" applyFont="0" applyAlignment="0" applyProtection="0"/>
    <xf numFmtId="178" fontId="76" fillId="0" borderId="9">
      <alignment horizontal="left"/>
    </xf>
    <xf numFmtId="178" fontId="76" fillId="0" borderId="9">
      <alignment horizontal="left"/>
    </xf>
    <xf numFmtId="172" fontId="7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0" fontId="71" fillId="0" borderId="0" applyFont="0" applyFill="0" applyBorder="0" applyAlignment="0" applyProtection="0">
      <alignment horizontal="right"/>
    </xf>
    <xf numFmtId="0" fontId="71" fillId="0" borderId="0" applyFont="0" applyFill="0" applyBorder="0" applyAlignment="0" applyProtection="0">
      <alignment horizontal="right"/>
    </xf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71" fillId="0" borderId="0" applyNumberFormat="0">
      <alignment horizontal="right"/>
    </xf>
    <xf numFmtId="0" fontId="73" fillId="0" borderId="0" applyFont="0" applyFill="0" applyBorder="0" applyAlignment="0" applyProtection="0"/>
    <xf numFmtId="3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71" fillId="0" borderId="0" applyFont="0" applyFill="0" applyBorder="0" applyAlignment="0" applyProtection="0"/>
    <xf numFmtId="183" fontId="23" fillId="0" borderId="0" applyFont="0" applyFill="0" applyBorder="0" applyAlignment="0" applyProtection="0"/>
    <xf numFmtId="191" fontId="66" fillId="0" borderId="0" applyFont="0" applyFill="0" applyBorder="0">
      <alignment horizontal="right"/>
    </xf>
    <xf numFmtId="192" fontId="23" fillId="0" borderId="0" applyFont="0" applyFill="0" applyBorder="0" applyAlignment="0" applyProtection="0"/>
    <xf numFmtId="38" fontId="63" fillId="0" borderId="0" applyFont="0" applyFill="0" applyBorder="0" applyAlignment="0" applyProtection="0"/>
    <xf numFmtId="0" fontId="66" fillId="0" borderId="0" applyFill="0" applyBorder="0" applyAlignment="0" applyProtection="0"/>
    <xf numFmtId="193" fontId="23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66" fillId="0" borderId="0" applyFill="0" applyBorder="0" applyAlignment="0" applyProtection="0"/>
    <xf numFmtId="195" fontId="29" fillId="0" borderId="0" applyFont="0" applyFill="0" applyBorder="0" applyAlignment="0" applyProtection="0"/>
    <xf numFmtId="0" fontId="79" fillId="0" borderId="0">
      <protection locked="0"/>
    </xf>
    <xf numFmtId="196" fontId="27" fillId="0" borderId="0" applyFont="0" applyFill="0" applyBorder="0" applyAlignment="0" applyProtection="0"/>
    <xf numFmtId="0" fontId="71" fillId="0" borderId="19" applyNumberFormat="0" applyFont="0" applyFill="0" applyAlignment="0" applyProtection="0"/>
    <xf numFmtId="0" fontId="80" fillId="0" borderId="0" applyFill="0" applyBorder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197" fontId="82" fillId="5" borderId="0">
      <protection locked="0"/>
    </xf>
    <xf numFmtId="171" fontId="82" fillId="5" borderId="0">
      <protection locked="0"/>
    </xf>
    <xf numFmtId="170" fontId="82" fillId="5" borderId="0">
      <protection locked="0"/>
    </xf>
    <xf numFmtId="169" fontId="82" fillId="5" borderId="0">
      <protection locked="0"/>
    </xf>
    <xf numFmtId="170" fontId="82" fillId="5" borderId="0">
      <protection locked="0"/>
    </xf>
    <xf numFmtId="171" fontId="83" fillId="5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1" fillId="47" borderId="12" applyNumberFormat="0" applyAlignment="0" applyProtection="0"/>
    <xf numFmtId="0" fontId="81" fillId="47" borderId="12" applyNumberFormat="0" applyAlignment="0" applyProtection="0"/>
    <xf numFmtId="0" fontId="81" fillId="47" borderId="12" applyNumberFormat="0" applyAlignment="0" applyProtection="0"/>
    <xf numFmtId="0" fontId="81" fillId="47" borderId="12" applyNumberFormat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87" fillId="0" borderId="0"/>
    <xf numFmtId="0" fontId="88" fillId="0" borderId="0" applyNumberFormat="0" applyBorder="0" applyProtection="0"/>
    <xf numFmtId="0" fontId="8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90" fillId="0" borderId="0"/>
    <xf numFmtId="0" fontId="91" fillId="57" borderId="0"/>
    <xf numFmtId="2" fontId="73" fillId="0" borderId="0" applyFont="0" applyFill="0" applyBorder="0" applyAlignment="0" applyProtection="0"/>
    <xf numFmtId="15" fontId="23" fillId="0" borderId="0">
      <alignment vertical="center"/>
    </xf>
    <xf numFmtId="0" fontId="92" fillId="0" borderId="0" applyFill="0" applyBorder="0" applyProtection="0">
      <alignment horizontal="left"/>
    </xf>
    <xf numFmtId="0" fontId="93" fillId="0" borderId="0" applyNumberFormat="0" applyFill="0" applyBorder="0" applyAlignment="0" applyProtection="0"/>
    <xf numFmtId="198" fontId="23" fillId="0" borderId="21" applyNumberFormat="0" applyFill="0" applyBorder="0" applyAlignment="0" applyProtection="0"/>
    <xf numFmtId="199" fontId="94" fillId="0" borderId="0"/>
    <xf numFmtId="0" fontId="95" fillId="15" borderId="0" applyNumberFormat="0" applyBorder="0" applyAlignment="0" applyProtection="0"/>
    <xf numFmtId="0" fontId="96" fillId="15" borderId="0" applyNumberFormat="0" applyBorder="0" applyAlignment="0" applyProtection="0"/>
    <xf numFmtId="183" fontId="97" fillId="0" borderId="0" applyNumberFormat="0" applyFill="0" applyBorder="0" applyAlignment="0" applyProtection="0">
      <alignment horizontal="center"/>
    </xf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71" fillId="0" borderId="0" applyFont="0" applyFill="0" applyBorder="0" applyAlignment="0" applyProtection="0">
      <alignment horizontal="right"/>
    </xf>
    <xf numFmtId="0" fontId="98" fillId="0" borderId="0" applyProtection="0">
      <alignment horizontal="right"/>
    </xf>
    <xf numFmtId="0" fontId="90" fillId="0" borderId="5" applyNumberFormat="0" applyAlignment="0" applyProtection="0">
      <alignment horizontal="left" vertical="center"/>
    </xf>
    <xf numFmtId="0" fontId="90" fillId="0" borderId="5" applyNumberFormat="0" applyAlignment="0" applyProtection="0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9" fillId="0" borderId="0">
      <alignment horizontal="center"/>
    </xf>
    <xf numFmtId="0" fontId="100" fillId="0" borderId="0" applyNumberFormat="0" applyBorder="0" applyProtection="0">
      <alignment horizontal="center"/>
    </xf>
    <xf numFmtId="0" fontId="101" fillId="0" borderId="0" applyNumberFormat="0" applyFill="0" applyBorder="0" applyAlignment="0" applyProtection="0"/>
    <xf numFmtId="0" fontId="102" fillId="0" borderId="22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23" applyNumberFormat="0" applyFill="0" applyAlignment="0" applyProtection="0"/>
    <xf numFmtId="0" fontId="105" fillId="0" borderId="0" applyProtection="0">
      <alignment horizontal="left"/>
    </xf>
    <xf numFmtId="0" fontId="106" fillId="0" borderId="24" applyNumberFormat="0" applyFill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0" fillId="0" borderId="0" applyNumberFormat="0" applyBorder="0" applyProtection="0">
      <alignment horizontal="center"/>
    </xf>
    <xf numFmtId="177" fontId="108" fillId="0" borderId="10">
      <alignment horizontal="right"/>
    </xf>
    <xf numFmtId="177" fontId="108" fillId="0" borderId="10">
      <alignment horizontal="right"/>
    </xf>
    <xf numFmtId="177" fontId="108" fillId="0" borderId="10">
      <alignment horizontal="right"/>
    </xf>
    <xf numFmtId="177" fontId="108" fillId="0" borderId="10">
      <alignment horizontal="right"/>
    </xf>
    <xf numFmtId="0" fontId="99" fillId="0" borderId="0">
      <alignment horizontal="center"/>
    </xf>
    <xf numFmtId="0" fontId="100" fillId="0" borderId="0" applyNumberFormat="0" applyBorder="0" applyProtection="0">
      <alignment horizontal="center" textRotation="90"/>
    </xf>
    <xf numFmtId="0" fontId="109" fillId="0" borderId="25" applyNumberFormat="0" applyFill="0" applyBorder="0" applyAlignment="0" applyProtection="0">
      <alignment horizontal="left"/>
    </xf>
    <xf numFmtId="200" fontId="110" fillId="5" borderId="0" applyNumberFormat="0" applyBorder="0" applyAlignment="0" applyProtection="0"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3" fillId="0" borderId="0"/>
    <xf numFmtId="0" fontId="23" fillId="58" borderId="0" applyNumberFormat="0" applyFont="0" applyBorder="0" applyAlignment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113" fillId="0" borderId="0" applyNumberFormat="0" applyBorder="0" applyAlignment="0" applyProtection="0"/>
    <xf numFmtId="201" fontId="114" fillId="4" borderId="0" applyNumberFormat="0" applyBorder="0">
      <alignment horizontal="right"/>
      <protection locked="0"/>
    </xf>
    <xf numFmtId="0" fontId="115" fillId="59" borderId="0" applyNumberFormat="0" applyBorder="0" applyAlignment="0" applyProtection="0"/>
    <xf numFmtId="0" fontId="6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02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0" fontId="117" fillId="0" borderId="0"/>
    <xf numFmtId="37" fontId="118" fillId="0" borderId="0" applyNumberFormat="0" applyFill="0" applyBorder="0" applyAlignment="0" applyProtection="0"/>
    <xf numFmtId="0" fontId="119" fillId="0" borderId="15" applyNumberFormat="0" applyFill="0" applyAlignment="0" applyProtection="0"/>
    <xf numFmtId="0" fontId="120" fillId="0" borderId="15" applyNumberFormat="0" applyFill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3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1" fontId="66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0" fontId="122" fillId="5" borderId="26">
      <alignment horizontal="left" vertical="top" indent="2"/>
    </xf>
    <xf numFmtId="0" fontId="122" fillId="5" borderId="26">
      <alignment horizontal="left" vertical="top" indent="2"/>
    </xf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0" fontId="79" fillId="0" borderId="0">
      <protection locked="0"/>
    </xf>
    <xf numFmtId="197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169" fontId="10" fillId="2" borderId="0" applyFill="0" applyProtection="0"/>
    <xf numFmtId="170" fontId="10" fillId="2" borderId="0" applyFill="0" applyProtection="0"/>
    <xf numFmtId="170" fontId="10" fillId="2" borderId="0" applyFill="0" applyProtection="0"/>
    <xf numFmtId="171" fontId="24" fillId="2" borderId="0" applyFill="0" applyProtection="0"/>
    <xf numFmtId="197" fontId="10" fillId="2" borderId="0"/>
    <xf numFmtId="219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96" fontId="18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177" fontId="123" fillId="0" borderId="0"/>
    <xf numFmtId="177" fontId="123" fillId="0" borderId="0"/>
    <xf numFmtId="0" fontId="124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1" borderId="0" applyNumberFormat="0" applyBorder="0" applyAlignment="0" applyProtection="0"/>
    <xf numFmtId="37" fontId="126" fillId="0" borderId="0"/>
    <xf numFmtId="0" fontId="29" fillId="0" borderId="7"/>
    <xf numFmtId="0" fontId="10" fillId="0" borderId="0"/>
    <xf numFmtId="0" fontId="66" fillId="0" borderId="0"/>
    <xf numFmtId="194" fontId="27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72" fillId="0" borderId="0"/>
    <xf numFmtId="0" fontId="72" fillId="0" borderId="0"/>
    <xf numFmtId="0" fontId="72" fillId="0" borderId="0"/>
    <xf numFmtId="0" fontId="23" fillId="0" borderId="0"/>
    <xf numFmtId="0" fontId="127" fillId="0" borderId="0"/>
    <xf numFmtId="0" fontId="2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45" fillId="0" borderId="0"/>
    <xf numFmtId="0" fontId="28" fillId="0" borderId="0"/>
    <xf numFmtId="0" fontId="2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8" fillId="0" borderId="0"/>
    <xf numFmtId="171" fontId="129" fillId="0" borderId="0"/>
    <xf numFmtId="0" fontId="130" fillId="0" borderId="0"/>
    <xf numFmtId="0" fontId="23" fillId="0" borderId="0"/>
    <xf numFmtId="0" fontId="66" fillId="0" borderId="0"/>
    <xf numFmtId="0" fontId="131" fillId="0" borderId="0"/>
    <xf numFmtId="223" fontId="26" fillId="0" borderId="0"/>
    <xf numFmtId="0" fontId="23" fillId="0" borderId="0"/>
    <xf numFmtId="0" fontId="66" fillId="0" borderId="0"/>
    <xf numFmtId="0" fontId="132" fillId="0" borderId="0"/>
    <xf numFmtId="0" fontId="23" fillId="0" borderId="0"/>
    <xf numFmtId="0" fontId="10" fillId="21" borderId="17" applyNumberFormat="0" applyFont="0" applyAlignment="0" applyProtection="0"/>
    <xf numFmtId="0" fontId="40" fillId="21" borderId="17" applyNumberFormat="0" applyFont="0" applyAlignment="0" applyProtection="0"/>
    <xf numFmtId="0" fontId="40" fillId="21" borderId="17" applyNumberFormat="0" applyFont="0" applyAlignment="0" applyProtection="0"/>
    <xf numFmtId="0" fontId="40" fillId="21" borderId="17" applyNumberFormat="0" applyFont="0" applyAlignment="0" applyProtection="0"/>
    <xf numFmtId="0" fontId="40" fillId="21" borderId="17" applyNumberFormat="0" applyFont="0" applyAlignment="0" applyProtection="0"/>
    <xf numFmtId="0" fontId="10" fillId="21" borderId="17" applyNumberFormat="0" applyFont="0" applyAlignment="0" applyProtection="0"/>
    <xf numFmtId="0" fontId="10" fillId="21" borderId="17" applyNumberFormat="0" applyFont="0" applyAlignment="0" applyProtection="0"/>
    <xf numFmtId="0" fontId="10" fillId="21" borderId="17" applyNumberFormat="0" applyFont="0" applyAlignment="0" applyProtection="0"/>
    <xf numFmtId="0" fontId="28" fillId="21" borderId="17" applyNumberFormat="0" applyFont="0" applyAlignment="0" applyProtection="0"/>
    <xf numFmtId="0" fontId="28" fillId="21" borderId="17" applyNumberFormat="0" applyFont="0" applyAlignment="0" applyProtection="0"/>
    <xf numFmtId="0" fontId="28" fillId="21" borderId="17" applyNumberFormat="0" applyFont="0" applyAlignment="0" applyProtection="0"/>
    <xf numFmtId="0" fontId="28" fillId="21" borderId="17" applyNumberFormat="0" applyFont="0" applyAlignment="0" applyProtection="0"/>
    <xf numFmtId="0" fontId="66" fillId="0" borderId="0"/>
    <xf numFmtId="224" fontId="66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25" fontId="6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3" fillId="0" borderId="0"/>
    <xf numFmtId="0" fontId="133" fillId="26" borderId="11" applyNumberFormat="0" applyAlignment="0" applyProtection="0"/>
    <xf numFmtId="0" fontId="46" fillId="26" borderId="11" applyNumberFormat="0" applyAlignment="0" applyProtection="0"/>
    <xf numFmtId="0" fontId="46" fillId="26" borderId="11" applyNumberFormat="0" applyAlignment="0" applyProtection="0"/>
    <xf numFmtId="0" fontId="133" fillId="26" borderId="11" applyNumberFormat="0" applyAlignment="0" applyProtection="0"/>
    <xf numFmtId="40" fontId="134" fillId="22" borderId="0">
      <alignment horizontal="right"/>
    </xf>
    <xf numFmtId="0" fontId="135" fillId="58" borderId="0">
      <alignment horizontal="center"/>
    </xf>
    <xf numFmtId="0" fontId="136" fillId="62" borderId="0"/>
    <xf numFmtId="0" fontId="137" fillId="22" borderId="0" applyBorder="0">
      <alignment horizontal="centerContinuous"/>
    </xf>
    <xf numFmtId="0" fontId="138" fillId="62" borderId="0" applyBorder="0">
      <alignment horizontal="centerContinuous"/>
    </xf>
    <xf numFmtId="0" fontId="90" fillId="0" borderId="0" applyNumberFormat="0" applyFill="0" applyBorder="0" applyAlignment="0" applyProtection="0"/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0" borderId="27" applyNumberFormat="0" applyAlignment="0" applyProtection="0"/>
    <xf numFmtId="0" fontId="141" fillId="0" borderId="27" applyNumberFormat="0" applyAlignment="0" applyProtection="0"/>
    <xf numFmtId="0" fontId="142" fillId="2" borderId="0" applyNumberFormat="0" applyFont="0" applyBorder="0" applyAlignment="0" applyProtection="0"/>
    <xf numFmtId="0" fontId="143" fillId="3" borderId="28" applyNumberFormat="0" applyFont="0" applyBorder="0" applyAlignment="0" applyProtection="0">
      <alignment horizontal="center"/>
    </xf>
    <xf numFmtId="0" fontId="143" fillId="6" borderId="28" applyNumberFormat="0" applyFont="0" applyBorder="0" applyAlignment="0" applyProtection="0">
      <alignment horizontal="center"/>
    </xf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30" applyNumberFormat="0" applyAlignment="0" applyProtection="0"/>
    <xf numFmtId="0" fontId="142" fillId="0" borderId="30" applyNumberFormat="0" applyAlignment="0" applyProtection="0"/>
    <xf numFmtId="0" fontId="141" fillId="0" borderId="31" applyNumberFormat="0" applyAlignment="0" applyProtection="0"/>
    <xf numFmtId="226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7" fontId="23" fillId="0" borderId="0" applyFont="0" applyFill="0" applyBorder="0" applyAlignment="0" applyProtection="0"/>
    <xf numFmtId="10" fontId="144" fillId="0" borderId="0" applyFont="0" applyFill="0" applyBorder="0" applyAlignment="0" applyProtection="0">
      <alignment horizontal="center"/>
    </xf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213" fontId="146" fillId="2" borderId="0"/>
    <xf numFmtId="0" fontId="27" fillId="0" borderId="0"/>
    <xf numFmtId="0" fontId="66" fillId="0" borderId="0" applyFont="0" applyFill="0" applyBorder="0" applyAlignment="0" applyProtection="0"/>
    <xf numFmtId="0" fontId="79" fillId="0" borderId="0">
      <protection locked="0"/>
    </xf>
    <xf numFmtId="0" fontId="132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8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8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8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8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47" fillId="0" borderId="0" applyNumberFormat="0" applyFill="0" applyBorder="0" applyAlignment="0" applyProtection="0">
      <alignment horizontal="left"/>
      <protection locked="0"/>
    </xf>
    <xf numFmtId="0" fontId="148" fillId="0" borderId="0" applyNumberFormat="0" applyBorder="0" applyProtection="0"/>
    <xf numFmtId="228" fontId="148" fillId="0" borderId="0" applyBorder="0" applyProtection="0"/>
    <xf numFmtId="38" fontId="149" fillId="0" borderId="0"/>
    <xf numFmtId="0" fontId="150" fillId="0" borderId="0" applyNumberFormat="0" applyBorder="0"/>
    <xf numFmtId="0" fontId="151" fillId="0" borderId="32">
      <alignment vertical="center"/>
    </xf>
    <xf numFmtId="0" fontId="151" fillId="0" borderId="32">
      <alignment vertical="center"/>
    </xf>
    <xf numFmtId="0" fontId="96" fillId="43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52" fillId="0" borderId="2"/>
    <xf numFmtId="0" fontId="152" fillId="0" borderId="2"/>
    <xf numFmtId="0" fontId="56" fillId="0" borderId="0" applyFill="0" applyBorder="0" applyAlignment="0" applyProtection="0"/>
    <xf numFmtId="0" fontId="43" fillId="0" borderId="0" applyNumberFormat="0" applyFill="0" applyBorder="0" applyAlignment="0" applyProtection="0">
      <alignment horizontal="center"/>
    </xf>
    <xf numFmtId="0" fontId="46" fillId="51" borderId="11" applyNumberFormat="0" applyAlignment="0" applyProtection="0"/>
    <xf numFmtId="0" fontId="46" fillId="51" borderId="11" applyNumberFormat="0" applyAlignment="0" applyProtection="0"/>
    <xf numFmtId="0" fontId="23" fillId="0" borderId="0"/>
    <xf numFmtId="0" fontId="22" fillId="0" borderId="0"/>
    <xf numFmtId="2" fontId="23" fillId="0" borderId="0" applyFill="0" applyBorder="0" applyProtection="0">
      <alignment horizontal="right"/>
    </xf>
    <xf numFmtId="14" fontId="153" fillId="63" borderId="33" applyProtection="0">
      <alignment horizontal="right"/>
    </xf>
    <xf numFmtId="14" fontId="153" fillId="63" borderId="33" applyProtection="0">
      <alignment horizontal="right"/>
    </xf>
    <xf numFmtId="14" fontId="153" fillId="63" borderId="33" applyProtection="0">
      <alignment horizontal="right"/>
    </xf>
    <xf numFmtId="14" fontId="153" fillId="63" borderId="33" applyProtection="0">
      <alignment horizontal="right"/>
    </xf>
    <xf numFmtId="14" fontId="153" fillId="63" borderId="33" applyProtection="0">
      <alignment horizontal="right"/>
    </xf>
    <xf numFmtId="14" fontId="153" fillId="63" borderId="33" applyProtection="0">
      <alignment horizontal="right"/>
    </xf>
    <xf numFmtId="14" fontId="153" fillId="63" borderId="33" applyProtection="0">
      <alignment horizontal="left"/>
    </xf>
    <xf numFmtId="14" fontId="153" fillId="63" borderId="33" applyProtection="0">
      <alignment horizontal="left"/>
    </xf>
    <xf numFmtId="14" fontId="153" fillId="63" borderId="33" applyProtection="0">
      <alignment horizontal="left"/>
    </xf>
    <xf numFmtId="14" fontId="153" fillId="63" borderId="33" applyProtection="0">
      <alignment horizontal="left"/>
    </xf>
    <xf numFmtId="14" fontId="153" fillId="63" borderId="33" applyProtection="0">
      <alignment horizontal="left"/>
    </xf>
    <xf numFmtId="14" fontId="153" fillId="63" borderId="33" applyProtection="0">
      <alignment horizontal="left"/>
    </xf>
    <xf numFmtId="0" fontId="153" fillId="0" borderId="0" applyNumberFormat="0" applyFill="0" applyBorder="0" applyProtection="0">
      <alignment horizontal="left"/>
    </xf>
    <xf numFmtId="0" fontId="134" fillId="0" borderId="0" applyNumberFormat="0" applyBorder="0" applyAlignment="0"/>
    <xf numFmtId="0" fontId="154" fillId="64" borderId="34" applyNumberFormat="0" applyFont="0" applyFill="0" applyBorder="0" applyAlignment="0" applyProtection="0">
      <alignment horizontal="center" vertical="center" wrapText="1"/>
    </xf>
    <xf numFmtId="0" fontId="154" fillId="64" borderId="34" applyNumberFormat="0" applyFont="0" applyFill="0" applyBorder="0" applyAlignment="0" applyProtection="0">
      <alignment horizontal="center" vertical="center" wrapText="1"/>
    </xf>
    <xf numFmtId="0" fontId="154" fillId="64" borderId="34" applyNumberFormat="0" applyFont="0" applyFill="0" applyBorder="0" applyAlignment="0" applyProtection="0">
      <alignment horizontal="center" vertical="center" wrapText="1"/>
    </xf>
    <xf numFmtId="0" fontId="154" fillId="64" borderId="34" applyNumberFormat="0" applyFont="0" applyFill="0" applyBorder="0" applyAlignment="0" applyProtection="0">
      <alignment horizontal="center" vertical="center" wrapText="1"/>
    </xf>
    <xf numFmtId="1" fontId="154" fillId="51" borderId="34" applyNumberFormat="0" applyFont="0" applyFill="0" applyBorder="0" applyAlignment="0" applyProtection="0">
      <alignment horizontal="center" vertical="center" wrapText="1"/>
    </xf>
    <xf numFmtId="1" fontId="154" fillId="51" borderId="34" applyNumberFormat="0" applyFont="0" applyFill="0" applyBorder="0" applyAlignment="0" applyProtection="0">
      <alignment horizontal="center" vertical="center" wrapText="1"/>
    </xf>
    <xf numFmtId="1" fontId="154" fillId="51" borderId="34" applyNumberFormat="0" applyFont="0" applyFill="0" applyBorder="0" applyAlignment="0" applyProtection="0">
      <alignment horizontal="center" vertical="center" wrapText="1"/>
    </xf>
    <xf numFmtId="1" fontId="154" fillId="51" borderId="34" applyNumberFormat="0" applyFont="0" applyFill="0" applyBorder="0" applyAlignment="0" applyProtection="0">
      <alignment horizontal="center" vertical="center" wrapText="1"/>
    </xf>
    <xf numFmtId="0" fontId="155" fillId="0" borderId="0" applyNumberFormat="0" applyBorder="0" applyAlignment="0"/>
    <xf numFmtId="0" fontId="155" fillId="0" borderId="0" applyNumberFormat="0" applyBorder="0" applyAlignment="0"/>
    <xf numFmtId="0" fontId="135" fillId="0" borderId="0" applyNumberFormat="0" applyBorder="0" applyAlignment="0"/>
    <xf numFmtId="0" fontId="135" fillId="0" borderId="0" applyNumberFormat="0" applyBorder="0" applyAlignment="0"/>
    <xf numFmtId="0" fontId="155" fillId="0" borderId="0" applyNumberFormat="0" applyBorder="0" applyAlignment="0"/>
    <xf numFmtId="0" fontId="155" fillId="0" borderId="0" applyNumberFormat="0" applyBorder="0" applyAlignment="0"/>
    <xf numFmtId="0" fontId="156" fillId="0" borderId="0"/>
    <xf numFmtId="229" fontId="114" fillId="4" borderId="0">
      <alignment horizontal="right"/>
      <protection locked="0"/>
    </xf>
    <xf numFmtId="0" fontId="69" fillId="0" borderId="0" applyBorder="0" applyProtection="0">
      <alignment vertical="center"/>
    </xf>
    <xf numFmtId="0" fontId="69" fillId="0" borderId="35" applyBorder="0" applyProtection="0">
      <alignment horizontal="right" vertical="center"/>
    </xf>
    <xf numFmtId="0" fontId="69" fillId="0" borderId="35" applyBorder="0" applyProtection="0">
      <alignment horizontal="right" vertical="center"/>
    </xf>
    <xf numFmtId="0" fontId="69" fillId="0" borderId="35" applyBorder="0" applyProtection="0">
      <alignment horizontal="right" vertical="center"/>
    </xf>
    <xf numFmtId="0" fontId="69" fillId="0" borderId="35" applyBorder="0" applyProtection="0">
      <alignment horizontal="right" vertical="center"/>
    </xf>
    <xf numFmtId="0" fontId="157" fillId="65" borderId="0" applyBorder="0" applyProtection="0">
      <alignment horizontal="centerContinuous" vertical="center"/>
    </xf>
    <xf numFmtId="0" fontId="157" fillId="66" borderId="35" applyBorder="0" applyProtection="0">
      <alignment horizontal="centerContinuous" vertical="center"/>
    </xf>
    <xf numFmtId="0" fontId="157" fillId="66" borderId="35" applyBorder="0" applyProtection="0">
      <alignment horizontal="centerContinuous" vertical="center"/>
    </xf>
    <xf numFmtId="0" fontId="157" fillId="66" borderId="35" applyBorder="0" applyProtection="0">
      <alignment horizontal="centerContinuous" vertical="center"/>
    </xf>
    <xf numFmtId="0" fontId="157" fillId="66" borderId="35" applyBorder="0" applyProtection="0">
      <alignment horizontal="centerContinuous" vertical="center"/>
    </xf>
    <xf numFmtId="0" fontId="117" fillId="0" borderId="0"/>
    <xf numFmtId="0" fontId="132" fillId="0" borderId="0"/>
    <xf numFmtId="0" fontId="158" fillId="0" borderId="0" applyFill="0" applyBorder="0" applyProtection="0">
      <alignment horizontal="left"/>
    </xf>
    <xf numFmtId="0" fontId="92" fillId="0" borderId="6" applyFill="0" applyBorder="0" applyProtection="0">
      <alignment horizontal="left" vertical="top"/>
    </xf>
    <xf numFmtId="0" fontId="116" fillId="0" borderId="0" applyNumberFormat="0" applyFill="0" applyBorder="0" applyProtection="0">
      <alignment horizontal="centerContinuous"/>
    </xf>
    <xf numFmtId="0" fontId="141" fillId="0" borderId="0">
      <alignment horizontal="centerContinuous"/>
    </xf>
    <xf numFmtId="0" fontId="93" fillId="0" borderId="0" applyNumberFormat="0">
      <alignment horizontal="left"/>
    </xf>
    <xf numFmtId="37" fontId="159" fillId="0" borderId="0" applyNumberFormat="0" applyFill="0" applyBorder="0" applyAlignment="0" applyProtection="0">
      <alignment horizontal="centerContinuous"/>
    </xf>
    <xf numFmtId="0" fontId="160" fillId="0" borderId="0" applyNumberFormat="0" applyFill="0" applyBorder="0" applyAlignment="0" applyProtection="0"/>
    <xf numFmtId="37" fontId="66" fillId="0" borderId="13" applyNumberFormat="0" applyFill="0" applyProtection="0">
      <alignment horizontal="centerContinuous"/>
    </xf>
    <xf numFmtId="0" fontId="161" fillId="0" borderId="0" applyFill="0" applyBorder="0" applyProtection="0">
      <alignment horizontal="centerContinuous"/>
    </xf>
    <xf numFmtId="0" fontId="134" fillId="0" borderId="0" applyFont="0"/>
    <xf numFmtId="0" fontId="162" fillId="0" borderId="0"/>
    <xf numFmtId="0" fontId="163" fillId="0" borderId="0"/>
    <xf numFmtId="230" fontId="66" fillId="0" borderId="0" applyBorder="0"/>
    <xf numFmtId="231" fontId="2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4" fillId="0" borderId="0"/>
    <xf numFmtId="0" fontId="3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4" fillId="0" borderId="0"/>
    <xf numFmtId="0" fontId="23" fillId="0" borderId="0">
      <alignment horizontal="center"/>
    </xf>
    <xf numFmtId="0" fontId="23" fillId="0" borderId="0">
      <alignment horizontal="center"/>
    </xf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36" applyNumberFormat="0" applyFill="0" applyAlignment="0" applyProtection="0"/>
    <xf numFmtId="0" fontId="169" fillId="0" borderId="23" applyNumberFormat="0" applyFill="0" applyAlignment="0" applyProtection="0"/>
    <xf numFmtId="0" fontId="170" fillId="0" borderId="37" applyNumberFormat="0" applyFill="0" applyAlignment="0" applyProtection="0"/>
    <xf numFmtId="0" fontId="170" fillId="0" borderId="0" applyNumberFormat="0" applyFill="0" applyBorder="0" applyAlignment="0" applyProtection="0"/>
    <xf numFmtId="0" fontId="73" fillId="0" borderId="38" applyNumberFormat="0" applyFon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6" fillId="0" borderId="0" applyNumberFormat="0" applyFill="0" applyBorder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3" fontId="40" fillId="67" borderId="0"/>
    <xf numFmtId="0" fontId="171" fillId="0" borderId="0">
      <alignment horizontal="fill"/>
    </xf>
    <xf numFmtId="0" fontId="23" fillId="0" borderId="0"/>
    <xf numFmtId="0" fontId="172" fillId="0" borderId="0" applyNumberFormat="0" applyFill="0" applyBorder="0" applyAlignment="0" applyProtection="0"/>
    <xf numFmtId="195" fontId="29" fillId="0" borderId="0" applyFont="0" applyFill="0" applyBorder="0" applyAlignment="0" applyProtection="0"/>
    <xf numFmtId="232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0" fontId="65" fillId="41" borderId="16" applyNumberFormat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4" fillId="0" borderId="35" applyBorder="0" applyProtection="0">
      <alignment horizontal="right"/>
    </xf>
    <xf numFmtId="0" fontId="174" fillId="0" borderId="35" applyBorder="0" applyProtection="0">
      <alignment horizontal="right"/>
    </xf>
    <xf numFmtId="0" fontId="174" fillId="0" borderId="35" applyBorder="0" applyProtection="0">
      <alignment horizontal="right"/>
    </xf>
    <xf numFmtId="0" fontId="174" fillId="0" borderId="35" applyBorder="0" applyProtection="0">
      <alignment horizontal="right"/>
    </xf>
    <xf numFmtId="234" fontId="66" fillId="0" borderId="0" applyFill="0" applyBorder="0"/>
    <xf numFmtId="0" fontId="175" fillId="68" borderId="40" applyNumberFormat="0" applyFont="0" applyBorder="0" applyAlignment="0" applyProtection="0">
      <alignment horizontal="right"/>
    </xf>
    <xf numFmtId="235" fontId="56" fillId="0" borderId="0" applyFont="0" applyFill="0" applyBorder="0" applyAlignment="0" applyProtection="0"/>
    <xf numFmtId="0" fontId="65" fillId="53" borderId="16" applyNumberFormat="0" applyAlignment="0" applyProtection="0"/>
    <xf numFmtId="0" fontId="65" fillId="53" borderId="16" applyNumberFormat="0" applyAlignment="0" applyProtection="0"/>
    <xf numFmtId="0" fontId="63" fillId="0" borderId="1">
      <alignment horizontal="center"/>
    </xf>
    <xf numFmtId="0" fontId="10" fillId="0" borderId="0">
      <alignment vertical="top"/>
    </xf>
    <xf numFmtId="0" fontId="41" fillId="34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69" fontId="41" fillId="34" borderId="0" applyNumberFormat="0" applyBorder="0" applyAlignment="0" applyProtection="0"/>
    <xf numFmtId="17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69" fontId="41" fillId="34" borderId="0" applyNumberFormat="0" applyBorder="0" applyAlignment="0" applyProtection="0"/>
    <xf numFmtId="17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69" fontId="41" fillId="34" borderId="0" applyNumberFormat="0" applyBorder="0" applyAlignment="0" applyProtection="0"/>
    <xf numFmtId="17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8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71" fontId="41" fillId="38" borderId="0" applyNumberFormat="0" applyBorder="0" applyAlignment="0" applyProtection="0"/>
    <xf numFmtId="170" fontId="41" fillId="38" borderId="0" applyNumberFormat="0" applyBorder="0" applyAlignment="0" applyProtection="0"/>
    <xf numFmtId="169" fontId="41" fillId="38" borderId="0" applyNumberFormat="0" applyBorder="0" applyAlignment="0" applyProtection="0"/>
    <xf numFmtId="170" fontId="41" fillId="38" borderId="0" applyNumberFormat="0" applyBorder="0" applyAlignment="0" applyProtection="0"/>
    <xf numFmtId="171" fontId="41" fillId="38" borderId="0" applyNumberFormat="0" applyBorder="0" applyAlignment="0" applyProtection="0"/>
    <xf numFmtId="170" fontId="41" fillId="38" borderId="0" applyNumberFormat="0" applyBorder="0" applyAlignment="0" applyProtection="0"/>
    <xf numFmtId="169" fontId="41" fillId="38" borderId="0" applyNumberFormat="0" applyBorder="0" applyAlignment="0" applyProtection="0"/>
    <xf numFmtId="170" fontId="41" fillId="38" borderId="0" applyNumberFormat="0" applyBorder="0" applyAlignment="0" applyProtection="0"/>
    <xf numFmtId="0" fontId="41" fillId="38" borderId="0" applyNumberFormat="0" applyBorder="0" applyAlignment="0" applyProtection="0"/>
    <xf numFmtId="171" fontId="41" fillId="38" borderId="0" applyNumberFormat="0" applyBorder="0" applyAlignment="0" applyProtection="0"/>
    <xf numFmtId="170" fontId="41" fillId="38" borderId="0" applyNumberFormat="0" applyBorder="0" applyAlignment="0" applyProtection="0"/>
    <xf numFmtId="169" fontId="41" fillId="38" borderId="0" applyNumberFormat="0" applyBorder="0" applyAlignment="0" applyProtection="0"/>
    <xf numFmtId="17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70" fontId="41" fillId="25" borderId="0" applyNumberFormat="0" applyBorder="0" applyAlignment="0" applyProtection="0"/>
    <xf numFmtId="169" fontId="41" fillId="25" borderId="0" applyNumberFormat="0" applyBorder="0" applyAlignment="0" applyProtection="0"/>
    <xf numFmtId="17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71" fontId="41" fillId="28" borderId="0" applyNumberFormat="0" applyBorder="0" applyAlignment="0" applyProtection="0"/>
    <xf numFmtId="170" fontId="41" fillId="28" borderId="0" applyNumberFormat="0" applyBorder="0" applyAlignment="0" applyProtection="0"/>
    <xf numFmtId="169" fontId="41" fillId="28" borderId="0" applyNumberFormat="0" applyBorder="0" applyAlignment="0" applyProtection="0"/>
    <xf numFmtId="170" fontId="41" fillId="28" borderId="0" applyNumberFormat="0" applyBorder="0" applyAlignment="0" applyProtection="0"/>
    <xf numFmtId="171" fontId="41" fillId="28" borderId="0" applyNumberFormat="0" applyBorder="0" applyAlignment="0" applyProtection="0"/>
    <xf numFmtId="170" fontId="41" fillId="28" borderId="0" applyNumberFormat="0" applyBorder="0" applyAlignment="0" applyProtection="0"/>
    <xf numFmtId="169" fontId="41" fillId="28" borderId="0" applyNumberFormat="0" applyBorder="0" applyAlignment="0" applyProtection="0"/>
    <xf numFmtId="170" fontId="41" fillId="28" borderId="0" applyNumberFormat="0" applyBorder="0" applyAlignment="0" applyProtection="0"/>
    <xf numFmtId="0" fontId="41" fillId="28" borderId="0" applyNumberFormat="0" applyBorder="0" applyAlignment="0" applyProtection="0"/>
    <xf numFmtId="171" fontId="41" fillId="28" borderId="0" applyNumberFormat="0" applyBorder="0" applyAlignment="0" applyProtection="0"/>
    <xf numFmtId="170" fontId="41" fillId="28" borderId="0" applyNumberFormat="0" applyBorder="0" applyAlignment="0" applyProtection="0"/>
    <xf numFmtId="169" fontId="41" fillId="28" borderId="0" applyNumberFormat="0" applyBorder="0" applyAlignment="0" applyProtection="0"/>
    <xf numFmtId="17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169" fontId="41" fillId="29" borderId="0" applyNumberFormat="0" applyBorder="0" applyAlignment="0" applyProtection="0"/>
    <xf numFmtId="169" fontId="41" fillId="29" borderId="0" applyNumberFormat="0" applyBorder="0" applyAlignment="0" applyProtection="0"/>
    <xf numFmtId="169" fontId="41" fillId="29" borderId="0" applyNumberFormat="0" applyBorder="0" applyAlignment="0" applyProtection="0"/>
    <xf numFmtId="169" fontId="41" fillId="29" borderId="0" applyNumberFormat="0" applyBorder="0" applyAlignment="0" applyProtection="0"/>
    <xf numFmtId="169" fontId="41" fillId="29" borderId="0" applyNumberFormat="0" applyBorder="0" applyAlignment="0" applyProtection="0"/>
    <xf numFmtId="169" fontId="41" fillId="29" borderId="0" applyNumberFormat="0" applyBorder="0" applyAlignment="0" applyProtection="0"/>
    <xf numFmtId="169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70" fontId="41" fillId="29" borderId="0" applyNumberFormat="0" applyBorder="0" applyAlignment="0" applyProtection="0"/>
    <xf numFmtId="169" fontId="41" fillId="29" borderId="0" applyNumberFormat="0" applyBorder="0" applyAlignment="0" applyProtection="0"/>
    <xf numFmtId="17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46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71" fontId="41" fillId="46" borderId="0" applyNumberFormat="0" applyBorder="0" applyAlignment="0" applyProtection="0"/>
    <xf numFmtId="170" fontId="41" fillId="46" borderId="0" applyNumberFormat="0" applyBorder="0" applyAlignment="0" applyProtection="0"/>
    <xf numFmtId="169" fontId="41" fillId="46" borderId="0" applyNumberFormat="0" applyBorder="0" applyAlignment="0" applyProtection="0"/>
    <xf numFmtId="170" fontId="41" fillId="46" borderId="0" applyNumberFormat="0" applyBorder="0" applyAlignment="0" applyProtection="0"/>
    <xf numFmtId="171" fontId="41" fillId="46" borderId="0" applyNumberFormat="0" applyBorder="0" applyAlignment="0" applyProtection="0"/>
    <xf numFmtId="170" fontId="41" fillId="46" borderId="0" applyNumberFormat="0" applyBorder="0" applyAlignment="0" applyProtection="0"/>
    <xf numFmtId="169" fontId="41" fillId="46" borderId="0" applyNumberFormat="0" applyBorder="0" applyAlignment="0" applyProtection="0"/>
    <xf numFmtId="170" fontId="41" fillId="46" borderId="0" applyNumberFormat="0" applyBorder="0" applyAlignment="0" applyProtection="0"/>
    <xf numFmtId="0" fontId="41" fillId="46" borderId="0" applyNumberFormat="0" applyBorder="0" applyAlignment="0" applyProtection="0"/>
    <xf numFmtId="171" fontId="41" fillId="46" borderId="0" applyNumberFormat="0" applyBorder="0" applyAlignment="0" applyProtection="0"/>
    <xf numFmtId="170" fontId="41" fillId="46" borderId="0" applyNumberFormat="0" applyBorder="0" applyAlignment="0" applyProtection="0"/>
    <xf numFmtId="169" fontId="41" fillId="46" borderId="0" applyNumberFormat="0" applyBorder="0" applyAlignment="0" applyProtection="0"/>
    <xf numFmtId="17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3" fontId="176" fillId="0" borderId="0" applyFill="0" applyBorder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63" fillId="0" borderId="1">
      <alignment horizontal="center"/>
    </xf>
    <xf numFmtId="0" fontId="63" fillId="0" borderId="0">
      <alignment vertical="top"/>
    </xf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1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1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1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236" fontId="179" fillId="0" borderId="0" applyNumberFormat="0" applyFill="0" applyBorder="0" applyAlignment="0" applyProtection="0">
      <alignment vertical="top"/>
      <protection locked="0"/>
    </xf>
    <xf numFmtId="237" fontId="28" fillId="0" borderId="0" applyFont="0" applyFill="0" applyBorder="0" applyAlignment="0" applyProtection="0"/>
    <xf numFmtId="223" fontId="23" fillId="0" borderId="0" applyFont="0" applyFill="0" applyBorder="0" applyAlignment="0" applyProtection="0"/>
    <xf numFmtId="237" fontId="40" fillId="0" borderId="0" applyFont="0" applyFill="0" applyBorder="0" applyAlignment="0" applyProtection="0"/>
    <xf numFmtId="0" fontId="23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1" fontId="10" fillId="0" borderId="0"/>
    <xf numFmtId="170" fontId="10" fillId="0" borderId="0"/>
    <xf numFmtId="169" fontId="10" fillId="0" borderId="0"/>
    <xf numFmtId="170" fontId="10" fillId="0" borderId="0"/>
    <xf numFmtId="171" fontId="24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171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0" fillId="0" borderId="0">
      <alignment horizontal="centerContinuous" vertical="center"/>
    </xf>
    <xf numFmtId="0" fontId="181" fillId="0" borderId="22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171" fontId="181" fillId="0" borderId="22" applyNumberFormat="0" applyFill="0" applyAlignment="0" applyProtection="0"/>
    <xf numFmtId="170" fontId="181" fillId="0" borderId="22" applyNumberFormat="0" applyFill="0" applyAlignment="0" applyProtection="0"/>
    <xf numFmtId="169" fontId="181" fillId="0" borderId="22" applyNumberFormat="0" applyFill="0" applyAlignment="0" applyProtection="0"/>
    <xf numFmtId="170" fontId="181" fillId="0" borderId="22" applyNumberFormat="0" applyFill="0" applyAlignment="0" applyProtection="0"/>
    <xf numFmtId="171" fontId="181" fillId="0" borderId="22" applyNumberFormat="0" applyFill="0" applyAlignment="0" applyProtection="0"/>
    <xf numFmtId="170" fontId="181" fillId="0" borderId="22" applyNumberFormat="0" applyFill="0" applyAlignment="0" applyProtection="0"/>
    <xf numFmtId="169" fontId="181" fillId="0" borderId="22" applyNumberFormat="0" applyFill="0" applyAlignment="0" applyProtection="0"/>
    <xf numFmtId="170" fontId="181" fillId="0" borderId="22" applyNumberFormat="0" applyFill="0" applyAlignment="0" applyProtection="0"/>
    <xf numFmtId="0" fontId="181" fillId="0" borderId="22" applyNumberFormat="0" applyFill="0" applyAlignment="0" applyProtection="0"/>
    <xf numFmtId="171" fontId="181" fillId="0" borderId="22" applyNumberFormat="0" applyFill="0" applyAlignment="0" applyProtection="0"/>
    <xf numFmtId="170" fontId="181" fillId="0" borderId="22" applyNumberFormat="0" applyFill="0" applyAlignment="0" applyProtection="0"/>
    <xf numFmtId="169" fontId="181" fillId="0" borderId="22" applyNumberFormat="0" applyFill="0" applyAlignment="0" applyProtection="0"/>
    <xf numFmtId="17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3" fillId="0" borderId="23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0" fontId="183" fillId="0" borderId="23" applyNumberFormat="0" applyFill="0" applyAlignment="0" applyProtection="0"/>
    <xf numFmtId="0" fontId="183" fillId="0" borderId="23" applyNumberFormat="0" applyFill="0" applyAlignment="0" applyProtection="0"/>
    <xf numFmtId="171" fontId="183" fillId="0" borderId="23" applyNumberFormat="0" applyFill="0" applyAlignment="0" applyProtection="0"/>
    <xf numFmtId="170" fontId="183" fillId="0" borderId="23" applyNumberFormat="0" applyFill="0" applyAlignment="0" applyProtection="0"/>
    <xf numFmtId="169" fontId="183" fillId="0" borderId="23" applyNumberFormat="0" applyFill="0" applyAlignment="0" applyProtection="0"/>
    <xf numFmtId="170" fontId="183" fillId="0" borderId="23" applyNumberFormat="0" applyFill="0" applyAlignment="0" applyProtection="0"/>
    <xf numFmtId="171" fontId="183" fillId="0" borderId="23" applyNumberFormat="0" applyFill="0" applyAlignment="0" applyProtection="0"/>
    <xf numFmtId="170" fontId="183" fillId="0" borderId="23" applyNumberFormat="0" applyFill="0" applyAlignment="0" applyProtection="0"/>
    <xf numFmtId="169" fontId="183" fillId="0" borderId="23" applyNumberFormat="0" applyFill="0" applyAlignment="0" applyProtection="0"/>
    <xf numFmtId="170" fontId="183" fillId="0" borderId="23" applyNumberFormat="0" applyFill="0" applyAlignment="0" applyProtection="0"/>
    <xf numFmtId="0" fontId="183" fillId="0" borderId="23" applyNumberFormat="0" applyFill="0" applyAlignment="0" applyProtection="0"/>
    <xf numFmtId="171" fontId="183" fillId="0" borderId="23" applyNumberFormat="0" applyFill="0" applyAlignment="0" applyProtection="0"/>
    <xf numFmtId="170" fontId="183" fillId="0" borderId="23" applyNumberFormat="0" applyFill="0" applyAlignment="0" applyProtection="0"/>
    <xf numFmtId="169" fontId="183" fillId="0" borderId="23" applyNumberFormat="0" applyFill="0" applyAlignment="0" applyProtection="0"/>
    <xf numFmtId="170" fontId="183" fillId="0" borderId="23" applyNumberFormat="0" applyFill="0" applyAlignment="0" applyProtection="0"/>
    <xf numFmtId="0" fontId="183" fillId="0" borderId="23" applyNumberFormat="0" applyFill="0" applyAlignment="0" applyProtection="0"/>
    <xf numFmtId="0" fontId="183" fillId="0" borderId="23" applyNumberFormat="0" applyFill="0" applyAlignment="0" applyProtection="0"/>
    <xf numFmtId="0" fontId="183" fillId="0" borderId="23" applyNumberFormat="0" applyFill="0" applyAlignment="0" applyProtection="0"/>
    <xf numFmtId="0" fontId="183" fillId="0" borderId="23" applyNumberFormat="0" applyFill="0" applyAlignment="0" applyProtection="0"/>
    <xf numFmtId="0" fontId="183" fillId="0" borderId="23" applyNumberFormat="0" applyFill="0" applyAlignment="0" applyProtection="0"/>
    <xf numFmtId="0" fontId="183" fillId="0" borderId="23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170" fontId="107" fillId="0" borderId="24" applyNumberFormat="0" applyFill="0" applyAlignment="0" applyProtection="0"/>
    <xf numFmtId="169" fontId="107" fillId="0" borderId="24" applyNumberFormat="0" applyFill="0" applyAlignment="0" applyProtection="0"/>
    <xf numFmtId="170" fontId="107" fillId="0" borderId="24" applyNumberFormat="0" applyFill="0" applyAlignment="0" applyProtection="0"/>
    <xf numFmtId="0" fontId="107" fillId="0" borderId="24" applyNumberFormat="0" applyFill="0" applyAlignment="0" applyProtection="0"/>
    <xf numFmtId="170" fontId="107" fillId="0" borderId="24" applyNumberFormat="0" applyFill="0" applyAlignment="0" applyProtection="0"/>
    <xf numFmtId="169" fontId="107" fillId="0" borderId="24" applyNumberFormat="0" applyFill="0" applyAlignment="0" applyProtection="0"/>
    <xf numFmtId="17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170" fontId="107" fillId="0" borderId="24" applyNumberFormat="0" applyFill="0" applyAlignment="0" applyProtection="0"/>
    <xf numFmtId="169" fontId="107" fillId="0" borderId="24" applyNumberFormat="0" applyFill="0" applyAlignment="0" applyProtection="0"/>
    <xf numFmtId="17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1" fontId="107" fillId="0" borderId="0" applyNumberFormat="0" applyFill="0" applyBorder="0" applyAlignment="0" applyProtection="0"/>
    <xf numFmtId="170" fontId="107" fillId="0" borderId="0" applyNumberFormat="0" applyFill="0" applyBorder="0" applyAlignment="0" applyProtection="0"/>
    <xf numFmtId="169" fontId="107" fillId="0" borderId="0" applyNumberFormat="0" applyFill="0" applyBorder="0" applyAlignment="0" applyProtection="0"/>
    <xf numFmtId="170" fontId="107" fillId="0" borderId="0" applyNumberFormat="0" applyFill="0" applyBorder="0" applyAlignment="0" applyProtection="0"/>
    <xf numFmtId="171" fontId="107" fillId="0" borderId="0" applyNumberFormat="0" applyFill="0" applyBorder="0" applyAlignment="0" applyProtection="0"/>
    <xf numFmtId="170" fontId="107" fillId="0" borderId="0" applyNumberFormat="0" applyFill="0" applyBorder="0" applyAlignment="0" applyProtection="0"/>
    <xf numFmtId="169" fontId="107" fillId="0" borderId="0" applyNumberFormat="0" applyFill="0" applyBorder="0" applyAlignment="0" applyProtection="0"/>
    <xf numFmtId="17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1" fontId="107" fillId="0" borderId="0" applyNumberFormat="0" applyFill="0" applyBorder="0" applyAlignment="0" applyProtection="0"/>
    <xf numFmtId="170" fontId="107" fillId="0" borderId="0" applyNumberFormat="0" applyFill="0" applyBorder="0" applyAlignment="0" applyProtection="0"/>
    <xf numFmtId="169" fontId="107" fillId="0" borderId="0" applyNumberFormat="0" applyFill="0" applyBorder="0" applyAlignment="0" applyProtection="0"/>
    <xf numFmtId="17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86" fillId="0" borderId="0">
      <alignment horizontal="right" vertical="center" wrapText="1"/>
    </xf>
    <xf numFmtId="0" fontId="63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63" fillId="0" borderId="0"/>
    <xf numFmtId="0" fontId="64" fillId="53" borderId="16" applyNumberFormat="0" applyAlignment="0" applyProtection="0"/>
    <xf numFmtId="169" fontId="64" fillId="53" borderId="16" applyNumberFormat="0" applyAlignment="0" applyProtection="0"/>
    <xf numFmtId="169" fontId="64" fillId="53" borderId="16" applyNumberFormat="0" applyAlignment="0" applyProtection="0"/>
    <xf numFmtId="169" fontId="64" fillId="53" borderId="16" applyNumberFormat="0" applyAlignment="0" applyProtection="0"/>
    <xf numFmtId="169" fontId="64" fillId="53" borderId="16" applyNumberFormat="0" applyAlignment="0" applyProtection="0"/>
    <xf numFmtId="169" fontId="64" fillId="53" borderId="16" applyNumberFormat="0" applyAlignment="0" applyProtection="0"/>
    <xf numFmtId="169" fontId="64" fillId="53" borderId="16" applyNumberFormat="0" applyAlignment="0" applyProtection="0"/>
    <xf numFmtId="169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170" fontId="64" fillId="53" borderId="16" applyNumberFormat="0" applyAlignment="0" applyProtection="0"/>
    <xf numFmtId="169" fontId="64" fillId="53" borderId="16" applyNumberFormat="0" applyAlignment="0" applyProtection="0"/>
    <xf numFmtId="170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0" fontId="187" fillId="0" borderId="0"/>
    <xf numFmtId="0" fontId="63" fillId="0" borderId="1">
      <alignment horizontal="center" wrapText="1"/>
    </xf>
    <xf numFmtId="0" fontId="10" fillId="0" borderId="0">
      <alignment vertical="top"/>
    </xf>
    <xf numFmtId="0" fontId="10" fillId="0" borderId="0"/>
    <xf numFmtId="238" fontId="17" fillId="0" borderId="21" applyBorder="0"/>
    <xf numFmtId="0" fontId="188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71" fontId="188" fillId="0" borderId="0" applyNumberFormat="0" applyFill="0" applyBorder="0" applyAlignment="0" applyProtection="0"/>
    <xf numFmtId="170" fontId="188" fillId="0" borderId="0" applyNumberFormat="0" applyFill="0" applyBorder="0" applyAlignment="0" applyProtection="0"/>
    <xf numFmtId="169" fontId="188" fillId="0" borderId="0" applyNumberFormat="0" applyFill="0" applyBorder="0" applyAlignment="0" applyProtection="0"/>
    <xf numFmtId="170" fontId="188" fillId="0" borderId="0" applyNumberFormat="0" applyFill="0" applyBorder="0" applyAlignment="0" applyProtection="0"/>
    <xf numFmtId="171" fontId="188" fillId="0" borderId="0" applyNumberFormat="0" applyFill="0" applyBorder="0" applyAlignment="0" applyProtection="0"/>
    <xf numFmtId="170" fontId="188" fillId="0" borderId="0" applyNumberFormat="0" applyFill="0" applyBorder="0" applyAlignment="0" applyProtection="0"/>
    <xf numFmtId="169" fontId="188" fillId="0" borderId="0" applyNumberFormat="0" applyFill="0" applyBorder="0" applyAlignment="0" applyProtection="0"/>
    <xf numFmtId="17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71" fontId="188" fillId="0" borderId="0" applyNumberFormat="0" applyFill="0" applyBorder="0" applyAlignment="0" applyProtection="0"/>
    <xf numFmtId="170" fontId="188" fillId="0" borderId="0" applyNumberFormat="0" applyFill="0" applyBorder="0" applyAlignment="0" applyProtection="0"/>
    <xf numFmtId="169" fontId="188" fillId="0" borderId="0" applyNumberFormat="0" applyFill="0" applyBorder="0" applyAlignment="0" applyProtection="0"/>
    <xf numFmtId="17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24" fillId="60" borderId="0" applyNumberFormat="0" applyBorder="0" applyAlignment="0" applyProtection="0"/>
    <xf numFmtId="169" fontId="124" fillId="60" borderId="0" applyNumberFormat="0" applyBorder="0" applyAlignment="0" applyProtection="0"/>
    <xf numFmtId="169" fontId="124" fillId="60" borderId="0" applyNumberFormat="0" applyBorder="0" applyAlignment="0" applyProtection="0"/>
    <xf numFmtId="169" fontId="124" fillId="60" borderId="0" applyNumberFormat="0" applyBorder="0" applyAlignment="0" applyProtection="0"/>
    <xf numFmtId="169" fontId="124" fillId="60" borderId="0" applyNumberFormat="0" applyBorder="0" applyAlignment="0" applyProtection="0"/>
    <xf numFmtId="169" fontId="124" fillId="60" borderId="0" applyNumberFormat="0" applyBorder="0" applyAlignment="0" applyProtection="0"/>
    <xf numFmtId="169" fontId="124" fillId="60" borderId="0" applyNumberFormat="0" applyBorder="0" applyAlignment="0" applyProtection="0"/>
    <xf numFmtId="169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170" fontId="124" fillId="60" borderId="0" applyNumberFormat="0" applyBorder="0" applyAlignment="0" applyProtection="0"/>
    <xf numFmtId="169" fontId="124" fillId="60" borderId="0" applyNumberFormat="0" applyBorder="0" applyAlignment="0" applyProtection="0"/>
    <xf numFmtId="17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0" fillId="0" borderId="0"/>
    <xf numFmtId="0" fontId="10" fillId="0" borderId="0"/>
    <xf numFmtId="213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13" fontId="8" fillId="0" borderId="0"/>
    <xf numFmtId="213" fontId="8" fillId="0" borderId="0"/>
    <xf numFmtId="0" fontId="23" fillId="0" borderId="0"/>
    <xf numFmtId="213" fontId="8" fillId="0" borderId="0"/>
    <xf numFmtId="0" fontId="10" fillId="0" borderId="0"/>
    <xf numFmtId="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0" fontId="8" fillId="0" borderId="0"/>
    <xf numFmtId="171" fontId="21" fillId="0" borderId="0"/>
    <xf numFmtId="0" fontId="190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23" fillId="0" borderId="0"/>
    <xf numFmtId="0" fontId="191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0" fontId="10" fillId="0" borderId="0"/>
    <xf numFmtId="0" fontId="8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23" fillId="0" borderId="0"/>
    <xf numFmtId="171" fontId="23" fillId="0" borderId="0"/>
    <xf numFmtId="170" fontId="23" fillId="0" borderId="0"/>
    <xf numFmtId="0" fontId="23" fillId="0" borderId="0"/>
    <xf numFmtId="170" fontId="23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0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213" fontId="23" fillId="0" borderId="0"/>
    <xf numFmtId="236" fontId="23" fillId="0" borderId="0"/>
    <xf numFmtId="24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0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240" fontId="23" fillId="0" borderId="0"/>
    <xf numFmtId="0" fontId="8" fillId="0" borderId="0"/>
    <xf numFmtId="0" fontId="8" fillId="0" borderId="0"/>
    <xf numFmtId="0" fontId="8" fillId="0" borderId="0"/>
    <xf numFmtId="169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69" fontId="8" fillId="0" borderId="0"/>
    <xf numFmtId="169" fontId="8" fillId="0" borderId="0"/>
    <xf numFmtId="240" fontId="23" fillId="0" borderId="0"/>
    <xf numFmtId="0" fontId="8" fillId="0" borderId="0"/>
    <xf numFmtId="0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0" fontId="23" fillId="0" borderId="0"/>
    <xf numFmtId="171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71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71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71" fontId="23" fillId="0" borderId="0"/>
    <xf numFmtId="170" fontId="23" fillId="0" borderId="0"/>
    <xf numFmtId="169" fontId="23" fillId="0" borderId="0"/>
    <xf numFmtId="0" fontId="8" fillId="0" borderId="0"/>
    <xf numFmtId="169" fontId="23" fillId="0" borderId="0"/>
    <xf numFmtId="0" fontId="8" fillId="0" borderId="0"/>
    <xf numFmtId="0" fontId="8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241" fontId="23" fillId="0" borderId="0"/>
    <xf numFmtId="194" fontId="23" fillId="0" borderId="0"/>
    <xf numFmtId="0" fontId="10" fillId="0" borderId="0"/>
    <xf numFmtId="168" fontId="8" fillId="0" borderId="0"/>
    <xf numFmtId="168" fontId="8" fillId="0" borderId="0"/>
    <xf numFmtId="168" fontId="8" fillId="0" borderId="0"/>
    <xf numFmtId="170" fontId="10" fillId="0" borderId="0"/>
    <xf numFmtId="168" fontId="8" fillId="0" borderId="0"/>
    <xf numFmtId="169" fontId="10" fillId="0" borderId="0"/>
    <xf numFmtId="170" fontId="10" fillId="0" borderId="0"/>
    <xf numFmtId="171" fontId="24" fillId="0" borderId="0"/>
    <xf numFmtId="0" fontId="10" fillId="0" borderId="0"/>
    <xf numFmtId="168" fontId="21" fillId="0" borderId="0"/>
    <xf numFmtId="170" fontId="23" fillId="0" borderId="0"/>
    <xf numFmtId="0" fontId="8" fillId="0" borderId="0"/>
    <xf numFmtId="0" fontId="23" fillId="0" borderId="0"/>
    <xf numFmtId="213" fontId="10" fillId="0" borderId="0"/>
    <xf numFmtId="0" fontId="23" fillId="0" borderId="0"/>
    <xf numFmtId="170" fontId="23" fillId="0" borderId="0"/>
    <xf numFmtId="0" fontId="23" fillId="0" borderId="0"/>
    <xf numFmtId="169" fontId="10" fillId="0" borderId="0"/>
    <xf numFmtId="0" fontId="23" fillId="0" borderId="0"/>
    <xf numFmtId="169" fontId="10" fillId="0" borderId="0"/>
    <xf numFmtId="169" fontId="10" fillId="0" borderId="0"/>
    <xf numFmtId="169" fontId="10" fillId="0" borderId="0"/>
    <xf numFmtId="169" fontId="23" fillId="0" borderId="0"/>
    <xf numFmtId="0" fontId="10" fillId="0" borderId="0"/>
    <xf numFmtId="170" fontId="23" fillId="0" borderId="0"/>
    <xf numFmtId="0" fontId="66" fillId="0" borderId="0"/>
    <xf numFmtId="0" fontId="192" fillId="0" borderId="0"/>
    <xf numFmtId="0" fontId="193" fillId="0" borderId="0"/>
    <xf numFmtId="0" fontId="72" fillId="0" borderId="0"/>
    <xf numFmtId="0" fontId="8" fillId="0" borderId="0"/>
    <xf numFmtId="0" fontId="8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70" fontId="72" fillId="0" borderId="0"/>
    <xf numFmtId="0" fontId="23" fillId="0" borderId="0"/>
    <xf numFmtId="171" fontId="72" fillId="0" borderId="0"/>
    <xf numFmtId="170" fontId="72" fillId="0" borderId="0"/>
    <xf numFmtId="169" fontId="72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0" fontId="23" fillId="0" borderId="0"/>
    <xf numFmtId="0" fontId="23" fillId="0" borderId="0"/>
    <xf numFmtId="170" fontId="23" fillId="0" borderId="0"/>
    <xf numFmtId="0" fontId="23" fillId="0" borderId="0"/>
    <xf numFmtId="169" fontId="23" fillId="0" borderId="0"/>
    <xf numFmtId="170" fontId="23" fillId="0" borderId="0"/>
    <xf numFmtId="0" fontId="23" fillId="0" borderId="0"/>
    <xf numFmtId="0" fontId="10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0" fontId="10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71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71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71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68" fontId="10" fillId="0" borderId="0"/>
    <xf numFmtId="0" fontId="8" fillId="0" borderId="0"/>
    <xf numFmtId="218" fontId="23" fillId="0" borderId="0"/>
    <xf numFmtId="218" fontId="23" fillId="0" borderId="0"/>
    <xf numFmtId="236" fontId="23" fillId="0" borderId="0"/>
    <xf numFmtId="240" fontId="23" fillId="0" borderId="0"/>
    <xf numFmtId="240" fontId="23" fillId="0" borderId="0"/>
    <xf numFmtId="218" fontId="23" fillId="0" borderId="0"/>
    <xf numFmtId="170" fontId="194" fillId="0" borderId="0"/>
    <xf numFmtId="240" fontId="23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0" fontId="23" fillId="0" borderId="0"/>
    <xf numFmtId="169" fontId="10" fillId="0" borderId="0"/>
    <xf numFmtId="240" fontId="23" fillId="0" borderId="0"/>
    <xf numFmtId="242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0" fontId="23" fillId="0" borderId="0"/>
    <xf numFmtId="0" fontId="8" fillId="0" borderId="0"/>
    <xf numFmtId="0" fontId="8" fillId="0" borderId="0"/>
    <xf numFmtId="0" fontId="8" fillId="0" borderId="0"/>
    <xf numFmtId="240" fontId="23" fillId="0" borderId="0"/>
    <xf numFmtId="0" fontId="8" fillId="0" borderId="0"/>
    <xf numFmtId="169" fontId="23" fillId="0" borderId="0"/>
    <xf numFmtId="170" fontId="23" fillId="0" borderId="0"/>
    <xf numFmtId="243" fontId="23" fillId="0" borderId="0"/>
    <xf numFmtId="169" fontId="23" fillId="0" borderId="0"/>
    <xf numFmtId="0" fontId="10" fillId="0" borderId="0"/>
    <xf numFmtId="218" fontId="23" fillId="0" borderId="0"/>
    <xf numFmtId="0" fontId="72" fillId="0" borderId="0"/>
    <xf numFmtId="0" fontId="8" fillId="0" borderId="0"/>
    <xf numFmtId="0" fontId="8" fillId="0" borderId="0"/>
    <xf numFmtId="170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0" fontId="23" fillId="0" borderId="0"/>
    <xf numFmtId="0" fontId="72" fillId="0" borderId="0"/>
    <xf numFmtId="170" fontId="23" fillId="0" borderId="0"/>
    <xf numFmtId="0" fontId="8" fillId="0" borderId="0"/>
    <xf numFmtId="241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0" fontId="10" fillId="0" borderId="0"/>
    <xf numFmtId="0" fontId="8" fillId="0" borderId="0"/>
    <xf numFmtId="0" fontId="72" fillId="0" borderId="0"/>
    <xf numFmtId="0" fontId="8" fillId="0" borderId="0"/>
    <xf numFmtId="171" fontId="72" fillId="0" borderId="0"/>
    <xf numFmtId="170" fontId="72" fillId="0" borderId="0"/>
    <xf numFmtId="169" fontId="72" fillId="0" borderId="0"/>
    <xf numFmtId="170" fontId="72" fillId="0" borderId="0"/>
    <xf numFmtId="0" fontId="8" fillId="0" borderId="0"/>
    <xf numFmtId="168" fontId="21" fillId="0" borderId="0"/>
    <xf numFmtId="169" fontId="8" fillId="0" borderId="0"/>
    <xf numFmtId="169" fontId="8" fillId="0" borderId="0"/>
    <xf numFmtId="243" fontId="23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71" fontId="23" fillId="0" borderId="0"/>
    <xf numFmtId="170" fontId="23" fillId="0" borderId="0"/>
    <xf numFmtId="169" fontId="23" fillId="0" borderId="0"/>
    <xf numFmtId="169" fontId="23" fillId="0" borderId="0"/>
    <xf numFmtId="168" fontId="10" fillId="0" borderId="0"/>
    <xf numFmtId="17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23" fillId="0" borderId="0"/>
    <xf numFmtId="240" fontId="23" fillId="0" borderId="0"/>
    <xf numFmtId="169" fontId="23" fillId="0" borderId="0"/>
    <xf numFmtId="240" fontId="23" fillId="0" borderId="0"/>
    <xf numFmtId="0" fontId="23" fillId="0" borderId="0"/>
    <xf numFmtId="243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73" fontId="23" fillId="0" borderId="0"/>
    <xf numFmtId="170" fontId="23" fillId="0" borderId="0"/>
    <xf numFmtId="0" fontId="23" fillId="0" borderId="0"/>
    <xf numFmtId="236" fontId="23" fillId="0" borderId="0"/>
    <xf numFmtId="236" fontId="23" fillId="0" borderId="0"/>
    <xf numFmtId="239" fontId="23" fillId="0" borderId="0"/>
    <xf numFmtId="169" fontId="23" fillId="0" borderId="0"/>
    <xf numFmtId="170" fontId="23" fillId="0" borderId="0"/>
    <xf numFmtId="169" fontId="23" fillId="0" borderId="0"/>
    <xf numFmtId="170" fontId="23" fillId="0" borderId="0"/>
    <xf numFmtId="244" fontId="23" fillId="0" borderId="0"/>
    <xf numFmtId="213" fontId="23" fillId="0" borderId="0"/>
    <xf numFmtId="169" fontId="23" fillId="0" borderId="0"/>
    <xf numFmtId="170" fontId="23" fillId="0" borderId="0"/>
    <xf numFmtId="169" fontId="23" fillId="0" borderId="0"/>
    <xf numFmtId="170" fontId="23" fillId="0" borderId="0"/>
    <xf numFmtId="171" fontId="23" fillId="0" borderId="0"/>
    <xf numFmtId="170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0" fontId="23" fillId="0" borderId="0"/>
    <xf numFmtId="170" fontId="23" fillId="0" borderId="0"/>
    <xf numFmtId="0" fontId="24" fillId="0" borderId="0"/>
    <xf numFmtId="182" fontId="8" fillId="0" borderId="0"/>
    <xf numFmtId="0" fontId="21" fillId="0" borderId="0"/>
    <xf numFmtId="182" fontId="8" fillId="0" borderId="0"/>
    <xf numFmtId="0" fontId="23" fillId="0" borderId="0"/>
    <xf numFmtId="213" fontId="23" fillId="0" borderId="0"/>
    <xf numFmtId="240" fontId="23" fillId="0" borderId="0"/>
    <xf numFmtId="213" fontId="23" fillId="0" borderId="0"/>
    <xf numFmtId="213" fontId="23" fillId="0" borderId="0"/>
    <xf numFmtId="213" fontId="23" fillId="0" borderId="0"/>
    <xf numFmtId="240" fontId="23" fillId="0" borderId="0"/>
    <xf numFmtId="213" fontId="23" fillId="0" borderId="0"/>
    <xf numFmtId="240" fontId="23" fillId="0" borderId="0"/>
    <xf numFmtId="213" fontId="23" fillId="0" borderId="0"/>
    <xf numFmtId="240" fontId="23" fillId="0" borderId="0"/>
    <xf numFmtId="213" fontId="23" fillId="0" borderId="0"/>
    <xf numFmtId="240" fontId="23" fillId="0" borderId="0"/>
    <xf numFmtId="213" fontId="23" fillId="0" borderId="0"/>
    <xf numFmtId="240" fontId="23" fillId="0" borderId="0"/>
    <xf numFmtId="168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245" fontId="8" fillId="0" borderId="0"/>
    <xf numFmtId="213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245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72" fillId="0" borderId="0"/>
    <xf numFmtId="171" fontId="72" fillId="0" borderId="0"/>
    <xf numFmtId="170" fontId="72" fillId="0" borderId="0"/>
    <xf numFmtId="169" fontId="72" fillId="0" borderId="0"/>
    <xf numFmtId="170" fontId="72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1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240" fontId="8" fillId="0" borderId="0"/>
    <xf numFmtId="240" fontId="8" fillId="0" borderId="0"/>
    <xf numFmtId="171" fontId="8" fillId="0" borderId="0"/>
    <xf numFmtId="169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169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2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2" fontId="8" fillId="0" borderId="0"/>
    <xf numFmtId="242" fontId="8" fillId="0" borderId="0"/>
    <xf numFmtId="242" fontId="8" fillId="0" borderId="0"/>
    <xf numFmtId="171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23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6" fillId="0" borderId="0"/>
    <xf numFmtId="0" fontId="196" fillId="0" borderId="0"/>
    <xf numFmtId="0" fontId="66" fillId="0" borderId="0"/>
    <xf numFmtId="0" fontId="197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97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1" fontId="21" fillId="0" borderId="0"/>
    <xf numFmtId="0" fontId="6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247" fontId="10" fillId="0" borderId="0"/>
    <xf numFmtId="170" fontId="10" fillId="0" borderId="0"/>
    <xf numFmtId="171" fontId="10" fillId="0" borderId="0"/>
    <xf numFmtId="166" fontId="10" fillId="0" borderId="0"/>
    <xf numFmtId="247" fontId="10" fillId="0" borderId="0"/>
    <xf numFmtId="170" fontId="10" fillId="0" borderId="0"/>
    <xf numFmtId="171" fontId="24" fillId="0" borderId="0"/>
    <xf numFmtId="0" fontId="8" fillId="0" borderId="0"/>
    <xf numFmtId="169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0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69" fontId="8" fillId="0" borderId="0"/>
    <xf numFmtId="171" fontId="8" fillId="0" borderId="0"/>
    <xf numFmtId="171" fontId="8" fillId="0" borderId="0"/>
    <xf numFmtId="171" fontId="8" fillId="0" borderId="0"/>
    <xf numFmtId="243" fontId="8" fillId="0" borderId="0"/>
    <xf numFmtId="243" fontId="8" fillId="0" borderId="0"/>
    <xf numFmtId="171" fontId="8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170" fontId="8" fillId="0" borderId="0"/>
    <xf numFmtId="17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239" fontId="23" fillId="0" borderId="0"/>
    <xf numFmtId="169" fontId="8" fillId="0" borderId="0"/>
    <xf numFmtId="169" fontId="8" fillId="0" borderId="0"/>
    <xf numFmtId="169" fontId="8" fillId="0" borderId="0"/>
    <xf numFmtId="171" fontId="21" fillId="0" borderId="0"/>
    <xf numFmtId="0" fontId="63" fillId="0" borderId="0"/>
    <xf numFmtId="0" fontId="63" fillId="0" borderId="1">
      <alignment horizontal="center" wrapText="1"/>
    </xf>
    <xf numFmtId="0" fontId="48" fillId="14" borderId="0" applyNumberFormat="0" applyBorder="0" applyAlignment="0" applyProtection="0"/>
    <xf numFmtId="169" fontId="48" fillId="14" borderId="0" applyNumberFormat="0" applyBorder="0" applyAlignment="0" applyProtection="0"/>
    <xf numFmtId="169" fontId="48" fillId="14" borderId="0" applyNumberFormat="0" applyBorder="0" applyAlignment="0" applyProtection="0"/>
    <xf numFmtId="169" fontId="48" fillId="14" borderId="0" applyNumberFormat="0" applyBorder="0" applyAlignment="0" applyProtection="0"/>
    <xf numFmtId="169" fontId="48" fillId="14" borderId="0" applyNumberFormat="0" applyBorder="0" applyAlignment="0" applyProtection="0"/>
    <xf numFmtId="169" fontId="48" fillId="14" borderId="0" applyNumberFormat="0" applyBorder="0" applyAlignment="0" applyProtection="0"/>
    <xf numFmtId="169" fontId="48" fillId="14" borderId="0" applyNumberFormat="0" applyBorder="0" applyAlignment="0" applyProtection="0"/>
    <xf numFmtId="169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170" fontId="48" fillId="14" borderId="0" applyNumberFormat="0" applyBorder="0" applyAlignment="0" applyProtection="0"/>
    <xf numFmtId="169" fontId="48" fillId="14" borderId="0" applyNumberFormat="0" applyBorder="0" applyAlignment="0" applyProtection="0"/>
    <xf numFmtId="17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0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7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4" fillId="0" borderId="45" applyBorder="0"/>
    <xf numFmtId="9" fontId="134" fillId="0" borderId="45" applyBorder="0"/>
    <xf numFmtId="9" fontId="134" fillId="0" borderId="45" applyBorder="0"/>
    <xf numFmtId="9" fontId="134" fillId="0" borderId="45" applyBorder="0"/>
    <xf numFmtId="9" fontId="4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0" borderId="1">
      <alignment horizontal="center"/>
    </xf>
    <xf numFmtId="0" fontId="63" fillId="0" borderId="1">
      <alignment horizontal="center" wrapText="1"/>
    </xf>
    <xf numFmtId="0" fontId="10" fillId="0" borderId="0"/>
    <xf numFmtId="0" fontId="119" fillId="0" borderId="15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171" fontId="119" fillId="0" borderId="15" applyNumberFormat="0" applyFill="0" applyAlignment="0" applyProtection="0"/>
    <xf numFmtId="170" fontId="119" fillId="0" borderId="15" applyNumberFormat="0" applyFill="0" applyAlignment="0" applyProtection="0"/>
    <xf numFmtId="169" fontId="119" fillId="0" borderId="15" applyNumberFormat="0" applyFill="0" applyAlignment="0" applyProtection="0"/>
    <xf numFmtId="170" fontId="119" fillId="0" borderId="15" applyNumberFormat="0" applyFill="0" applyAlignment="0" applyProtection="0"/>
    <xf numFmtId="171" fontId="119" fillId="0" borderId="15" applyNumberFormat="0" applyFill="0" applyAlignment="0" applyProtection="0"/>
    <xf numFmtId="170" fontId="119" fillId="0" borderId="15" applyNumberFormat="0" applyFill="0" applyAlignment="0" applyProtection="0"/>
    <xf numFmtId="169" fontId="119" fillId="0" borderId="15" applyNumberFormat="0" applyFill="0" applyAlignment="0" applyProtection="0"/>
    <xf numFmtId="170" fontId="119" fillId="0" borderId="15" applyNumberFormat="0" applyFill="0" applyAlignment="0" applyProtection="0"/>
    <xf numFmtId="0" fontId="119" fillId="0" borderId="15" applyNumberFormat="0" applyFill="0" applyAlignment="0" applyProtection="0"/>
    <xf numFmtId="171" fontId="119" fillId="0" borderId="15" applyNumberFormat="0" applyFill="0" applyAlignment="0" applyProtection="0"/>
    <xf numFmtId="170" fontId="119" fillId="0" borderId="15" applyNumberFormat="0" applyFill="0" applyAlignment="0" applyProtection="0"/>
    <xf numFmtId="169" fontId="119" fillId="0" borderId="15" applyNumberFormat="0" applyFill="0" applyAlignment="0" applyProtection="0"/>
    <xf numFmtId="17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70" fontId="22" fillId="0" borderId="0"/>
    <xf numFmtId="0" fontId="22" fillId="0" borderId="0"/>
    <xf numFmtId="170" fontId="22" fillId="0" borderId="0"/>
    <xf numFmtId="0" fontId="23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8" fontId="201" fillId="0" borderId="0"/>
    <xf numFmtId="3" fontId="202" fillId="0" borderId="47" applyNumberFormat="0" applyAlignment="0" applyProtection="0">
      <alignment horizontal="center"/>
    </xf>
    <xf numFmtId="0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70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7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3" fillId="0" borderId="0">
      <alignment horizontal="center"/>
    </xf>
    <xf numFmtId="242" fontId="198" fillId="0" borderId="0" applyFont="0" applyFill="0" applyBorder="0" applyAlignment="0" applyProtection="0"/>
    <xf numFmtId="3" fontId="203" fillId="0" borderId="1" applyFont="0" applyFill="0" applyBorder="0" applyAlignment="0" applyProtection="0">
      <alignment horizontal="center" vertical="center"/>
      <protection locked="0"/>
    </xf>
    <xf numFmtId="3" fontId="203" fillId="0" borderId="1" applyFont="0" applyFill="0" applyBorder="0" applyAlignment="0" applyProtection="0">
      <alignment horizontal="center" vertical="center"/>
      <protection locked="0"/>
    </xf>
    <xf numFmtId="240" fontId="198" fillId="0" borderId="0" applyFont="0" applyFill="0" applyBorder="0" applyAlignment="0" applyProtection="0"/>
    <xf numFmtId="0" fontId="204" fillId="0" borderId="1">
      <alignment horizontal="centerContinuous" vertical="center" wrapText="1"/>
    </xf>
    <xf numFmtId="0" fontId="204" fillId="0" borderId="1">
      <alignment horizontal="centerContinuous" vertical="center" wrapText="1"/>
    </xf>
    <xf numFmtId="249" fontId="10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23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51" fontId="21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52" fontId="197" fillId="0" borderId="0" applyFont="0" applyBorder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23" fillId="0" borderId="0" applyFont="0" applyFill="0" applyBorder="0" applyAlignment="0" applyProtection="0"/>
    <xf numFmtId="252" fontId="197" fillId="0" borderId="0" applyFont="0" applyBorder="0" applyProtection="0"/>
    <xf numFmtId="166" fontId="198" fillId="0" borderId="0" applyFont="0" applyFill="0" applyBorder="0" applyAlignment="0" applyProtection="0"/>
    <xf numFmtId="18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8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13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13" fontId="23" fillId="0" borderId="0" applyFont="0" applyFill="0" applyBorder="0" applyAlignment="0" applyProtection="0"/>
    <xf numFmtId="251" fontId="21" fillId="0" borderId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13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13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5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3" fillId="0" borderId="0" applyFont="0" applyFill="0" applyBorder="0" applyAlignment="0" applyProtection="0"/>
    <xf numFmtId="213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3" fillId="0" borderId="0" applyFont="0" applyFill="0" applyBorder="0" applyAlignment="0" applyProtection="0"/>
    <xf numFmtId="236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63" fillId="0" borderId="0">
      <alignment horizontal="left" vertical="top"/>
    </xf>
    <xf numFmtId="0" fontId="95" fillId="15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171" fontId="95" fillId="15" borderId="0" applyNumberFormat="0" applyBorder="0" applyAlignment="0" applyProtection="0"/>
    <xf numFmtId="170" fontId="95" fillId="15" borderId="0" applyNumberFormat="0" applyBorder="0" applyAlignment="0" applyProtection="0"/>
    <xf numFmtId="169" fontId="95" fillId="15" borderId="0" applyNumberFormat="0" applyBorder="0" applyAlignment="0" applyProtection="0"/>
    <xf numFmtId="170" fontId="95" fillId="15" borderId="0" applyNumberFormat="0" applyBorder="0" applyAlignment="0" applyProtection="0"/>
    <xf numFmtId="171" fontId="95" fillId="15" borderId="0" applyNumberFormat="0" applyBorder="0" applyAlignment="0" applyProtection="0"/>
    <xf numFmtId="170" fontId="95" fillId="15" borderId="0" applyNumberFormat="0" applyBorder="0" applyAlignment="0" applyProtection="0"/>
    <xf numFmtId="169" fontId="95" fillId="15" borderId="0" applyNumberFormat="0" applyBorder="0" applyAlignment="0" applyProtection="0"/>
    <xf numFmtId="170" fontId="95" fillId="15" borderId="0" applyNumberFormat="0" applyBorder="0" applyAlignment="0" applyProtection="0"/>
    <xf numFmtId="0" fontId="95" fillId="15" borderId="0" applyNumberFormat="0" applyBorder="0" applyAlignment="0" applyProtection="0"/>
    <xf numFmtId="171" fontId="95" fillId="15" borderId="0" applyNumberFormat="0" applyBorder="0" applyAlignment="0" applyProtection="0"/>
    <xf numFmtId="170" fontId="95" fillId="15" borderId="0" applyNumberFormat="0" applyBorder="0" applyAlignment="0" applyProtection="0"/>
    <xf numFmtId="169" fontId="95" fillId="15" borderId="0" applyNumberFormat="0" applyBorder="0" applyAlignment="0" applyProtection="0"/>
    <xf numFmtId="17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3" fontId="10" fillId="0" borderId="1">
      <alignment horizontal="right"/>
    </xf>
    <xf numFmtId="3" fontId="10" fillId="0" borderId="1">
      <alignment horizontal="right"/>
    </xf>
    <xf numFmtId="3" fontId="202" fillId="0" borderId="47" applyNumberFormat="0" applyAlignment="0" applyProtection="0">
      <alignment horizontal="center"/>
    </xf>
    <xf numFmtId="0" fontId="63" fillId="0" borderId="0"/>
    <xf numFmtId="0" fontId="206" fillId="0" borderId="0"/>
    <xf numFmtId="0" fontId="7" fillId="0" borderId="0"/>
    <xf numFmtId="9" fontId="6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5" fillId="0" borderId="0"/>
    <xf numFmtId="0" fontId="4" fillId="0" borderId="0"/>
    <xf numFmtId="0" fontId="3" fillId="0" borderId="0"/>
    <xf numFmtId="43" fontId="21" fillId="0" borderId="0" applyFont="0" applyFill="0" applyBorder="0" applyAlignment="0" applyProtection="0"/>
    <xf numFmtId="0" fontId="2" fillId="0" borderId="0"/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38" fontId="82" fillId="5" borderId="0">
      <protection locked="0"/>
    </xf>
    <xf numFmtId="165" fontId="97" fillId="0" borderId="0" applyNumberFormat="0" applyFill="0" applyBorder="0" applyAlignment="0" applyProtection="0">
      <alignment horizont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164" fontId="23" fillId="0" borderId="0" applyFont="0" applyFill="0" applyBorder="0" applyAlignment="0" applyProtection="0"/>
    <xf numFmtId="38" fontId="10" fillId="2" borderId="0" applyFill="0" applyProtection="0"/>
    <xf numFmtId="0" fontId="63" fillId="0" borderId="54">
      <alignment horizontal="center"/>
    </xf>
    <xf numFmtId="0" fontId="63" fillId="0" borderId="54">
      <alignment horizontal="center"/>
    </xf>
    <xf numFmtId="0" fontId="63" fillId="0" borderId="54">
      <alignment horizontal="center" wrapText="1"/>
    </xf>
    <xf numFmtId="21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245" fontId="2" fillId="0" borderId="0"/>
    <xf numFmtId="245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240" fontId="2" fillId="0" borderId="0"/>
    <xf numFmtId="240" fontId="2" fillId="0" borderId="0"/>
    <xf numFmtId="171" fontId="2" fillId="0" borderId="0"/>
    <xf numFmtId="169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169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2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2" fontId="2" fillId="0" borderId="0"/>
    <xf numFmtId="242" fontId="2" fillId="0" borderId="0"/>
    <xf numFmtId="24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69" fontId="2" fillId="0" borderId="0"/>
    <xf numFmtId="171" fontId="2" fillId="0" borderId="0"/>
    <xf numFmtId="171" fontId="2" fillId="0" borderId="0"/>
    <xf numFmtId="171" fontId="2" fillId="0" borderId="0"/>
    <xf numFmtId="243" fontId="2" fillId="0" borderId="0"/>
    <xf numFmtId="243" fontId="2" fillId="0" borderId="0"/>
    <xf numFmtId="171" fontId="2" fillId="0" borderId="0"/>
    <xf numFmtId="248" fontId="2" fillId="0" borderId="0"/>
    <xf numFmtId="248" fontId="2" fillId="0" borderId="0"/>
    <xf numFmtId="248" fontId="2" fillId="0" borderId="0"/>
    <xf numFmtId="248" fontId="2" fillId="0" borderId="0"/>
    <xf numFmtId="248" fontId="2" fillId="0" borderId="0"/>
    <xf numFmtId="248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170" fontId="2" fillId="0" borderId="0"/>
    <xf numFmtId="17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63" fillId="0" borderId="54">
      <alignment horizontal="center"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54">
      <alignment horizontal="center"/>
    </xf>
    <xf numFmtId="0" fontId="63" fillId="0" borderId="54">
      <alignment horizontal="center" wrapText="1"/>
    </xf>
    <xf numFmtId="3" fontId="203" fillId="0" borderId="54" applyFont="0" applyFill="0" applyBorder="0" applyAlignment="0" applyProtection="0">
      <alignment horizontal="center" vertical="center"/>
      <protection locked="0"/>
    </xf>
    <xf numFmtId="3" fontId="203" fillId="0" borderId="54" applyFont="0" applyFill="0" applyBorder="0" applyAlignment="0" applyProtection="0">
      <alignment horizontal="center" vertical="center"/>
      <protection locked="0"/>
    </xf>
    <xf numFmtId="0" fontId="204" fillId="0" borderId="54">
      <alignment horizontal="centerContinuous" vertical="center" wrapText="1"/>
    </xf>
    <xf numFmtId="0" fontId="204" fillId="0" borderId="54">
      <alignment horizontal="centerContinuous" vertical="center" wrapText="1"/>
    </xf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" fontId="10" fillId="0" borderId="54">
      <alignment horizontal="right"/>
    </xf>
    <xf numFmtId="3" fontId="10" fillId="0" borderId="54">
      <alignment horizontal="right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0">
    <xf numFmtId="0" fontId="0" fillId="0" borderId="0" xfId="0"/>
    <xf numFmtId="0" fontId="210" fillId="0" borderId="0" xfId="0" applyNumberFormat="1" applyFont="1" applyFill="1" applyBorder="1" applyAlignment="1" applyProtection="1">
      <alignment vertical="top"/>
    </xf>
    <xf numFmtId="4" fontId="21" fillId="0" borderId="0" xfId="3" applyNumberFormat="1" applyFill="1" applyAlignment="1">
      <alignment horizontal="center" vertical="center"/>
    </xf>
    <xf numFmtId="0" fontId="21" fillId="0" borderId="0" xfId="3" applyFill="1"/>
    <xf numFmtId="0" fontId="21" fillId="0" borderId="0" xfId="3" applyFill="1" applyAlignment="1">
      <alignment horizontal="left"/>
    </xf>
    <xf numFmtId="167" fontId="21" fillId="0" borderId="0" xfId="3" applyNumberFormat="1" applyFill="1" applyAlignment="1">
      <alignment horizontal="center" vertical="center"/>
    </xf>
    <xf numFmtId="0" fontId="10" fillId="0" borderId="0" xfId="4882" applyFill="1"/>
    <xf numFmtId="4" fontId="19" fillId="0" borderId="4" xfId="3" applyNumberFormat="1" applyFont="1" applyFill="1" applyBorder="1" applyAlignment="1">
      <alignment horizontal="center" vertical="center"/>
    </xf>
    <xf numFmtId="0" fontId="21" fillId="0" borderId="0" xfId="3" applyFill="1" applyAlignment="1">
      <alignment horizontal="center"/>
    </xf>
    <xf numFmtId="0" fontId="10" fillId="0" borderId="0" xfId="4882" applyFill="1" applyAlignment="1">
      <alignment horizontal="center"/>
    </xf>
    <xf numFmtId="0" fontId="210" fillId="0" borderId="0" xfId="0" applyNumberFormat="1" applyFont="1" applyFill="1" applyBorder="1" applyAlignment="1" applyProtection="1">
      <alignment horizontal="center" vertical="top"/>
    </xf>
    <xf numFmtId="0" fontId="19" fillId="0" borderId="4" xfId="3" applyFont="1" applyFill="1" applyBorder="1" applyAlignment="1">
      <alignment horizontal="left" vertical="center"/>
    </xf>
    <xf numFmtId="4" fontId="17" fillId="0" borderId="54" xfId="7446" applyNumberFormat="1" applyFont="1" applyFill="1" applyBorder="1" applyAlignment="1">
      <alignment horizontal="center" vertical="center"/>
    </xf>
    <xf numFmtId="0" fontId="0" fillId="0" borderId="0" xfId="0" applyFill="1"/>
    <xf numFmtId="4" fontId="17" fillId="0" borderId="48" xfId="7446" applyNumberFormat="1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 wrapText="1"/>
    </xf>
    <xf numFmtId="254" fontId="21" fillId="0" borderId="0" xfId="3" applyNumberFormat="1" applyFill="1" applyAlignment="1">
      <alignment horizontal="center" vertical="center"/>
    </xf>
    <xf numFmtId="254" fontId="21" fillId="0" borderId="0" xfId="3" applyNumberFormat="1" applyFill="1"/>
    <xf numFmtId="254" fontId="10" fillId="0" borderId="0" xfId="4882" applyNumberFormat="1" applyFill="1"/>
    <xf numFmtId="254" fontId="11" fillId="0" borderId="48" xfId="3" applyNumberFormat="1" applyFont="1" applyFill="1" applyBorder="1" applyAlignment="1">
      <alignment horizontal="center" vertical="center" wrapText="1"/>
    </xf>
    <xf numFmtId="254" fontId="14" fillId="0" borderId="48" xfId="3" applyNumberFormat="1" applyFont="1" applyFill="1" applyBorder="1" applyAlignment="1">
      <alignment horizontal="center" vertical="center" wrapText="1"/>
    </xf>
    <xf numFmtId="254" fontId="210" fillId="0" borderId="0" xfId="0" applyNumberFormat="1" applyFont="1" applyFill="1" applyBorder="1" applyAlignment="1" applyProtection="1">
      <alignment vertical="top"/>
    </xf>
    <xf numFmtId="254" fontId="212" fillId="0" borderId="0" xfId="0" applyNumberFormat="1" applyFont="1" applyFill="1" applyBorder="1" applyAlignment="1" applyProtection="1">
      <alignment vertical="top"/>
    </xf>
    <xf numFmtId="254" fontId="213" fillId="0" borderId="0" xfId="3" applyNumberFormat="1" applyFont="1" applyFill="1" applyAlignment="1">
      <alignment horizontal="center" vertical="center"/>
    </xf>
    <xf numFmtId="254" fontId="21" fillId="0" borderId="0" xfId="7949" applyNumberFormat="1" applyFill="1" applyAlignment="1">
      <alignment horizontal="center" vertical="center"/>
    </xf>
    <xf numFmtId="254" fontId="0" fillId="0" borderId="0" xfId="0" applyNumberFormat="1" applyFill="1"/>
    <xf numFmtId="254" fontId="21" fillId="0" borderId="0" xfId="7949" applyNumberFormat="1" applyFill="1"/>
    <xf numFmtId="254" fontId="0" fillId="0" borderId="0" xfId="3" applyNumberFormat="1" applyFont="1" applyFill="1" applyAlignment="1">
      <alignment horizontal="center" vertical="center"/>
    </xf>
    <xf numFmtId="4" fontId="12" fillId="0" borderId="4" xfId="3" applyNumberFormat="1" applyFont="1" applyFill="1" applyBorder="1" applyAlignment="1">
      <alignment horizontal="center" vertical="center"/>
    </xf>
    <xf numFmtId="4" fontId="17" fillId="0" borderId="4" xfId="3" applyNumberFormat="1" applyFont="1" applyFill="1" applyBorder="1" applyAlignment="1">
      <alignment horizontal="center" vertical="center"/>
    </xf>
    <xf numFmtId="4" fontId="17" fillId="75" borderId="48" xfId="7446" applyNumberFormat="1" applyFont="1" applyFill="1" applyBorder="1" applyAlignment="1">
      <alignment horizontal="center" vertical="center"/>
    </xf>
    <xf numFmtId="0" fontId="19" fillId="75" borderId="4" xfId="3" applyFont="1" applyFill="1" applyBorder="1" applyAlignment="1">
      <alignment horizontal="left" vertical="center"/>
    </xf>
    <xf numFmtId="4" fontId="19" fillId="75" borderId="4" xfId="3" applyNumberFormat="1" applyFont="1" applyFill="1" applyBorder="1" applyAlignment="1">
      <alignment horizontal="center" vertical="center"/>
    </xf>
    <xf numFmtId="0" fontId="0" fillId="75" borderId="0" xfId="0" applyFill="1"/>
    <xf numFmtId="0" fontId="13" fillId="74" borderId="48" xfId="3" applyFont="1" applyFill="1" applyBorder="1" applyAlignment="1">
      <alignment vertical="center"/>
    </xf>
    <xf numFmtId="4" fontId="214" fillId="74" borderId="48" xfId="3" applyNumberFormat="1" applyFont="1" applyFill="1" applyBorder="1" applyAlignment="1">
      <alignment horizontal="center" vertical="center"/>
    </xf>
    <xf numFmtId="4" fontId="13" fillId="74" borderId="48" xfId="3" applyNumberFormat="1" applyFont="1" applyFill="1" applyBorder="1" applyAlignment="1">
      <alignment horizontal="center" vertical="center"/>
    </xf>
    <xf numFmtId="4" fontId="17" fillId="0" borderId="54" xfId="7446" applyNumberFormat="1" applyFont="1" applyFill="1" applyBorder="1" applyAlignment="1">
      <alignment horizontal="center" vertical="center" wrapText="1"/>
    </xf>
    <xf numFmtId="4" fontId="217" fillId="0" borderId="54" xfId="3" applyNumberFormat="1" applyFont="1" applyFill="1" applyBorder="1" applyAlignment="1">
      <alignment horizontal="center" vertical="center"/>
    </xf>
    <xf numFmtId="0" fontId="21" fillId="0" borderId="0" xfId="3" applyFill="1" applyAlignment="1">
      <alignment wrapText="1"/>
    </xf>
    <xf numFmtId="0" fontId="0" fillId="0" borderId="0" xfId="3" applyFont="1" applyFill="1" applyAlignment="1">
      <alignment wrapText="1"/>
    </xf>
    <xf numFmtId="4" fontId="208" fillId="0" borderId="0" xfId="3" applyNumberFormat="1" applyFont="1" applyFill="1" applyAlignment="1">
      <alignment wrapText="1"/>
    </xf>
    <xf numFmtId="0" fontId="210" fillId="0" borderId="0" xfId="0" applyNumberFormat="1" applyFont="1" applyFill="1" applyBorder="1" applyAlignment="1" applyProtection="1">
      <alignment vertical="top" wrapText="1"/>
    </xf>
    <xf numFmtId="4" fontId="12" fillId="75" borderId="4" xfId="3" applyNumberFormat="1" applyFont="1" applyFill="1" applyBorder="1" applyAlignment="1">
      <alignment horizontal="center" vertical="center"/>
    </xf>
    <xf numFmtId="4" fontId="17" fillId="75" borderId="4" xfId="3" applyNumberFormat="1" applyFont="1" applyFill="1" applyBorder="1" applyAlignment="1">
      <alignment horizontal="center" vertical="center"/>
    </xf>
    <xf numFmtId="4" fontId="217" fillId="75" borderId="54" xfId="3" applyNumberFormat="1" applyFont="1" applyFill="1" applyBorder="1" applyAlignment="1">
      <alignment horizontal="center" vertical="center"/>
    </xf>
    <xf numFmtId="4" fontId="17" fillId="75" borderId="54" xfId="7446" applyNumberFormat="1" applyFont="1" applyFill="1" applyBorder="1" applyAlignment="1">
      <alignment horizontal="center" vertical="center" wrapText="1"/>
    </xf>
    <xf numFmtId="4" fontId="17" fillId="0" borderId="48" xfId="7446" applyNumberFormat="1" applyFont="1" applyFill="1" applyBorder="1" applyAlignment="1">
      <alignment horizontal="center" vertical="center" wrapText="1"/>
    </xf>
    <xf numFmtId="4" fontId="17" fillId="0" borderId="48" xfId="0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wrapText="1"/>
    </xf>
    <xf numFmtId="0" fontId="207" fillId="0" borderId="0" xfId="3" applyFont="1" applyFill="1" applyAlignment="1">
      <alignment wrapText="1"/>
    </xf>
    <xf numFmtId="4" fontId="17" fillId="75" borderId="48" xfId="7446" applyNumberFormat="1" applyFont="1" applyFill="1" applyBorder="1" applyAlignment="1">
      <alignment horizontal="center" vertical="center" wrapText="1"/>
    </xf>
    <xf numFmtId="0" fontId="212" fillId="0" borderId="0" xfId="0" applyNumberFormat="1" applyFont="1" applyFill="1" applyBorder="1" applyAlignment="1" applyProtection="1">
      <alignment vertical="top" wrapText="1"/>
    </xf>
    <xf numFmtId="254" fontId="21" fillId="0" borderId="54" xfId="3" applyNumberFormat="1" applyFill="1" applyBorder="1" applyAlignment="1">
      <alignment horizontal="center" vertical="center"/>
    </xf>
    <xf numFmtId="254" fontId="21" fillId="0" borderId="54" xfId="3" applyNumberFormat="1" applyFill="1" applyBorder="1"/>
    <xf numFmtId="0" fontId="19" fillId="0" borderId="54" xfId="3" applyFont="1" applyFill="1" applyBorder="1" applyAlignment="1">
      <alignment wrapText="1"/>
    </xf>
    <xf numFmtId="4" fontId="19" fillId="0" borderId="54" xfId="3" applyNumberFormat="1" applyFont="1" applyFill="1" applyBorder="1" applyAlignment="1">
      <alignment horizontal="center" vertical="center"/>
    </xf>
    <xf numFmtId="4" fontId="12" fillId="0" borderId="54" xfId="3" applyNumberFormat="1" applyFont="1" applyFill="1" applyBorder="1" applyAlignment="1">
      <alignment horizontal="center" vertical="center"/>
    </xf>
    <xf numFmtId="4" fontId="17" fillId="0" borderId="54" xfId="3" applyNumberFormat="1" applyFont="1" applyFill="1" applyBorder="1" applyAlignment="1">
      <alignment horizontal="center" vertical="center"/>
    </xf>
    <xf numFmtId="0" fontId="21" fillId="75" borderId="0" xfId="3" applyFill="1"/>
    <xf numFmtId="4" fontId="19" fillId="75" borderId="54" xfId="3" applyNumberFormat="1" applyFont="1" applyFill="1" applyBorder="1" applyAlignment="1">
      <alignment horizontal="center" vertical="center"/>
    </xf>
    <xf numFmtId="4" fontId="214" fillId="75" borderId="54" xfId="3" applyNumberFormat="1" applyFont="1" applyFill="1" applyBorder="1" applyAlignment="1">
      <alignment horizontal="center" vertical="center"/>
    </xf>
    <xf numFmtId="4" fontId="17" fillId="75" borderId="54" xfId="7446" applyNumberFormat="1" applyFont="1" applyFill="1" applyBorder="1" applyAlignment="1">
      <alignment horizontal="center" vertical="center"/>
    </xf>
    <xf numFmtId="0" fontId="19" fillId="75" borderId="54" xfId="3" applyFont="1" applyFill="1" applyBorder="1" applyAlignment="1">
      <alignment horizontal="center" vertical="center" wrapText="1"/>
    </xf>
    <xf numFmtId="4" fontId="17" fillId="76" borderId="48" xfId="7446" applyNumberFormat="1" applyFont="1" applyFill="1" applyBorder="1" applyAlignment="1">
      <alignment horizontal="left" vertical="top" wrapText="1"/>
    </xf>
    <xf numFmtId="4" fontId="17" fillId="76" borderId="48" xfId="0" applyNumberFormat="1" applyFont="1" applyFill="1" applyBorder="1" applyAlignment="1">
      <alignment horizontal="left" vertical="top" wrapText="1"/>
    </xf>
    <xf numFmtId="1" fontId="17" fillId="75" borderId="4" xfId="3" applyNumberFormat="1" applyFont="1" applyFill="1" applyBorder="1" applyAlignment="1">
      <alignment horizontal="center" vertical="center"/>
    </xf>
    <xf numFmtId="4" fontId="17" fillId="75" borderId="48" xfId="7446" applyNumberFormat="1" applyFont="1" applyFill="1" applyBorder="1" applyAlignment="1">
      <alignment horizontal="left" vertical="top" wrapText="1"/>
    </xf>
    <xf numFmtId="1" fontId="19" fillId="75" borderId="4" xfId="3" applyNumberFormat="1" applyFont="1" applyFill="1" applyBorder="1" applyAlignment="1">
      <alignment horizontal="center" vertical="center"/>
    </xf>
    <xf numFmtId="0" fontId="17" fillId="75" borderId="4" xfId="3" applyFont="1" applyFill="1" applyBorder="1" applyAlignment="1">
      <alignment horizontal="left" vertical="center"/>
    </xf>
    <xf numFmtId="0" fontId="19" fillId="75" borderId="54" xfId="3" applyFont="1" applyFill="1" applyBorder="1" applyAlignment="1">
      <alignment wrapText="1"/>
    </xf>
    <xf numFmtId="0" fontId="21" fillId="75" borderId="54" xfId="3" applyFill="1" applyBorder="1" applyAlignment="1">
      <alignment horizontal="left"/>
    </xf>
    <xf numFmtId="0" fontId="21" fillId="75" borderId="54" xfId="3" applyFill="1" applyBorder="1" applyAlignment="1">
      <alignment horizontal="center" vertical="center"/>
    </xf>
    <xf numFmtId="0" fontId="21" fillId="75" borderId="54" xfId="3" applyFont="1" applyFill="1" applyBorder="1" applyAlignment="1">
      <alignment horizontal="left"/>
    </xf>
    <xf numFmtId="4" fontId="17" fillId="76" borderId="54" xfId="7446" applyNumberFormat="1" applyFont="1" applyFill="1" applyBorder="1" applyAlignment="1">
      <alignment horizontal="left" vertical="top" wrapText="1"/>
    </xf>
    <xf numFmtId="254" fontId="11" fillId="72" borderId="54" xfId="3" applyNumberFormat="1" applyFont="1" applyFill="1" applyBorder="1" applyAlignment="1">
      <alignment horizontal="center" vertical="center" wrapText="1"/>
    </xf>
    <xf numFmtId="0" fontId="13" fillId="74" borderId="48" xfId="3" applyFont="1" applyFill="1" applyBorder="1" applyAlignment="1">
      <alignment horizontal="center" vertical="center"/>
    </xf>
    <xf numFmtId="0" fontId="11" fillId="0" borderId="48" xfId="3" applyFont="1" applyFill="1" applyBorder="1" applyAlignment="1">
      <alignment horizontal="center" vertical="center" wrapText="1"/>
    </xf>
    <xf numFmtId="0" fontId="14" fillId="0" borderId="48" xfId="3" applyFont="1" applyFill="1" applyBorder="1" applyAlignment="1">
      <alignment horizontal="center" vertical="center" wrapText="1"/>
    </xf>
    <xf numFmtId="254" fontId="11" fillId="71" borderId="54" xfId="3" applyNumberFormat="1" applyFont="1" applyFill="1" applyBorder="1" applyAlignment="1">
      <alignment horizontal="center" vertical="center" wrapText="1"/>
    </xf>
    <xf numFmtId="4" fontId="12" fillId="75" borderId="4" xfId="3" applyNumberFormat="1" applyFont="1" applyFill="1" applyBorder="1" applyAlignment="1">
      <alignment horizontal="center" vertical="center" wrapText="1"/>
    </xf>
    <xf numFmtId="0" fontId="19" fillId="0" borderId="55" xfId="3" applyFont="1" applyFill="1" applyBorder="1" applyAlignment="1">
      <alignment horizontal="left" vertical="center"/>
    </xf>
    <xf numFmtId="1" fontId="19" fillId="75" borderId="55" xfId="3" applyNumberFormat="1" applyFont="1" applyFill="1" applyBorder="1" applyAlignment="1">
      <alignment horizontal="center" vertical="center"/>
    </xf>
    <xf numFmtId="4" fontId="17" fillId="0" borderId="55" xfId="3" applyNumberFormat="1" applyFont="1" applyFill="1" applyBorder="1" applyAlignment="1">
      <alignment horizontal="center" vertical="center"/>
    </xf>
    <xf numFmtId="4" fontId="12" fillId="0" borderId="55" xfId="3" applyNumberFormat="1" applyFont="1" applyFill="1" applyBorder="1" applyAlignment="1">
      <alignment horizontal="center" vertical="center"/>
    </xf>
    <xf numFmtId="4" fontId="218" fillId="0" borderId="54" xfId="3" applyNumberFormat="1" applyFont="1" applyFill="1" applyBorder="1" applyAlignment="1">
      <alignment horizontal="center" vertical="center"/>
    </xf>
    <xf numFmtId="4" fontId="19" fillId="0" borderId="55" xfId="3" applyNumberFormat="1" applyFont="1" applyFill="1" applyBorder="1" applyAlignment="1">
      <alignment horizontal="center" vertical="center"/>
    </xf>
    <xf numFmtId="1" fontId="19" fillId="0" borderId="55" xfId="3" applyNumberFormat="1" applyFont="1" applyFill="1" applyBorder="1" applyAlignment="1">
      <alignment horizontal="center" vertical="center"/>
    </xf>
    <xf numFmtId="4" fontId="17" fillId="76" borderId="54" xfId="0" applyNumberFormat="1" applyFont="1" applyFill="1" applyBorder="1" applyAlignment="1">
      <alignment horizontal="left" vertical="top" wrapText="1"/>
    </xf>
    <xf numFmtId="0" fontId="19" fillId="75" borderId="55" xfId="3" applyFont="1" applyFill="1" applyBorder="1" applyAlignment="1">
      <alignment horizontal="left" vertical="center"/>
    </xf>
    <xf numFmtId="4" fontId="12" fillId="75" borderId="55" xfId="3" applyNumberFormat="1" applyFont="1" applyFill="1" applyBorder="1" applyAlignment="1">
      <alignment horizontal="center" vertical="center" wrapText="1"/>
    </xf>
    <xf numFmtId="4" fontId="17" fillId="75" borderId="55" xfId="3" applyNumberFormat="1" applyFont="1" applyFill="1" applyBorder="1" applyAlignment="1">
      <alignment horizontal="center" vertical="center"/>
    </xf>
    <xf numFmtId="4" fontId="12" fillId="75" borderId="55" xfId="3" applyNumberFormat="1" applyFont="1" applyFill="1" applyBorder="1" applyAlignment="1">
      <alignment horizontal="center" vertical="center"/>
    </xf>
    <xf numFmtId="4" fontId="218" fillId="75" borderId="54" xfId="3" applyNumberFormat="1" applyFont="1" applyFill="1" applyBorder="1" applyAlignment="1">
      <alignment horizontal="center" vertical="center"/>
    </xf>
    <xf numFmtId="4" fontId="216" fillId="75" borderId="55" xfId="3" applyNumberFormat="1" applyFont="1" applyFill="1" applyBorder="1" applyAlignment="1">
      <alignment horizontal="center" vertical="center"/>
    </xf>
    <xf numFmtId="4" fontId="19" fillId="75" borderId="55" xfId="3" applyNumberFormat="1" applyFont="1" applyFill="1" applyBorder="1" applyAlignment="1">
      <alignment horizontal="center" vertical="center"/>
    </xf>
    <xf numFmtId="0" fontId="17" fillId="75" borderId="55" xfId="3" applyFont="1" applyFill="1" applyBorder="1" applyAlignment="1">
      <alignment horizontal="center" vertical="center"/>
    </xf>
    <xf numFmtId="4" fontId="17" fillId="75" borderId="55" xfId="7446" applyNumberFormat="1" applyFont="1" applyFill="1" applyBorder="1" applyAlignment="1">
      <alignment horizontal="center" vertical="center"/>
    </xf>
    <xf numFmtId="4" fontId="17" fillId="75" borderId="55" xfId="7446" applyNumberFormat="1" applyFont="1" applyFill="1" applyBorder="1" applyAlignment="1">
      <alignment horizontal="center" vertical="center" wrapText="1"/>
    </xf>
    <xf numFmtId="255" fontId="17" fillId="75" borderId="54" xfId="6" applyNumberFormat="1" applyFont="1" applyFill="1" applyBorder="1" applyAlignment="1">
      <alignment horizontal="center" vertical="center" wrapText="1"/>
    </xf>
    <xf numFmtId="4" fontId="21" fillId="75" borderId="54" xfId="3" applyNumberFormat="1" applyFill="1" applyBorder="1" applyAlignment="1">
      <alignment horizontal="center" vertical="center"/>
    </xf>
    <xf numFmtId="0" fontId="19" fillId="75" borderId="54" xfId="3" applyFont="1" applyFill="1" applyBorder="1" applyAlignment="1">
      <alignment horizontal="left" vertical="center" wrapText="1"/>
    </xf>
    <xf numFmtId="0" fontId="19" fillId="75" borderId="54" xfId="3" applyFont="1" applyFill="1" applyBorder="1" applyAlignment="1">
      <alignment horizontal="center" vertical="center"/>
    </xf>
    <xf numFmtId="1" fontId="19" fillId="75" borderId="54" xfId="3" applyNumberFormat="1" applyFont="1" applyFill="1" applyBorder="1" applyAlignment="1">
      <alignment horizontal="center" vertical="center"/>
    </xf>
    <xf numFmtId="4" fontId="17" fillId="75" borderId="54" xfId="7446" applyNumberFormat="1" applyFont="1" applyFill="1" applyBorder="1" applyAlignment="1">
      <alignment horizontal="left" vertical="top" wrapText="1"/>
    </xf>
    <xf numFmtId="4" fontId="17" fillId="75" borderId="54" xfId="0" applyNumberFormat="1" applyFont="1" applyFill="1" applyBorder="1" applyAlignment="1">
      <alignment horizontal="center" vertical="center" wrapText="1"/>
    </xf>
    <xf numFmtId="4" fontId="17" fillId="75" borderId="48" xfId="0" applyNumberFormat="1" applyFont="1" applyFill="1" applyBorder="1" applyAlignment="1">
      <alignment horizontal="center" vertical="center" wrapText="1"/>
    </xf>
    <xf numFmtId="4" fontId="12" fillId="0" borderId="55" xfId="3" applyNumberFormat="1" applyFont="1" applyFill="1" applyBorder="1" applyAlignment="1">
      <alignment horizontal="center" vertical="center" wrapText="1"/>
    </xf>
    <xf numFmtId="4" fontId="17" fillId="76" borderId="54" xfId="7446" applyNumberFormat="1" applyFont="1" applyFill="1" applyBorder="1" applyAlignment="1">
      <alignment horizontal="left" vertical="center" wrapText="1"/>
    </xf>
    <xf numFmtId="1" fontId="17" fillId="75" borderId="55" xfId="3" applyNumberFormat="1" applyFont="1" applyFill="1" applyBorder="1" applyAlignment="1">
      <alignment horizontal="center" vertical="center"/>
    </xf>
    <xf numFmtId="4" fontId="12" fillId="0" borderId="54" xfId="7446" applyNumberFormat="1" applyFont="1" applyFill="1" applyBorder="1" applyAlignment="1">
      <alignment horizontal="center" vertical="center"/>
    </xf>
    <xf numFmtId="4" fontId="17" fillId="0" borderId="54" xfId="0" applyNumberFormat="1" applyFont="1" applyFill="1" applyBorder="1" applyAlignment="1">
      <alignment horizontal="center" vertical="center" wrapText="1"/>
    </xf>
    <xf numFmtId="0" fontId="13" fillId="74" borderId="48" xfId="3" applyFont="1" applyFill="1" applyBorder="1" applyAlignment="1">
      <alignment horizontal="center" vertical="center"/>
    </xf>
    <xf numFmtId="0" fontId="19" fillId="0" borderId="49" xfId="3" applyFont="1" applyFill="1" applyBorder="1" applyAlignment="1">
      <alignment horizontal="left" vertical="center" wrapText="1"/>
    </xf>
    <xf numFmtId="254" fontId="11" fillId="72" borderId="53" xfId="3" applyNumberFormat="1" applyFont="1" applyFill="1" applyBorder="1" applyAlignment="1">
      <alignment horizontal="center" vertical="center" wrapText="1"/>
    </xf>
    <xf numFmtId="254" fontId="11" fillId="72" borderId="28" xfId="3" applyNumberFormat="1" applyFont="1" applyFill="1" applyBorder="1" applyAlignment="1">
      <alignment horizontal="center" vertical="center" wrapText="1"/>
    </xf>
    <xf numFmtId="254" fontId="11" fillId="72" borderId="55" xfId="3" applyNumberFormat="1" applyFont="1" applyFill="1" applyBorder="1" applyAlignment="1">
      <alignment horizontal="center" vertical="center" wrapText="1"/>
    </xf>
    <xf numFmtId="254" fontId="12" fillId="3" borderId="54" xfId="3" applyNumberFormat="1" applyFont="1" applyFill="1" applyBorder="1" applyAlignment="1">
      <alignment horizontal="center" vertical="center" wrapText="1"/>
    </xf>
    <xf numFmtId="254" fontId="13" fillId="0" borderId="54" xfId="3" applyNumberFormat="1" applyFont="1" applyBorder="1" applyAlignment="1">
      <alignment horizontal="center" vertical="center" wrapText="1"/>
    </xf>
    <xf numFmtId="0" fontId="11" fillId="0" borderId="48" xfId="3" applyFont="1" applyFill="1" applyBorder="1" applyAlignment="1">
      <alignment horizontal="center" vertical="center" wrapText="1"/>
    </xf>
    <xf numFmtId="254" fontId="11" fillId="72" borderId="54" xfId="3" applyNumberFormat="1" applyFont="1" applyFill="1" applyBorder="1" applyAlignment="1">
      <alignment horizontal="center" vertical="center" wrapText="1"/>
    </xf>
    <xf numFmtId="254" fontId="12" fillId="73" borderId="54" xfId="3" applyNumberFormat="1" applyFont="1" applyFill="1" applyBorder="1" applyAlignment="1">
      <alignment horizontal="center" vertical="center" wrapText="1"/>
    </xf>
    <xf numFmtId="254" fontId="1" fillId="73" borderId="54" xfId="3" applyNumberFormat="1" applyFont="1" applyFill="1" applyBorder="1" applyAlignment="1">
      <alignment horizontal="center" vertical="center" wrapText="1"/>
    </xf>
    <xf numFmtId="0" fontId="14" fillId="0" borderId="48" xfId="3" applyFont="1" applyFill="1" applyBorder="1" applyAlignment="1">
      <alignment horizontal="center" vertical="center" wrapText="1"/>
    </xf>
    <xf numFmtId="0" fontId="14" fillId="0" borderId="48" xfId="3" applyFont="1" applyFill="1" applyBorder="1" applyAlignment="1">
      <alignment horizontal="center" vertical="center"/>
    </xf>
    <xf numFmtId="254" fontId="13" fillId="0" borderId="48" xfId="3" applyNumberFormat="1" applyFont="1" applyFill="1" applyBorder="1" applyAlignment="1">
      <alignment horizontal="center" vertical="center" wrapText="1"/>
    </xf>
    <xf numFmtId="254" fontId="11" fillId="71" borderId="54" xfId="3" applyNumberFormat="1" applyFont="1" applyFill="1" applyBorder="1" applyAlignment="1">
      <alignment horizontal="center" vertical="center" wrapText="1"/>
    </xf>
    <xf numFmtId="254" fontId="14" fillId="71" borderId="54" xfId="3" applyNumberFormat="1" applyFont="1" applyFill="1" applyBorder="1" applyAlignment="1">
      <alignment horizontal="center" vertical="center" wrapText="1"/>
    </xf>
    <xf numFmtId="0" fontId="12" fillId="0" borderId="48" xfId="3" applyFont="1" applyFill="1" applyBorder="1" applyAlignment="1">
      <alignment horizontal="center" vertical="center" wrapText="1"/>
    </xf>
    <xf numFmtId="0" fontId="13" fillId="0" borderId="48" xfId="3" applyFont="1" applyFill="1" applyBorder="1" applyAlignment="1">
      <alignment horizontal="center" vertical="center" wrapText="1"/>
    </xf>
    <xf numFmtId="0" fontId="15" fillId="0" borderId="48" xfId="3" applyFont="1" applyFill="1" applyBorder="1" applyAlignment="1">
      <alignment horizontal="center" vertical="center" wrapText="1"/>
    </xf>
    <xf numFmtId="167" fontId="11" fillId="0" borderId="53" xfId="3" applyNumberFormat="1" applyFont="1" applyFill="1" applyBorder="1" applyAlignment="1">
      <alignment horizontal="center" vertical="center" wrapText="1"/>
    </xf>
    <xf numFmtId="0" fontId="0" fillId="0" borderId="28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254" fontId="12" fillId="0" borderId="50" xfId="3" applyNumberFormat="1" applyFont="1" applyFill="1" applyBorder="1" applyAlignment="1">
      <alignment horizontal="center" vertical="center" wrapText="1"/>
    </xf>
    <xf numFmtId="254" fontId="12" fillId="0" borderId="51" xfId="3" applyNumberFormat="1" applyFont="1" applyFill="1" applyBorder="1" applyAlignment="1">
      <alignment horizontal="center" vertical="center" wrapText="1"/>
    </xf>
    <xf numFmtId="254" fontId="12" fillId="0" borderId="52" xfId="3" applyNumberFormat="1" applyFont="1" applyFill="1" applyBorder="1" applyAlignment="1">
      <alignment horizontal="center" vertical="center" wrapText="1"/>
    </xf>
    <xf numFmtId="254" fontId="215" fillId="0" borderId="0" xfId="3" applyNumberFormat="1" applyFont="1" applyFill="1" applyAlignment="1">
      <alignment horizontal="right"/>
    </xf>
    <xf numFmtId="254" fontId="211" fillId="0" borderId="0" xfId="3" applyNumberFormat="1" applyFont="1" applyFill="1" applyAlignment="1">
      <alignment horizontal="right"/>
    </xf>
    <xf numFmtId="0" fontId="209" fillId="0" borderId="0" xfId="3" applyFont="1" applyFill="1" applyBorder="1" applyAlignment="1">
      <alignment horizontal="center" vertical="center" wrapText="1"/>
    </xf>
  </cellXfs>
  <cellStyles count="9669">
    <cellStyle name="_x0013_" xfId="7"/>
    <cellStyle name=" 1" xfId="8"/>
    <cellStyle name="_x000a_386grabber=S" xfId="9"/>
    <cellStyle name="%" xfId="10"/>
    <cellStyle name=";;;" xfId="11"/>
    <cellStyle name="]_x000d__x000a_Zoomed=1_x000d__x000a_Row=0_x000d__x000a_Column=0_x000d__x000a_Height=0_x000d__x000a_Width=0_x000d__x000a_FontName=FoxFont_x000d__x000a_FontStyle=0_x000d__x000a_FontSize=9_x000d__x000a_PrtFontName=FoxPrin" xfId="12"/>
    <cellStyle name="_12-8" xfId="13"/>
    <cellStyle name="_13.1 Затраты в целом" xfId="14"/>
    <cellStyle name="_13.8 Поставки" xfId="15"/>
    <cellStyle name="_166pril10_t4" xfId="16"/>
    <cellStyle name="_2008 Marketing costs v2" xfId="17"/>
    <cellStyle name="_2008 Marketing costs v2_Копия Приложения к Приказу по сметам на 2011 год_2а (3)" xfId="18"/>
    <cellStyle name="_2008 Marketing costs v2_Приложения к Приказу по сметам на 2011 год_3." xfId="19"/>
    <cellStyle name="_38ia1KV3" xfId="20"/>
    <cellStyle name="_5_6" xfId="21"/>
    <cellStyle name="_506-2-pt" xfId="22"/>
    <cellStyle name="_Communication Calendar 07" xfId="23"/>
    <cellStyle name="_Communication Calendar 07_Копия Приложения к Приказу по сметам на 2011 год_2а (3)" xfId="24"/>
    <cellStyle name="_Communication Calendar 07_Приложения к Приказу по сметам на 2011 год_3." xfId="25"/>
    <cellStyle name="_KCGOD9 в УРФ" xfId="26"/>
    <cellStyle name="_Market exercise" xfId="27"/>
    <cellStyle name="_Market exercise_Копия Приложения к Приказу по сметам на 2011 год_2а (3)" xfId="28"/>
    <cellStyle name="_Market exercise_Приложения к Приказу по сметам на 2011 год_3." xfId="29"/>
    <cellStyle name="_Media Brief 2007" xfId="30"/>
    <cellStyle name="_Media Brief 20082" xfId="31"/>
    <cellStyle name="_Output summary Europe Sept21 v.145" xfId="32"/>
    <cellStyle name="_pitch info_25-09-2007" xfId="33"/>
    <cellStyle name="_PWC крупнейшие компании" xfId="34"/>
    <cellStyle name="_Research Budget" xfId="35"/>
    <cellStyle name="_Research Budget_Копия Приложения к Приказу по сметам на 2011 год_2а (3)" xfId="36"/>
    <cellStyle name="_Research Budget_Приложения к Приказу по сметам на 2011 год_3." xfId="37"/>
    <cellStyle name="_Sheet1" xfId="38"/>
    <cellStyle name="_Total_Market" xfId="39"/>
    <cellStyle name="_Бизнес-план Оперблока на 2011-2013 гг раздел 3 программа ТОФ_08" xfId="40"/>
    <cellStyle name="_ЕРКЦ_ПРОГРАММА_СВОД_ 2011" xfId="41"/>
    <cellStyle name="_исполнение сметы по ОСБ" xfId="42"/>
    <cellStyle name="_Книга6" xfId="43"/>
    <cellStyle name="_Лицензии_НМА" xfId="44"/>
    <cellStyle name="_подготовка отчета за год" xfId="45"/>
    <cellStyle name="_Приложение 2_20_АХР" xfId="46"/>
    <cellStyle name="_Приложения 6.19-6.22+6.14" xfId="47"/>
    <cellStyle name="_Раздел 12" xfId="48"/>
    <cellStyle name="_Сравнения_091110" xfId="49"/>
    <cellStyle name="_ф.7.79" xfId="50"/>
    <cellStyle name="_ф.7.79_ЦА_расчет_13й 191209 2" xfId="51"/>
    <cellStyle name="_ф.7.79_ЦА_расчет_13й попытка №2" xfId="52"/>
    <cellStyle name="_ф.7.797.807.817.82" xfId="53"/>
    <cellStyle name="_ф.7.797.807.817.82_ЦА_расчет_13й 191209 2" xfId="54"/>
    <cellStyle name="_ф.7.797.807.817.82_ЦА_расчет_13й попытка №2" xfId="55"/>
    <cellStyle name="_Формы смет 2011_1" xfId="56"/>
    <cellStyle name="_ФПР_2007_v4A" xfId="57"/>
    <cellStyle name="_Шаблон ф 6_20 и 6_22(окончат вариант)" xfId="58"/>
    <cellStyle name="=C:\WINNT35\SYSTEM32\COMMAND.COM" xfId="59"/>
    <cellStyle name="=D:\WINNT\SYSTEM32\COMMAND.COM" xfId="60"/>
    <cellStyle name="0,0_x000d__x000a_NA_x000d__x000a_" xfId="4"/>
    <cellStyle name="0,0_x000d__x000a_NA_x000d__x000a_ 10" xfId="61"/>
    <cellStyle name="0,0_x000d__x000a_NA_x000d__x000a_ 2" xfId="7944"/>
    <cellStyle name="0,0_x000d__x000a_NA_x000d__x000a_ 2 2" xfId="7945"/>
    <cellStyle name="1Normal" xfId="62"/>
    <cellStyle name="1Outputbox1" xfId="63"/>
    <cellStyle name="1Outputbox1 2" xfId="64"/>
    <cellStyle name="1Outputbox1 2 2" xfId="65"/>
    <cellStyle name="1Outputbox1 2 2 2" xfId="7953"/>
    <cellStyle name="1Outputbox1 2 3" xfId="7952"/>
    <cellStyle name="1Outputbox1 3" xfId="66"/>
    <cellStyle name="1Outputbox1 3 2" xfId="67"/>
    <cellStyle name="1Outputbox1 3 2 2" xfId="7955"/>
    <cellStyle name="1Outputbox1 3 3" xfId="7954"/>
    <cellStyle name="1Outputbox1 4" xfId="68"/>
    <cellStyle name="1Outputbox1 4 2" xfId="69"/>
    <cellStyle name="1Outputbox1 4 2 2" xfId="7957"/>
    <cellStyle name="1Outputbox1 4 3" xfId="7956"/>
    <cellStyle name="1Outputbox1 5" xfId="70"/>
    <cellStyle name="1Outputbox1 5 2" xfId="71"/>
    <cellStyle name="1Outputbox1 5 2 2" xfId="7959"/>
    <cellStyle name="1Outputbox1 5 3" xfId="7958"/>
    <cellStyle name="1Outputbox1 6" xfId="72"/>
    <cellStyle name="1Outputbox1 6 2" xfId="73"/>
    <cellStyle name="1Outputbox1 6 2 2" xfId="7961"/>
    <cellStyle name="1Outputbox1 6 3" xfId="7960"/>
    <cellStyle name="1Outputbox1 7" xfId="74"/>
    <cellStyle name="1Outputbox1 7 2" xfId="75"/>
    <cellStyle name="1Outputbox1 7 2 2" xfId="7963"/>
    <cellStyle name="1Outputbox1 7 3" xfId="7962"/>
    <cellStyle name="1Outputbox1 8" xfId="76"/>
    <cellStyle name="1Outputbox1 8 2" xfId="7964"/>
    <cellStyle name="1Outputbox1 9" xfId="7951"/>
    <cellStyle name="1Outputbox2" xfId="77"/>
    <cellStyle name="1Outputheader" xfId="78"/>
    <cellStyle name="1Outputheader 2" xfId="79"/>
    <cellStyle name="1Outputheader 2 2" xfId="80"/>
    <cellStyle name="1Outputheader 2 2 2" xfId="7967"/>
    <cellStyle name="1Outputheader 2 3" xfId="7966"/>
    <cellStyle name="1Outputheader 3" xfId="81"/>
    <cellStyle name="1Outputheader 3 2" xfId="82"/>
    <cellStyle name="1Outputheader 3 2 2" xfId="7969"/>
    <cellStyle name="1Outputheader 3 3" xfId="7968"/>
    <cellStyle name="1Outputheader 4" xfId="83"/>
    <cellStyle name="1Outputheader 4 2" xfId="84"/>
    <cellStyle name="1Outputheader 4 2 2" xfId="7971"/>
    <cellStyle name="1Outputheader 4 3" xfId="7970"/>
    <cellStyle name="1Outputheader 5" xfId="85"/>
    <cellStyle name="1Outputheader 5 2" xfId="86"/>
    <cellStyle name="1Outputheader 5 2 2" xfId="7973"/>
    <cellStyle name="1Outputheader 5 3" xfId="7972"/>
    <cellStyle name="1Outputheader 6" xfId="87"/>
    <cellStyle name="1Outputheader 6 2" xfId="88"/>
    <cellStyle name="1Outputheader 6 2 2" xfId="7975"/>
    <cellStyle name="1Outputheader 6 3" xfId="7974"/>
    <cellStyle name="1Outputheader 7" xfId="89"/>
    <cellStyle name="1Outputheader 7 2" xfId="90"/>
    <cellStyle name="1Outputheader 7 2 2" xfId="7977"/>
    <cellStyle name="1Outputheader 7 3" xfId="7976"/>
    <cellStyle name="1Outputheader 8" xfId="91"/>
    <cellStyle name="1Outputheader 8 2" xfId="7978"/>
    <cellStyle name="1Outputheader 9" xfId="7965"/>
    <cellStyle name="1Outputheader2" xfId="92"/>
    <cellStyle name="1Outputsubtitle" xfId="93"/>
    <cellStyle name="1Outputtitle" xfId="94"/>
    <cellStyle name="1Outputtitle 2" xfId="95"/>
    <cellStyle name="1Profileheader" xfId="96"/>
    <cellStyle name="1Profilelowerbox" xfId="97"/>
    <cellStyle name="1Profilesubheader" xfId="98"/>
    <cellStyle name="1Profilesubheader 2" xfId="99"/>
    <cellStyle name="1Profilesubheader 2 2" xfId="100"/>
    <cellStyle name="1Profilesubheader 3" xfId="101"/>
    <cellStyle name="1Profiletitle" xfId="102"/>
    <cellStyle name="1Profiletitle 2" xfId="103"/>
    <cellStyle name="1Profiletopbox" xfId="104"/>
    <cellStyle name="2.Жирный" xfId="105"/>
    <cellStyle name="20% - Accent1" xfId="106"/>
    <cellStyle name="20% - Accent1 2" xfId="107"/>
    <cellStyle name="20% - Accent2" xfId="108"/>
    <cellStyle name="20% - Accent2 2" xfId="109"/>
    <cellStyle name="20% - Accent3" xfId="110"/>
    <cellStyle name="20% - Accent3 2" xfId="111"/>
    <cellStyle name="20% - Accent4" xfId="112"/>
    <cellStyle name="20% - Accent4 2" xfId="113"/>
    <cellStyle name="20% - Accent5" xfId="114"/>
    <cellStyle name="20% - Accent5 2" xfId="115"/>
    <cellStyle name="20% - Accent6" xfId="116"/>
    <cellStyle name="20% - Accent6 2" xfId="117"/>
    <cellStyle name="20% - Akzent1" xfId="118"/>
    <cellStyle name="20% - Akzent1 2" xfId="119"/>
    <cellStyle name="20% - Akzent2" xfId="120"/>
    <cellStyle name="20% - Akzent2 2" xfId="121"/>
    <cellStyle name="20% - Akzent3" xfId="122"/>
    <cellStyle name="20% - Akzent3 2" xfId="123"/>
    <cellStyle name="20% - Akzent4" xfId="124"/>
    <cellStyle name="20% - Akzent4 2" xfId="125"/>
    <cellStyle name="20% - Akzent5" xfId="126"/>
    <cellStyle name="20% - Akzent5 2" xfId="127"/>
    <cellStyle name="20% - Akzent6" xfId="128"/>
    <cellStyle name="20% - Akzent6 2" xfId="129"/>
    <cellStyle name="20% - Акцент1 10" xfId="130"/>
    <cellStyle name="20% - Акцент1 10 2" xfId="131"/>
    <cellStyle name="20% - Акцент1 11" xfId="132"/>
    <cellStyle name="20% - Акцент1 12" xfId="133"/>
    <cellStyle name="20% - Акцент1 13" xfId="134"/>
    <cellStyle name="20% - Акцент1 14" xfId="135"/>
    <cellStyle name="20% - Акцент1 15" xfId="136"/>
    <cellStyle name="20% - Акцент1 16" xfId="137"/>
    <cellStyle name="20% - Акцент1 17" xfId="138"/>
    <cellStyle name="20% - Акцент1 18" xfId="139"/>
    <cellStyle name="20% - Акцент1 19" xfId="140"/>
    <cellStyle name="20% - Акцент1 2" xfId="141"/>
    <cellStyle name="20% - Акцент1 2 2" xfId="142"/>
    <cellStyle name="20% - Акцент1 2 2 2" xfId="143"/>
    <cellStyle name="20% - Акцент1 2 2 2 2" xfId="144"/>
    <cellStyle name="20% - Акцент1 2 2 3" xfId="145"/>
    <cellStyle name="20% - Акцент1 2 2 4" xfId="146"/>
    <cellStyle name="20% - Акцент1 2 3" xfId="147"/>
    <cellStyle name="20% - Акцент1 2 3 2" xfId="148"/>
    <cellStyle name="20% - Акцент1 2 4" xfId="149"/>
    <cellStyle name="20% - Акцент1 2 5" xfId="150"/>
    <cellStyle name="20% - Акцент1 2_АСТ_Квартальный отчет_2 кв_2011-образец" xfId="151"/>
    <cellStyle name="20% - Акцент1 3" xfId="152"/>
    <cellStyle name="20% - Акцент1 3 2" xfId="153"/>
    <cellStyle name="20% - Акцент1 3 2 2" xfId="154"/>
    <cellStyle name="20% - Акцент1 3 3" xfId="155"/>
    <cellStyle name="20% - Акцент1 3 4" xfId="156"/>
    <cellStyle name="20% - Акцент1 4" xfId="157"/>
    <cellStyle name="20% - Акцент1 4 2" xfId="158"/>
    <cellStyle name="20% - Акцент1 5" xfId="159"/>
    <cellStyle name="20% - Акцент1 5 2" xfId="160"/>
    <cellStyle name="20% - Акцент1 6" xfId="161"/>
    <cellStyle name="20% - Акцент1 6 2" xfId="162"/>
    <cellStyle name="20% - Акцент1 7" xfId="163"/>
    <cellStyle name="20% - Акцент1 7 2" xfId="164"/>
    <cellStyle name="20% - Акцент1 8" xfId="165"/>
    <cellStyle name="20% - Акцент1 8 2" xfId="166"/>
    <cellStyle name="20% - Акцент1 9" xfId="167"/>
    <cellStyle name="20% - Акцент1 9 2" xfId="168"/>
    <cellStyle name="20% - Акцент2 10" xfId="169"/>
    <cellStyle name="20% - Акцент2 10 2" xfId="170"/>
    <cellStyle name="20% - Акцент2 11" xfId="171"/>
    <cellStyle name="20% - Акцент2 12" xfId="172"/>
    <cellStyle name="20% - Акцент2 13" xfId="173"/>
    <cellStyle name="20% - Акцент2 14" xfId="174"/>
    <cellStyle name="20% - Акцент2 15" xfId="175"/>
    <cellStyle name="20% - Акцент2 16" xfId="176"/>
    <cellStyle name="20% - Акцент2 17" xfId="177"/>
    <cellStyle name="20% - Акцент2 18" xfId="178"/>
    <cellStyle name="20% - Акцент2 19" xfId="179"/>
    <cellStyle name="20% - Акцент2 2" xfId="180"/>
    <cellStyle name="20% - Акцент2 2 2" xfId="181"/>
    <cellStyle name="20% - Акцент2 2 2 2" xfId="182"/>
    <cellStyle name="20% - Акцент2 2 2 2 2" xfId="183"/>
    <cellStyle name="20% - Акцент2 2 2 3" xfId="184"/>
    <cellStyle name="20% - Акцент2 2 2 4" xfId="185"/>
    <cellStyle name="20% - Акцент2 2 3" xfId="186"/>
    <cellStyle name="20% - Акцент2 2 3 2" xfId="187"/>
    <cellStyle name="20% - Акцент2 2 4" xfId="188"/>
    <cellStyle name="20% - Акцент2 2 5" xfId="189"/>
    <cellStyle name="20% - Акцент2 2_АСТ_Квартальный отчет_2 кв_2011-образец" xfId="190"/>
    <cellStyle name="20% - Акцент2 3" xfId="191"/>
    <cellStyle name="20% - Акцент2 3 2" xfId="192"/>
    <cellStyle name="20% - Акцент2 3 2 2" xfId="193"/>
    <cellStyle name="20% - Акцент2 3 3" xfId="194"/>
    <cellStyle name="20% - Акцент2 3 4" xfId="195"/>
    <cellStyle name="20% - Акцент2 4" xfId="196"/>
    <cellStyle name="20% - Акцент2 4 2" xfId="197"/>
    <cellStyle name="20% - Акцент2 5" xfId="198"/>
    <cellStyle name="20% - Акцент2 5 2" xfId="199"/>
    <cellStyle name="20% - Акцент2 6" xfId="200"/>
    <cellStyle name="20% - Акцент2 6 2" xfId="201"/>
    <cellStyle name="20% - Акцент2 7" xfId="202"/>
    <cellStyle name="20% - Акцент2 7 2" xfId="203"/>
    <cellStyle name="20% - Акцент2 8" xfId="204"/>
    <cellStyle name="20% - Акцент2 8 2" xfId="205"/>
    <cellStyle name="20% - Акцент2 9" xfId="206"/>
    <cellStyle name="20% - Акцент2 9 2" xfId="207"/>
    <cellStyle name="20% - Акцент3 10" xfId="208"/>
    <cellStyle name="20% - Акцент3 10 2" xfId="209"/>
    <cellStyle name="20% - Акцент3 11" xfId="210"/>
    <cellStyle name="20% - Акцент3 12" xfId="211"/>
    <cellStyle name="20% - Акцент3 13" xfId="212"/>
    <cellStyle name="20% - Акцент3 14" xfId="213"/>
    <cellStyle name="20% - Акцент3 15" xfId="214"/>
    <cellStyle name="20% - Акцент3 16" xfId="215"/>
    <cellStyle name="20% - Акцент3 17" xfId="216"/>
    <cellStyle name="20% - Акцент3 18" xfId="217"/>
    <cellStyle name="20% - Акцент3 19" xfId="218"/>
    <cellStyle name="20% - Акцент3 2" xfId="219"/>
    <cellStyle name="20% - Акцент3 2 2" xfId="220"/>
    <cellStyle name="20% - Акцент3 2 2 2" xfId="221"/>
    <cellStyle name="20% - Акцент3 2 2 2 2" xfId="222"/>
    <cellStyle name="20% - Акцент3 2 2 3" xfId="223"/>
    <cellStyle name="20% - Акцент3 2 2 4" xfId="224"/>
    <cellStyle name="20% - Акцент3 2 3" xfId="225"/>
    <cellStyle name="20% - Акцент3 2 3 2" xfId="226"/>
    <cellStyle name="20% - Акцент3 2 4" xfId="227"/>
    <cellStyle name="20% - Акцент3 2 5" xfId="228"/>
    <cellStyle name="20% - Акцент3 2_АСТ_Квартальный отчет_2 кв_2011-образец" xfId="229"/>
    <cellStyle name="20% - Акцент3 3" xfId="230"/>
    <cellStyle name="20% - Акцент3 3 2" xfId="231"/>
    <cellStyle name="20% - Акцент3 3 2 2" xfId="232"/>
    <cellStyle name="20% - Акцент3 3 3" xfId="233"/>
    <cellStyle name="20% - Акцент3 3 4" xfId="234"/>
    <cellStyle name="20% - Акцент3 4" xfId="235"/>
    <cellStyle name="20% - Акцент3 4 2" xfId="236"/>
    <cellStyle name="20% - Акцент3 5" xfId="237"/>
    <cellStyle name="20% - Акцент3 5 2" xfId="238"/>
    <cellStyle name="20% - Акцент3 6" xfId="239"/>
    <cellStyle name="20% - Акцент3 6 2" xfId="240"/>
    <cellStyle name="20% - Акцент3 7" xfId="241"/>
    <cellStyle name="20% - Акцент3 7 2" xfId="242"/>
    <cellStyle name="20% - Акцент3 8" xfId="243"/>
    <cellStyle name="20% - Акцент3 8 2" xfId="244"/>
    <cellStyle name="20% - Акцент3 9" xfId="245"/>
    <cellStyle name="20% - Акцент3 9 2" xfId="246"/>
    <cellStyle name="20% - Акцент4 10" xfId="247"/>
    <cellStyle name="20% - Акцент4 10 2" xfId="248"/>
    <cellStyle name="20% - Акцент4 11" xfId="249"/>
    <cellStyle name="20% - Акцент4 12" xfId="250"/>
    <cellStyle name="20% - Акцент4 13" xfId="251"/>
    <cellStyle name="20% - Акцент4 14" xfId="252"/>
    <cellStyle name="20% - Акцент4 15" xfId="253"/>
    <cellStyle name="20% - Акцент4 16" xfId="254"/>
    <cellStyle name="20% - Акцент4 17" xfId="255"/>
    <cellStyle name="20% - Акцент4 18" xfId="256"/>
    <cellStyle name="20% - Акцент4 19" xfId="257"/>
    <cellStyle name="20% - Акцент4 2" xfId="258"/>
    <cellStyle name="20% - Акцент4 2 2" xfId="259"/>
    <cellStyle name="20% - Акцент4 2 2 2" xfId="260"/>
    <cellStyle name="20% - Акцент4 2 2 2 2" xfId="261"/>
    <cellStyle name="20% - Акцент4 2 2 3" xfId="262"/>
    <cellStyle name="20% - Акцент4 2 2 4" xfId="263"/>
    <cellStyle name="20% - Акцент4 2 3" xfId="264"/>
    <cellStyle name="20% - Акцент4 2 3 2" xfId="265"/>
    <cellStyle name="20% - Акцент4 2 4" xfId="266"/>
    <cellStyle name="20% - Акцент4 2 5" xfId="267"/>
    <cellStyle name="20% - Акцент4 2_АСТ_Квартальный отчет_2 кв_2011-образец" xfId="268"/>
    <cellStyle name="20% - Акцент4 3" xfId="269"/>
    <cellStyle name="20% - Акцент4 3 2" xfId="270"/>
    <cellStyle name="20% - Акцент4 3 2 2" xfId="271"/>
    <cellStyle name="20% - Акцент4 3 3" xfId="272"/>
    <cellStyle name="20% - Акцент4 3 4" xfId="273"/>
    <cellStyle name="20% - Акцент4 4" xfId="274"/>
    <cellStyle name="20% - Акцент4 4 2" xfId="275"/>
    <cellStyle name="20% - Акцент4 5" xfId="276"/>
    <cellStyle name="20% - Акцент4 5 2" xfId="277"/>
    <cellStyle name="20% - Акцент4 6" xfId="278"/>
    <cellStyle name="20% - Акцент4 6 2" xfId="279"/>
    <cellStyle name="20% - Акцент4 7" xfId="280"/>
    <cellStyle name="20% - Акцент4 7 2" xfId="281"/>
    <cellStyle name="20% - Акцент4 8" xfId="282"/>
    <cellStyle name="20% - Акцент4 8 2" xfId="283"/>
    <cellStyle name="20% - Акцент4 9" xfId="284"/>
    <cellStyle name="20% - Акцент4 9 2" xfId="285"/>
    <cellStyle name="20% - Акцент5 10" xfId="286"/>
    <cellStyle name="20% - Акцент5 10 2" xfId="287"/>
    <cellStyle name="20% - Акцент5 11" xfId="288"/>
    <cellStyle name="20% - Акцент5 12" xfId="289"/>
    <cellStyle name="20% - Акцент5 13" xfId="290"/>
    <cellStyle name="20% - Акцент5 14" xfId="291"/>
    <cellStyle name="20% - Акцент5 15" xfId="292"/>
    <cellStyle name="20% - Акцент5 16" xfId="293"/>
    <cellStyle name="20% - Акцент5 17" xfId="294"/>
    <cellStyle name="20% - Акцент5 18" xfId="295"/>
    <cellStyle name="20% - Акцент5 19" xfId="296"/>
    <cellStyle name="20% - Акцент5 2" xfId="297"/>
    <cellStyle name="20% - Акцент5 2 2" xfId="298"/>
    <cellStyle name="20% - Акцент5 2 2 2" xfId="299"/>
    <cellStyle name="20% - Акцент5 2 2 2 2" xfId="300"/>
    <cellStyle name="20% - Акцент5 2 2 3" xfId="301"/>
    <cellStyle name="20% - Акцент5 2 2 4" xfId="302"/>
    <cellStyle name="20% - Акцент5 2 3" xfId="303"/>
    <cellStyle name="20% - Акцент5 2 3 2" xfId="304"/>
    <cellStyle name="20% - Акцент5 2 4" xfId="305"/>
    <cellStyle name="20% - Акцент5 2 5" xfId="306"/>
    <cellStyle name="20% - Акцент5 2_АСТ_Квартальный отчет_2 кв_2011-образец" xfId="307"/>
    <cellStyle name="20% - Акцент5 3" xfId="308"/>
    <cellStyle name="20% - Акцент5 3 2" xfId="309"/>
    <cellStyle name="20% - Акцент5 3 2 2" xfId="310"/>
    <cellStyle name="20% - Акцент5 3 3" xfId="311"/>
    <cellStyle name="20% - Акцент5 3 4" xfId="312"/>
    <cellStyle name="20% - Акцент5 4" xfId="313"/>
    <cellStyle name="20% - Акцент5 4 2" xfId="314"/>
    <cellStyle name="20% - Акцент5 5" xfId="315"/>
    <cellStyle name="20% - Акцент5 5 2" xfId="316"/>
    <cellStyle name="20% - Акцент5 6" xfId="317"/>
    <cellStyle name="20% - Акцент5 6 2" xfId="318"/>
    <cellStyle name="20% - Акцент5 7" xfId="319"/>
    <cellStyle name="20% - Акцент5 7 2" xfId="320"/>
    <cellStyle name="20% - Акцент5 8" xfId="321"/>
    <cellStyle name="20% - Акцент5 8 2" xfId="322"/>
    <cellStyle name="20% - Акцент5 9" xfId="323"/>
    <cellStyle name="20% - Акцент5 9 2" xfId="324"/>
    <cellStyle name="20% - Акцент6 10" xfId="325"/>
    <cellStyle name="20% - Акцент6 10 2" xfId="326"/>
    <cellStyle name="20% - Акцент6 11" xfId="327"/>
    <cellStyle name="20% - Акцент6 12" xfId="328"/>
    <cellStyle name="20% - Акцент6 13" xfId="329"/>
    <cellStyle name="20% - Акцент6 14" xfId="330"/>
    <cellStyle name="20% - Акцент6 15" xfId="331"/>
    <cellStyle name="20% - Акцент6 16" xfId="332"/>
    <cellStyle name="20% - Акцент6 17" xfId="333"/>
    <cellStyle name="20% - Акцент6 18" xfId="334"/>
    <cellStyle name="20% - Акцент6 19" xfId="335"/>
    <cellStyle name="20% - Акцент6 2" xfId="336"/>
    <cellStyle name="20% - Акцент6 2 2" xfId="337"/>
    <cellStyle name="20% - Акцент6 2 2 2" xfId="338"/>
    <cellStyle name="20% - Акцент6 2 2 2 2" xfId="339"/>
    <cellStyle name="20% - Акцент6 2 2 3" xfId="340"/>
    <cellStyle name="20% - Акцент6 2 2 4" xfId="341"/>
    <cellStyle name="20% - Акцент6 2 3" xfId="342"/>
    <cellStyle name="20% - Акцент6 2 3 2" xfId="343"/>
    <cellStyle name="20% - Акцент6 2 4" xfId="344"/>
    <cellStyle name="20% - Акцент6 2 5" xfId="345"/>
    <cellStyle name="20% - Акцент6 2_АСТ_Квартальный отчет_2 кв_2011-образец" xfId="346"/>
    <cellStyle name="20% - Акцент6 3" xfId="347"/>
    <cellStyle name="20% - Акцент6 3 2" xfId="348"/>
    <cellStyle name="20% - Акцент6 3 2 2" xfId="349"/>
    <cellStyle name="20% - Акцент6 3 3" xfId="350"/>
    <cellStyle name="20% - Акцент6 3 4" xfId="351"/>
    <cellStyle name="20% - Акцент6 4" xfId="352"/>
    <cellStyle name="20% - Акцент6 4 2" xfId="353"/>
    <cellStyle name="20% - Акцент6 5" xfId="354"/>
    <cellStyle name="20% - Акцент6 5 2" xfId="355"/>
    <cellStyle name="20% - Акцент6 6" xfId="356"/>
    <cellStyle name="20% - Акцент6 6 2" xfId="357"/>
    <cellStyle name="20% - Акцент6 7" xfId="358"/>
    <cellStyle name="20% - Акцент6 7 2" xfId="359"/>
    <cellStyle name="20% - Акцент6 8" xfId="360"/>
    <cellStyle name="20% - Акцент6 8 2" xfId="361"/>
    <cellStyle name="20% - Акцент6 9" xfId="362"/>
    <cellStyle name="20% - Акцент6 9 2" xfId="363"/>
    <cellStyle name="40% - Accent1" xfId="364"/>
    <cellStyle name="40% - Accent1 2" xfId="365"/>
    <cellStyle name="40% - Accent2" xfId="366"/>
    <cellStyle name="40% - Accent2 2" xfId="367"/>
    <cellStyle name="40% - Accent3" xfId="368"/>
    <cellStyle name="40% - Accent3 2" xfId="369"/>
    <cellStyle name="40% - Accent4" xfId="370"/>
    <cellStyle name="40% - Accent4 2" xfId="371"/>
    <cellStyle name="40% - Accent5" xfId="372"/>
    <cellStyle name="40% - Accent5 2" xfId="373"/>
    <cellStyle name="40% - Accent6" xfId="374"/>
    <cellStyle name="40% - Accent6 2" xfId="375"/>
    <cellStyle name="40% - Akzent1" xfId="376"/>
    <cellStyle name="40% - Akzent1 2" xfId="377"/>
    <cellStyle name="40% - Akzent2" xfId="378"/>
    <cellStyle name="40% - Akzent2 2" xfId="379"/>
    <cellStyle name="40% - Akzent3" xfId="380"/>
    <cellStyle name="40% - Akzent3 2" xfId="381"/>
    <cellStyle name="40% - Akzent4" xfId="382"/>
    <cellStyle name="40% - Akzent4 2" xfId="383"/>
    <cellStyle name="40% - Akzent5" xfId="384"/>
    <cellStyle name="40% - Akzent5 2" xfId="385"/>
    <cellStyle name="40% - Akzent6" xfId="386"/>
    <cellStyle name="40% - Akzent6 2" xfId="387"/>
    <cellStyle name="40% - Акцент1 10" xfId="388"/>
    <cellStyle name="40% - Акцент1 10 2" xfId="389"/>
    <cellStyle name="40% - Акцент1 11" xfId="390"/>
    <cellStyle name="40% - Акцент1 12" xfId="391"/>
    <cellStyle name="40% - Акцент1 13" xfId="392"/>
    <cellStyle name="40% - Акцент1 14" xfId="393"/>
    <cellStyle name="40% - Акцент1 15" xfId="394"/>
    <cellStyle name="40% - Акцент1 16" xfId="395"/>
    <cellStyle name="40% - Акцент1 17" xfId="396"/>
    <cellStyle name="40% - Акцент1 2" xfId="397"/>
    <cellStyle name="40% - Акцент1 2 2" xfId="398"/>
    <cellStyle name="40% - Акцент1 2 2 2" xfId="399"/>
    <cellStyle name="40% - Акцент1 2 3" xfId="400"/>
    <cellStyle name="40% - Акцент1 2 4" xfId="401"/>
    <cellStyle name="40% - Акцент1 2_АСТ_Квартальный отчет_2 кв_2011-образец" xfId="402"/>
    <cellStyle name="40% - Акцент1 3" xfId="403"/>
    <cellStyle name="40% - Акцент1 3 2" xfId="404"/>
    <cellStyle name="40% - Акцент1 4" xfId="405"/>
    <cellStyle name="40% - Акцент1 4 2" xfId="406"/>
    <cellStyle name="40% - Акцент1 5" xfId="407"/>
    <cellStyle name="40% - Акцент1 5 2" xfId="408"/>
    <cellStyle name="40% - Акцент1 6" xfId="409"/>
    <cellStyle name="40% - Акцент1 6 2" xfId="410"/>
    <cellStyle name="40% - Акцент1 7" xfId="411"/>
    <cellStyle name="40% - Акцент1 7 2" xfId="412"/>
    <cellStyle name="40% - Акцент1 8" xfId="413"/>
    <cellStyle name="40% - Акцент1 8 2" xfId="414"/>
    <cellStyle name="40% - Акцент1 9" xfId="415"/>
    <cellStyle name="40% - Акцент1 9 2" xfId="416"/>
    <cellStyle name="40% - Акцент2 10" xfId="417"/>
    <cellStyle name="40% - Акцент2 10 2" xfId="418"/>
    <cellStyle name="40% - Акцент2 11" xfId="419"/>
    <cellStyle name="40% - Акцент2 12" xfId="420"/>
    <cellStyle name="40% - Акцент2 13" xfId="421"/>
    <cellStyle name="40% - Акцент2 14" xfId="422"/>
    <cellStyle name="40% - Акцент2 15" xfId="423"/>
    <cellStyle name="40% - Акцент2 16" xfId="424"/>
    <cellStyle name="40% - Акцент2 17" xfId="425"/>
    <cellStyle name="40% - Акцент2 2" xfId="426"/>
    <cellStyle name="40% - Акцент2 2 2" xfId="427"/>
    <cellStyle name="40% - Акцент2 2 2 2" xfId="428"/>
    <cellStyle name="40% - Акцент2 2 3" xfId="429"/>
    <cellStyle name="40% - Акцент2 2 4" xfId="430"/>
    <cellStyle name="40% - Акцент2 2_АСТ_Квартальный отчет_2 кв_2011-образец" xfId="431"/>
    <cellStyle name="40% - Акцент2 3" xfId="432"/>
    <cellStyle name="40% - Акцент2 3 2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 10" xfId="446"/>
    <cellStyle name="40% - Акцент3 10 2" xfId="447"/>
    <cellStyle name="40% - Акцент3 11" xfId="448"/>
    <cellStyle name="40% - Акцент3 12" xfId="449"/>
    <cellStyle name="40% - Акцент3 13" xfId="450"/>
    <cellStyle name="40% - Акцент3 14" xfId="451"/>
    <cellStyle name="40% - Акцент3 15" xfId="452"/>
    <cellStyle name="40% - Акцент3 16" xfId="453"/>
    <cellStyle name="40% - Акцент3 17" xfId="454"/>
    <cellStyle name="40% - Акцент3 18" xfId="455"/>
    <cellStyle name="40% - Акцент3 19" xfId="456"/>
    <cellStyle name="40% - Акцент3 2" xfId="457"/>
    <cellStyle name="40% - Акцент3 2 2" xfId="458"/>
    <cellStyle name="40% - Акцент3 2 2 2" xfId="459"/>
    <cellStyle name="40% - Акцент3 2 2 2 2" xfId="460"/>
    <cellStyle name="40% - Акцент3 2 2 3" xfId="461"/>
    <cellStyle name="40% - Акцент3 2 2 4" xfId="462"/>
    <cellStyle name="40% - Акцент3 2 3" xfId="463"/>
    <cellStyle name="40% - Акцент3 2 3 2" xfId="464"/>
    <cellStyle name="40% - Акцент3 2 4" xfId="465"/>
    <cellStyle name="40% - Акцент3 2 5" xfId="466"/>
    <cellStyle name="40% - Акцент3 2_АСТ_Квартальный отчет_2 кв_2011-образец" xfId="467"/>
    <cellStyle name="40% - Акцент3 3" xfId="468"/>
    <cellStyle name="40% - Акцент3 3 2" xfId="469"/>
    <cellStyle name="40% - Акцент3 3 2 2" xfId="470"/>
    <cellStyle name="40% - Акцент3 3 3" xfId="471"/>
    <cellStyle name="40% - Акцент3 3 4" xfId="472"/>
    <cellStyle name="40% - Акцент3 4" xfId="473"/>
    <cellStyle name="40% - Акцент3 4 2" xfId="474"/>
    <cellStyle name="40% - Акцент3 5" xfId="475"/>
    <cellStyle name="40% - Акцент3 5 2" xfId="476"/>
    <cellStyle name="40% - Акцент3 6" xfId="477"/>
    <cellStyle name="40% - Акцент3 6 2" xfId="478"/>
    <cellStyle name="40% - Акцент3 7" xfId="479"/>
    <cellStyle name="40% - Акцент3 7 2" xfId="480"/>
    <cellStyle name="40% - Акцент3 8" xfId="481"/>
    <cellStyle name="40% - Акцент3 8 2" xfId="482"/>
    <cellStyle name="40% - Акцент3 9" xfId="483"/>
    <cellStyle name="40% - Акцент3 9 2" xfId="484"/>
    <cellStyle name="40% - Акцент4 10" xfId="485"/>
    <cellStyle name="40% - Акцент4 10 2" xfId="486"/>
    <cellStyle name="40% - Акцент4 11" xfId="487"/>
    <cellStyle name="40% - Акцент4 12" xfId="488"/>
    <cellStyle name="40% - Акцент4 13" xfId="489"/>
    <cellStyle name="40% - Акцент4 14" xfId="490"/>
    <cellStyle name="40% - Акцент4 15" xfId="491"/>
    <cellStyle name="40% - Акцент4 16" xfId="492"/>
    <cellStyle name="40% - Акцент4 17" xfId="493"/>
    <cellStyle name="40% - Акцент4 18" xfId="494"/>
    <cellStyle name="40% - Акцент4 19" xfId="495"/>
    <cellStyle name="40% - Акцент4 2" xfId="496"/>
    <cellStyle name="40% - Акцент4 2 2" xfId="497"/>
    <cellStyle name="40% - Акцент4 2 2 2" xfId="498"/>
    <cellStyle name="40% - Акцент4 2 2 2 2" xfId="499"/>
    <cellStyle name="40% - Акцент4 2 2 3" xfId="500"/>
    <cellStyle name="40% - Акцент4 2 2 4" xfId="501"/>
    <cellStyle name="40% - Акцент4 2 3" xfId="502"/>
    <cellStyle name="40% - Акцент4 2 3 2" xfId="503"/>
    <cellStyle name="40% - Акцент4 2 4" xfId="504"/>
    <cellStyle name="40% - Акцент4 2 5" xfId="505"/>
    <cellStyle name="40% - Акцент4 2_АСТ_Квартальный отчет_2 кв_2011-образец" xfId="506"/>
    <cellStyle name="40% - Акцент4 3" xfId="507"/>
    <cellStyle name="40% - Акцент4 3 2" xfId="508"/>
    <cellStyle name="40% - Акцент4 3 2 2" xfId="509"/>
    <cellStyle name="40% - Акцент4 3 3" xfId="510"/>
    <cellStyle name="40% - Акцент4 3 4" xfId="511"/>
    <cellStyle name="40% - Акцент4 4" xfId="512"/>
    <cellStyle name="40% - Акцент4 4 2" xfId="513"/>
    <cellStyle name="40% - Акцент4 5" xfId="514"/>
    <cellStyle name="40% - Акцент4 5 2" xfId="515"/>
    <cellStyle name="40% - Акцент4 6" xfId="516"/>
    <cellStyle name="40% - Акцент4 6 2" xfId="517"/>
    <cellStyle name="40% - Акцент4 7" xfId="518"/>
    <cellStyle name="40% - Акцент4 7 2" xfId="519"/>
    <cellStyle name="40% - Акцент4 8" xfId="520"/>
    <cellStyle name="40% - Акцент4 8 2" xfId="521"/>
    <cellStyle name="40% - Акцент4 9" xfId="522"/>
    <cellStyle name="40% - Акцент4 9 2" xfId="523"/>
    <cellStyle name="40% - Акцент5 10" xfId="524"/>
    <cellStyle name="40% - Акцент5 10 2" xfId="525"/>
    <cellStyle name="40% - Акцент5 11" xfId="526"/>
    <cellStyle name="40% - Акцент5 12" xfId="527"/>
    <cellStyle name="40% - Акцент5 13" xfId="528"/>
    <cellStyle name="40% - Акцент5 14" xfId="529"/>
    <cellStyle name="40% - Акцент5 15" xfId="530"/>
    <cellStyle name="40% - Акцент5 16" xfId="531"/>
    <cellStyle name="40% - Акцент5 17" xfId="532"/>
    <cellStyle name="40% - Акцент5 2" xfId="533"/>
    <cellStyle name="40% - Акцент5 2 2" xfId="534"/>
    <cellStyle name="40% - Акцент5 2 2 2" xfId="535"/>
    <cellStyle name="40% - Акцент5 2 3" xfId="536"/>
    <cellStyle name="40% - Акцент5 2 4" xfId="537"/>
    <cellStyle name="40% - Акцент5 2_АСТ_Квартальный отчет_2 кв_2011-образец" xfId="538"/>
    <cellStyle name="40% - Акцент5 3" xfId="539"/>
    <cellStyle name="40% - Акцент5 3 2" xfId="540"/>
    <cellStyle name="40% - Акцент5 4" xfId="541"/>
    <cellStyle name="40% - Акцент5 4 2" xfId="542"/>
    <cellStyle name="40% - Акцент5 5" xfId="543"/>
    <cellStyle name="40% - Акцент5 5 2" xfId="544"/>
    <cellStyle name="40% - Акцент5 6" xfId="545"/>
    <cellStyle name="40% - Акцент5 6 2" xfId="546"/>
    <cellStyle name="40% - Акцент5 7" xfId="547"/>
    <cellStyle name="40% - Акцент5 7 2" xfId="548"/>
    <cellStyle name="40% - Акцент5 8" xfId="549"/>
    <cellStyle name="40% - Акцент5 8 2" xfId="550"/>
    <cellStyle name="40% - Акцент5 9" xfId="551"/>
    <cellStyle name="40% - Акцент5 9 2" xfId="552"/>
    <cellStyle name="40% - Акцент6 10" xfId="553"/>
    <cellStyle name="40% - Акцент6 10 2" xfId="554"/>
    <cellStyle name="40% - Акцент6 11" xfId="555"/>
    <cellStyle name="40% - Акцент6 12" xfId="556"/>
    <cellStyle name="40% - Акцент6 13" xfId="557"/>
    <cellStyle name="40% - Акцент6 14" xfId="558"/>
    <cellStyle name="40% - Акцент6 15" xfId="559"/>
    <cellStyle name="40% - Акцент6 16" xfId="560"/>
    <cellStyle name="40% - Акцент6 17" xfId="561"/>
    <cellStyle name="40% - Акцент6 18" xfId="562"/>
    <cellStyle name="40% - Акцент6 19" xfId="563"/>
    <cellStyle name="40% - Акцент6 2" xfId="564"/>
    <cellStyle name="40% - Акцент6 2 2" xfId="565"/>
    <cellStyle name="40% - Акцент6 2 2 2" xfId="566"/>
    <cellStyle name="40% - Акцент6 2 2 2 2" xfId="567"/>
    <cellStyle name="40% - Акцент6 2 2 3" xfId="568"/>
    <cellStyle name="40% - Акцент6 2 2 4" xfId="569"/>
    <cellStyle name="40% - Акцент6 2 3" xfId="570"/>
    <cellStyle name="40% - Акцент6 2 3 2" xfId="571"/>
    <cellStyle name="40% - Акцент6 2 4" xfId="572"/>
    <cellStyle name="40% - Акцент6 2 5" xfId="573"/>
    <cellStyle name="40% - Акцент6 2_АСТ_Квартальный отчет_2 кв_2011-образец" xfId="574"/>
    <cellStyle name="40% - Акцент6 3" xfId="575"/>
    <cellStyle name="40% - Акцент6 3 2" xfId="576"/>
    <cellStyle name="40% - Акцент6 3 2 2" xfId="577"/>
    <cellStyle name="40% - Акцент6 3 3" xfId="578"/>
    <cellStyle name="40% - Акцент6 3 4" xfId="579"/>
    <cellStyle name="40% - Акцент6 4" xfId="580"/>
    <cellStyle name="40% - Акцент6 4 2" xfId="581"/>
    <cellStyle name="40% - Акцент6 5" xfId="582"/>
    <cellStyle name="40% - Акцент6 5 2" xfId="583"/>
    <cellStyle name="40% - Акцент6 6" xfId="584"/>
    <cellStyle name="40% - Акцент6 6 2" xfId="585"/>
    <cellStyle name="40% - Акцент6 7" xfId="586"/>
    <cellStyle name="40% - Акцент6 7 2" xfId="587"/>
    <cellStyle name="40% - Акцент6 8" xfId="588"/>
    <cellStyle name="40% - Акцент6 8 2" xfId="589"/>
    <cellStyle name="40% - Акцент6 9" xfId="590"/>
    <cellStyle name="40% - Акцент6 9 2" xfId="591"/>
    <cellStyle name="60% - Accent1" xfId="592"/>
    <cellStyle name="60% - Accent1 2" xfId="593"/>
    <cellStyle name="60% - Accent2" xfId="594"/>
    <cellStyle name="60% - Accent2 2" xfId="595"/>
    <cellStyle name="60% - Accent3" xfId="596"/>
    <cellStyle name="60% - Accent3 2" xfId="597"/>
    <cellStyle name="60% - Accent4" xfId="598"/>
    <cellStyle name="60% - Accent4 2" xfId="599"/>
    <cellStyle name="60% - Accent5" xfId="600"/>
    <cellStyle name="60% - Accent5 2" xfId="601"/>
    <cellStyle name="60% - Accent6" xfId="602"/>
    <cellStyle name="60% - Accent6 2" xfId="603"/>
    <cellStyle name="60% - Akzent1" xfId="604"/>
    <cellStyle name="60% - Akzent1 2" xfId="605"/>
    <cellStyle name="60% - Akzent2" xfId="606"/>
    <cellStyle name="60% - Akzent2 2" xfId="607"/>
    <cellStyle name="60% - Akzent3" xfId="608"/>
    <cellStyle name="60% - Akzent3 2" xfId="609"/>
    <cellStyle name="60% - Akzent4" xfId="610"/>
    <cellStyle name="60% - Akzent4 2" xfId="611"/>
    <cellStyle name="60% - Akzent5" xfId="612"/>
    <cellStyle name="60% - Akzent5 2" xfId="613"/>
    <cellStyle name="60% - Akzent6" xfId="614"/>
    <cellStyle name="60% - Akzent6 2" xfId="615"/>
    <cellStyle name="60% - Акцент1 10" xfId="616"/>
    <cellStyle name="60% - Акцент1 11" xfId="617"/>
    <cellStyle name="60% - Акцент1 12" xfId="618"/>
    <cellStyle name="60% - Акцент1 13" xfId="619"/>
    <cellStyle name="60% - Акцент1 14" xfId="620"/>
    <cellStyle name="60% - Акцент1 15" xfId="621"/>
    <cellStyle name="60% - Акцент1 16" xfId="622"/>
    <cellStyle name="60% - Акцент1 17" xfId="623"/>
    <cellStyle name="60% - Акцент1 18" xfId="624"/>
    <cellStyle name="60% - Акцент1 19" xfId="625"/>
    <cellStyle name="60% - Акцент1 2" xfId="626"/>
    <cellStyle name="60% - Акцент1 2 2" xfId="627"/>
    <cellStyle name="60% - Акцент1 2 2 2" xfId="628"/>
    <cellStyle name="60% - Акцент1 2 2 2 2" xfId="629"/>
    <cellStyle name="60% - Акцент1 2 2 3" xfId="630"/>
    <cellStyle name="60% - Акцент1 2 2 4" xfId="631"/>
    <cellStyle name="60% - Акцент1 2 3" xfId="632"/>
    <cellStyle name="60% - Акцент1 2 3 2" xfId="633"/>
    <cellStyle name="60% - Акцент1 2 4" xfId="634"/>
    <cellStyle name="60% - Акцент1 2 5" xfId="635"/>
    <cellStyle name="60% - Акцент1 3" xfId="636"/>
    <cellStyle name="60% - Акцент1 3 2" xfId="637"/>
    <cellStyle name="60% - Акцент1 3 2 2" xfId="638"/>
    <cellStyle name="60% - Акцент1 3 3" xfId="639"/>
    <cellStyle name="60% - Акцент1 3 4" xfId="640"/>
    <cellStyle name="60% - Акцент1 4" xfId="641"/>
    <cellStyle name="60% - Акцент1 5" xfId="642"/>
    <cellStyle name="60% - Акцент1 6" xfId="643"/>
    <cellStyle name="60% - Акцент1 7" xfId="644"/>
    <cellStyle name="60% - Акцент1 8" xfId="645"/>
    <cellStyle name="60% - Акцент1 9" xfId="646"/>
    <cellStyle name="60% - Акцент2 10" xfId="647"/>
    <cellStyle name="60% - Акцент2 11" xfId="648"/>
    <cellStyle name="60% - Акцент2 12" xfId="649"/>
    <cellStyle name="60% - Акцент2 13" xfId="650"/>
    <cellStyle name="60% - Акцент2 14" xfId="651"/>
    <cellStyle name="60% - Акцент2 15" xfId="652"/>
    <cellStyle name="60% - Акцент2 16" xfId="653"/>
    <cellStyle name="60% - Акцент2 17" xfId="654"/>
    <cellStyle name="60% - Акцент2 18" xfId="655"/>
    <cellStyle name="60% - Акцент2 19" xfId="656"/>
    <cellStyle name="60% - Акцент2 2" xfId="657"/>
    <cellStyle name="60% - Акцент2 2 2" xfId="658"/>
    <cellStyle name="60% - Акцент2 2 2 2" xfId="659"/>
    <cellStyle name="60% - Акцент2 2 2 2 2" xfId="660"/>
    <cellStyle name="60% - Акцент2 2 2 3" xfId="661"/>
    <cellStyle name="60% - Акцент2 2 2 4" xfId="662"/>
    <cellStyle name="60% - Акцент2 2 3" xfId="663"/>
    <cellStyle name="60% - Акцент2 2 3 2" xfId="664"/>
    <cellStyle name="60% - Акцент2 2 4" xfId="665"/>
    <cellStyle name="60% - Акцент2 2 5" xfId="666"/>
    <cellStyle name="60% - Акцент2 3" xfId="667"/>
    <cellStyle name="60% - Акцент2 3 2" xfId="668"/>
    <cellStyle name="60% - Акцент2 3 2 2" xfId="669"/>
    <cellStyle name="60% - Акцент2 3 3" xfId="670"/>
    <cellStyle name="60% - Акцент2 3 4" xfId="671"/>
    <cellStyle name="60% - Акцент2 4" xfId="672"/>
    <cellStyle name="60% - Акцент2 5" xfId="673"/>
    <cellStyle name="60% - Акцент2 6" xfId="674"/>
    <cellStyle name="60% - Акцент2 7" xfId="675"/>
    <cellStyle name="60% - Акцент2 8" xfId="676"/>
    <cellStyle name="60% - Акцент2 9" xfId="677"/>
    <cellStyle name="60% - Акцент3 10" xfId="678"/>
    <cellStyle name="60% - Акцент3 11" xfId="679"/>
    <cellStyle name="60% - Акцент3 12" xfId="680"/>
    <cellStyle name="60% - Акцент3 13" xfId="681"/>
    <cellStyle name="60% - Акцент3 14" xfId="682"/>
    <cellStyle name="60% - Акцент3 15" xfId="683"/>
    <cellStyle name="60% - Акцент3 16" xfId="684"/>
    <cellStyle name="60% - Акцент3 17" xfId="685"/>
    <cellStyle name="60% - Акцент3 18" xfId="686"/>
    <cellStyle name="60% - Акцент3 19" xfId="687"/>
    <cellStyle name="60% - Акцент3 2" xfId="688"/>
    <cellStyle name="60% - Акцент3 2 2" xfId="689"/>
    <cellStyle name="60% - Акцент3 2 2 2" xfId="690"/>
    <cellStyle name="60% - Акцент3 2 2 2 2" xfId="691"/>
    <cellStyle name="60% - Акцент3 2 2 3" xfId="692"/>
    <cellStyle name="60% - Акцент3 2 2 4" xfId="693"/>
    <cellStyle name="60% - Акцент3 2 3" xfId="694"/>
    <cellStyle name="60% - Акцент3 2 3 2" xfId="695"/>
    <cellStyle name="60% - Акцент3 2 4" xfId="696"/>
    <cellStyle name="60% - Акцент3 2 5" xfId="697"/>
    <cellStyle name="60% - Акцент3 3" xfId="698"/>
    <cellStyle name="60% - Акцент3 3 2" xfId="699"/>
    <cellStyle name="60% - Акцент3 3 2 2" xfId="700"/>
    <cellStyle name="60% - Акцент3 3 3" xfId="701"/>
    <cellStyle name="60% - Акцент3 3 4" xfId="702"/>
    <cellStyle name="60% - Акцент3 4" xfId="703"/>
    <cellStyle name="60% - Акцент3 5" xfId="704"/>
    <cellStyle name="60% - Акцент3 6" xfId="705"/>
    <cellStyle name="60% - Акцент3 7" xfId="706"/>
    <cellStyle name="60% - Акцент3 8" xfId="707"/>
    <cellStyle name="60% - Акцент3 9" xfId="708"/>
    <cellStyle name="60% - Акцент4 10" xfId="709"/>
    <cellStyle name="60% - Акцент4 11" xfId="710"/>
    <cellStyle name="60% - Акцент4 12" xfId="711"/>
    <cellStyle name="60% - Акцент4 13" xfId="712"/>
    <cellStyle name="60% - Акцент4 14" xfId="713"/>
    <cellStyle name="60% - Акцент4 15" xfId="714"/>
    <cellStyle name="60% - Акцент4 16" xfId="715"/>
    <cellStyle name="60% - Акцент4 17" xfId="716"/>
    <cellStyle name="60% - Акцент4 18" xfId="717"/>
    <cellStyle name="60% - Акцент4 19" xfId="718"/>
    <cellStyle name="60% - Акцент4 2" xfId="719"/>
    <cellStyle name="60% - Акцент4 2 2" xfId="720"/>
    <cellStyle name="60% - Акцент4 2 2 2" xfId="721"/>
    <cellStyle name="60% - Акцент4 2 2 2 2" xfId="722"/>
    <cellStyle name="60% - Акцент4 2 2 3" xfId="723"/>
    <cellStyle name="60% - Акцент4 2 2 4" xfId="724"/>
    <cellStyle name="60% - Акцент4 2 3" xfId="725"/>
    <cellStyle name="60% - Акцент4 2 3 2" xfId="726"/>
    <cellStyle name="60% - Акцент4 2 4" xfId="727"/>
    <cellStyle name="60% - Акцент4 2 5" xfId="728"/>
    <cellStyle name="60% - Акцент4 3" xfId="729"/>
    <cellStyle name="60% - Акцент4 3 2" xfId="730"/>
    <cellStyle name="60% - Акцент4 3 2 2" xfId="731"/>
    <cellStyle name="60% - Акцент4 3 3" xfId="732"/>
    <cellStyle name="60% - Акцент4 3 4" xfId="733"/>
    <cellStyle name="60% - Акцент4 4" xfId="734"/>
    <cellStyle name="60% - Акцент4 5" xfId="735"/>
    <cellStyle name="60% - Акцент4 6" xfId="736"/>
    <cellStyle name="60% - Акцент4 7" xfId="737"/>
    <cellStyle name="60% - Акцент4 8" xfId="738"/>
    <cellStyle name="60% - Акцент4 9" xfId="739"/>
    <cellStyle name="60% - Акцент5 10" xfId="740"/>
    <cellStyle name="60% - Акцент5 11" xfId="741"/>
    <cellStyle name="60% - Акцент5 12" xfId="742"/>
    <cellStyle name="60% - Акцент5 13" xfId="743"/>
    <cellStyle name="60% - Акцент5 14" xfId="744"/>
    <cellStyle name="60% - Акцент5 15" xfId="745"/>
    <cellStyle name="60% - Акцент5 16" xfId="746"/>
    <cellStyle name="60% - Акцент5 17" xfId="747"/>
    <cellStyle name="60% - Акцент5 18" xfId="748"/>
    <cellStyle name="60% - Акцент5 19" xfId="749"/>
    <cellStyle name="60% - Акцент5 2" xfId="750"/>
    <cellStyle name="60% - Акцент5 2 2" xfId="751"/>
    <cellStyle name="60% - Акцент5 2 2 2" xfId="752"/>
    <cellStyle name="60% - Акцент5 2 2 2 2" xfId="753"/>
    <cellStyle name="60% - Акцент5 2 2 3" xfId="754"/>
    <cellStyle name="60% - Акцент5 2 2 4" xfId="755"/>
    <cellStyle name="60% - Акцент5 2 3" xfId="756"/>
    <cellStyle name="60% - Акцент5 2 3 2" xfId="757"/>
    <cellStyle name="60% - Акцент5 2 4" xfId="758"/>
    <cellStyle name="60% - Акцент5 2 5" xfId="759"/>
    <cellStyle name="60% - Акцент5 3" xfId="760"/>
    <cellStyle name="60% - Акцент5 3 2" xfId="761"/>
    <cellStyle name="60% - Акцент5 3 2 2" xfId="762"/>
    <cellStyle name="60% - Акцент5 3 3" xfId="763"/>
    <cellStyle name="60% - Акцент5 3 4" xfId="764"/>
    <cellStyle name="60% - Акцент5 4" xfId="765"/>
    <cellStyle name="60% - Акцент5 5" xfId="766"/>
    <cellStyle name="60% - Акцент5 6" xfId="767"/>
    <cellStyle name="60% - Акцент5 7" xfId="768"/>
    <cellStyle name="60% - Акцент5 8" xfId="769"/>
    <cellStyle name="60% - Акцент5 9" xfId="770"/>
    <cellStyle name="60% - Акцент6 10" xfId="771"/>
    <cellStyle name="60% - Акцент6 11" xfId="772"/>
    <cellStyle name="60% - Акцент6 12" xfId="773"/>
    <cellStyle name="60% - Акцент6 13" xfId="774"/>
    <cellStyle name="60% - Акцент6 14" xfId="775"/>
    <cellStyle name="60% - Акцент6 15" xfId="776"/>
    <cellStyle name="60% - Акцент6 16" xfId="777"/>
    <cellStyle name="60% - Акцент6 17" xfId="778"/>
    <cellStyle name="60% - Акцент6 18" xfId="779"/>
    <cellStyle name="60% - Акцент6 19" xfId="780"/>
    <cellStyle name="60% - Акцент6 2" xfId="781"/>
    <cellStyle name="60% - Акцент6 2 2" xfId="782"/>
    <cellStyle name="60% - Акцент6 2 2 2" xfId="783"/>
    <cellStyle name="60% - Акцент6 2 2 2 2" xfId="784"/>
    <cellStyle name="60% - Акцент6 2 2 3" xfId="785"/>
    <cellStyle name="60% - Акцент6 2 2 4" xfId="786"/>
    <cellStyle name="60% - Акцент6 2 3" xfId="787"/>
    <cellStyle name="60% - Акцент6 2 3 2" xfId="788"/>
    <cellStyle name="60% - Акцент6 2 4" xfId="789"/>
    <cellStyle name="60% - Акцент6 2 5" xfId="790"/>
    <cellStyle name="60% - Акцент6 3" xfId="791"/>
    <cellStyle name="60% - Акцент6 3 2" xfId="792"/>
    <cellStyle name="60% - Акцент6 3 2 2" xfId="793"/>
    <cellStyle name="60% - Акцент6 3 3" xfId="794"/>
    <cellStyle name="60% - Акцент6 3 4" xfId="795"/>
    <cellStyle name="60% - Акцент6 4" xfId="796"/>
    <cellStyle name="60% - Акцент6 5" xfId="797"/>
    <cellStyle name="60% - Акцент6 6" xfId="798"/>
    <cellStyle name="60% - Акцент6 7" xfId="799"/>
    <cellStyle name="60% - Акцент6 8" xfId="800"/>
    <cellStyle name="60% - Акцент6 9" xfId="801"/>
    <cellStyle name="8pt" xfId="802"/>
    <cellStyle name="Aaia?iue [0]_vaqduGfTSN7qyUJNWHRlcWo3H" xfId="803"/>
    <cellStyle name="Aaia?iue_vaqduGfTSN7qyUJNWHRlcWo3H" xfId="804"/>
    <cellStyle name="Äåíåæíûé [0]_vaqduGfTSN7qyUJNWHRlcWo3H" xfId="805"/>
    <cellStyle name="Äåíåæíûé_vaqduGfTSN7qyUJNWHRlcWo3H" xfId="806"/>
    <cellStyle name="Accent1" xfId="807"/>
    <cellStyle name="Accent1 - 20 %" xfId="808"/>
    <cellStyle name="Accent1 - 40 %" xfId="809"/>
    <cellStyle name="Accent1 - 60 %" xfId="810"/>
    <cellStyle name="Accent1 2" xfId="811"/>
    <cellStyle name="Accent1 3" xfId="812"/>
    <cellStyle name="Accent1 4" xfId="813"/>
    <cellStyle name="Accent1 5" xfId="814"/>
    <cellStyle name="Accent2" xfId="815"/>
    <cellStyle name="Accent2 - 20 %" xfId="816"/>
    <cellStyle name="Accent2 - 40 %" xfId="817"/>
    <cellStyle name="Accent2 - 60 %" xfId="818"/>
    <cellStyle name="Accent2 2" xfId="819"/>
    <cellStyle name="Accent2 3" xfId="820"/>
    <cellStyle name="Accent2 4" xfId="821"/>
    <cellStyle name="Accent2 5" xfId="822"/>
    <cellStyle name="Accent3" xfId="823"/>
    <cellStyle name="Accent3 - 20 %" xfId="824"/>
    <cellStyle name="Accent3 - 40 %" xfId="825"/>
    <cellStyle name="Accent3 - 60 %" xfId="826"/>
    <cellStyle name="Accent3 2" xfId="827"/>
    <cellStyle name="Accent3 3" xfId="828"/>
    <cellStyle name="Accent3 4" xfId="829"/>
    <cellStyle name="Accent3 5" xfId="830"/>
    <cellStyle name="Accent4" xfId="831"/>
    <cellStyle name="Accent4 - 20 %" xfId="832"/>
    <cellStyle name="Accent4 - 40 %" xfId="833"/>
    <cellStyle name="Accent4 - 60 %" xfId="834"/>
    <cellStyle name="Accent4 2" xfId="835"/>
    <cellStyle name="Accent4 3" xfId="836"/>
    <cellStyle name="Accent4 4" xfId="837"/>
    <cellStyle name="Accent4 5" xfId="838"/>
    <cellStyle name="Accent5" xfId="839"/>
    <cellStyle name="Accent5 - 20 %" xfId="840"/>
    <cellStyle name="Accent5 - 40 %" xfId="841"/>
    <cellStyle name="Accent5 - 60 %" xfId="842"/>
    <cellStyle name="Accent5 2" xfId="843"/>
    <cellStyle name="Accent5 3" xfId="844"/>
    <cellStyle name="Accent5 4" xfId="845"/>
    <cellStyle name="Accent5 5" xfId="846"/>
    <cellStyle name="Accent6" xfId="847"/>
    <cellStyle name="Accent6 - 20 %" xfId="848"/>
    <cellStyle name="Accent6 - 40 %" xfId="849"/>
    <cellStyle name="Accent6 - 60 %" xfId="850"/>
    <cellStyle name="Accent6 2" xfId="851"/>
    <cellStyle name="Accent6 3" xfId="852"/>
    <cellStyle name="Accent6 4" xfId="853"/>
    <cellStyle name="Accent6 5" xfId="854"/>
    <cellStyle name="acct" xfId="855"/>
    <cellStyle name="AeE­ [0]_?A°??µAoC?" xfId="856"/>
    <cellStyle name="AeE­_?A°??µAoC?" xfId="857"/>
    <cellStyle name="AFE" xfId="858"/>
    <cellStyle name="Akzent1" xfId="859"/>
    <cellStyle name="Akzent1 2" xfId="860"/>
    <cellStyle name="Akzent2" xfId="861"/>
    <cellStyle name="Akzent2 2" xfId="862"/>
    <cellStyle name="Akzent3" xfId="863"/>
    <cellStyle name="Akzent3 2" xfId="864"/>
    <cellStyle name="Akzent4" xfId="865"/>
    <cellStyle name="Akzent4 2" xfId="866"/>
    <cellStyle name="Akzent5" xfId="867"/>
    <cellStyle name="Akzent5 2" xfId="868"/>
    <cellStyle name="Akzent6" xfId="869"/>
    <cellStyle name="Akzent6 2" xfId="870"/>
    <cellStyle name="Andre's Title" xfId="871"/>
    <cellStyle name="Arial 10" xfId="872"/>
    <cellStyle name="Arial 12" xfId="873"/>
    <cellStyle name="Ausgabe" xfId="874"/>
    <cellStyle name="Ausgabe 2" xfId="875"/>
    <cellStyle name="Ausgabe 2 2" xfId="876"/>
    <cellStyle name="Ausgabe 3" xfId="877"/>
    <cellStyle name="Avertissement" xfId="878"/>
    <cellStyle name="Bad" xfId="879"/>
    <cellStyle name="Bad 2" xfId="880"/>
    <cellStyle name="Banner" xfId="881"/>
    <cellStyle name="Banner 2" xfId="882"/>
    <cellStyle name="Berechnung" xfId="883"/>
    <cellStyle name="Berechnung 2" xfId="884"/>
    <cellStyle name="Berechnung 2 2" xfId="885"/>
    <cellStyle name="Berechnung 2 2 2" xfId="886"/>
    <cellStyle name="Berechnung 2 3" xfId="887"/>
    <cellStyle name="Berechnung 3" xfId="888"/>
    <cellStyle name="Berechnung 3 2" xfId="889"/>
    <cellStyle name="Berechnung 4" xfId="890"/>
    <cellStyle name="BLACK" xfId="891"/>
    <cellStyle name="Blue" xfId="892"/>
    <cellStyle name="Body" xfId="893"/>
    <cellStyle name="BoxHeading" xfId="894"/>
    <cellStyle name="British Pound" xfId="895"/>
    <cellStyle name="British Pound[2]" xfId="896"/>
    <cellStyle name="British Pound[2] 2" xfId="897"/>
    <cellStyle name="British Pound[2] 2 2" xfId="898"/>
    <cellStyle name="British Pound[2] 2 2 2" xfId="899"/>
    <cellStyle name="British Pound[2] 2 3" xfId="900"/>
    <cellStyle name="British Pound[2] 3" xfId="901"/>
    <cellStyle name="British Pound[2] 3 2" xfId="902"/>
    <cellStyle name="British Pound[2] 4" xfId="903"/>
    <cellStyle name="British Pound_Book2" xfId="904"/>
    <cellStyle name="Business Description" xfId="905"/>
    <cellStyle name="C?AO_?A°??µAoC?" xfId="906"/>
    <cellStyle name="Calcul" xfId="907"/>
    <cellStyle name="Calcul 2" xfId="908"/>
    <cellStyle name="Calcul 2 2" xfId="909"/>
    <cellStyle name="Calcul 3" xfId="910"/>
    <cellStyle name="Calculation" xfId="911"/>
    <cellStyle name="Calculation 2" xfId="912"/>
    <cellStyle name="Calculation 2 2" xfId="913"/>
    <cellStyle name="Calculation 2 2 2" xfId="914"/>
    <cellStyle name="Calculation 2 3" xfId="915"/>
    <cellStyle name="Calculation 3" xfId="916"/>
    <cellStyle name="Calculation 3 2" xfId="917"/>
    <cellStyle name="Calculation 4" xfId="918"/>
    <cellStyle name="Case" xfId="919"/>
    <cellStyle name="Cellule liée" xfId="920"/>
    <cellStyle name="Center Across" xfId="921"/>
    <cellStyle name="Center Across 2" xfId="922"/>
    <cellStyle name="Center Across 2 2" xfId="923"/>
    <cellStyle name="Center Across 3" xfId="924"/>
    <cellStyle name="Check" xfId="925"/>
    <cellStyle name="Check 10" xfId="926"/>
    <cellStyle name="Check 2" xfId="927"/>
    <cellStyle name="Check 3" xfId="928"/>
    <cellStyle name="Check 4" xfId="929"/>
    <cellStyle name="Check 5" xfId="930"/>
    <cellStyle name="Check 6" xfId="931"/>
    <cellStyle name="Check 7" xfId="932"/>
    <cellStyle name="Check 8" xfId="933"/>
    <cellStyle name="Check 9" xfId="934"/>
    <cellStyle name="Check Cell" xfId="935"/>
    <cellStyle name="Check Cell 2" xfId="936"/>
    <cellStyle name="Co. Names" xfId="937"/>
    <cellStyle name="Co. Names - Bold" xfId="938"/>
    <cellStyle name="Co. Names_506-2-pt" xfId="939"/>
    <cellStyle name="COL HEADINGS" xfId="940"/>
    <cellStyle name="COL HEADINGS 2" xfId="941"/>
    <cellStyle name="COL HEADINGS 2 2" xfId="942"/>
    <cellStyle name="COL HEADINGS 3" xfId="943"/>
    <cellStyle name="Column Heading" xfId="944"/>
    <cellStyle name="ColumnHead" xfId="945"/>
    <cellStyle name="ColumnHead 2" xfId="946"/>
    <cellStyle name="ColumnHead 2 2" xfId="947"/>
    <cellStyle name="ColumnHead 3" xfId="948"/>
    <cellStyle name="Comma [0]_laroux" xfId="949"/>
    <cellStyle name="Comma [1]" xfId="950"/>
    <cellStyle name="Comma 0" xfId="951"/>
    <cellStyle name="Comma 0*" xfId="952"/>
    <cellStyle name="Comma 10" xfId="953"/>
    <cellStyle name="Comma 10 2" xfId="7979"/>
    <cellStyle name="Comma 11" xfId="954"/>
    <cellStyle name="Comma 11 2" xfId="955"/>
    <cellStyle name="Comma 11 2 2" xfId="7981"/>
    <cellStyle name="Comma 11 3" xfId="7980"/>
    <cellStyle name="Comma 2" xfId="956"/>
    <cellStyle name="Comma 2 2" xfId="957"/>
    <cellStyle name="Comma 2 2 2" xfId="958"/>
    <cellStyle name="Comma 2 2 2 2" xfId="7983"/>
    <cellStyle name="Comma 2 2 3" xfId="7982"/>
    <cellStyle name="Comma 2 3" xfId="959"/>
    <cellStyle name="Comma 2 3 2" xfId="7984"/>
    <cellStyle name="Comma 2 4" xfId="960"/>
    <cellStyle name="Comma 2 4 2" xfId="7985"/>
    <cellStyle name="Comma 2 5" xfId="961"/>
    <cellStyle name="Comma 2 5 2" xfId="7986"/>
    <cellStyle name="Comma 3" xfId="962"/>
    <cellStyle name="Comma 3 2" xfId="7987"/>
    <cellStyle name="Comma 4" xfId="963"/>
    <cellStyle name="Comma 4 2" xfId="964"/>
    <cellStyle name="Comma 4 2 2" xfId="7989"/>
    <cellStyle name="Comma 4 3" xfId="7988"/>
    <cellStyle name="Comma 5" xfId="965"/>
    <cellStyle name="Comma 5 2" xfId="966"/>
    <cellStyle name="Comma 5 2 2" xfId="967"/>
    <cellStyle name="Comma 5 2 2 2" xfId="968"/>
    <cellStyle name="Comma 5 2 2 2 2" xfId="7993"/>
    <cellStyle name="Comma 5 2 2 3" xfId="7992"/>
    <cellStyle name="Comma 5 2 3" xfId="969"/>
    <cellStyle name="Comma 5 2 3 2" xfId="7994"/>
    <cellStyle name="Comma 5 2 4" xfId="7991"/>
    <cellStyle name="Comma 5 3" xfId="970"/>
    <cellStyle name="Comma 5 3 2" xfId="971"/>
    <cellStyle name="Comma 5 3 2 2" xfId="972"/>
    <cellStyle name="Comma 5 3 2 2 2" xfId="973"/>
    <cellStyle name="Comma 5 3 2 2 2 2" xfId="7998"/>
    <cellStyle name="Comma 5 3 2 2 3" xfId="7997"/>
    <cellStyle name="Comma 5 3 2 3" xfId="974"/>
    <cellStyle name="Comma 5 3 2 3 2" xfId="7999"/>
    <cellStyle name="Comma 5 3 2 4" xfId="7996"/>
    <cellStyle name="Comma 5 3 3" xfId="975"/>
    <cellStyle name="Comma 5 3 3 2" xfId="976"/>
    <cellStyle name="Comma 5 3 3 2 2" xfId="977"/>
    <cellStyle name="Comma 5 3 3 2 2 2" xfId="8002"/>
    <cellStyle name="Comma 5 3 3 2 3" xfId="8001"/>
    <cellStyle name="Comma 5 3 3 3" xfId="978"/>
    <cellStyle name="Comma 5 3 3 3 2" xfId="8003"/>
    <cellStyle name="Comma 5 3 3 4" xfId="8000"/>
    <cellStyle name="Comma 5 3 4" xfId="979"/>
    <cellStyle name="Comma 5 3 4 2" xfId="980"/>
    <cellStyle name="Comma 5 3 4 2 2" xfId="8005"/>
    <cellStyle name="Comma 5 3 4 3" xfId="8004"/>
    <cellStyle name="Comma 5 3 5" xfId="981"/>
    <cellStyle name="Comma 5 3 5 2" xfId="8006"/>
    <cellStyle name="Comma 5 3 6" xfId="7995"/>
    <cellStyle name="Comma 5 4" xfId="982"/>
    <cellStyle name="Comma 5 4 2" xfId="8007"/>
    <cellStyle name="Comma 5 5" xfId="7990"/>
    <cellStyle name="Comma 6" xfId="983"/>
    <cellStyle name="Comma 6 2" xfId="984"/>
    <cellStyle name="Comma 6 2 2" xfId="985"/>
    <cellStyle name="Comma 6 2 2 2" xfId="8010"/>
    <cellStyle name="Comma 6 2 3" xfId="8009"/>
    <cellStyle name="Comma 6 3" xfId="986"/>
    <cellStyle name="Comma 6 3 2" xfId="8011"/>
    <cellStyle name="Comma 6 4" xfId="8008"/>
    <cellStyle name="Comma 7" xfId="987"/>
    <cellStyle name="Comma 7 2" xfId="988"/>
    <cellStyle name="Comma 7 2 2" xfId="8013"/>
    <cellStyle name="Comma 7 3" xfId="8012"/>
    <cellStyle name="Comma 8" xfId="989"/>
    <cellStyle name="Comma 8 2" xfId="990"/>
    <cellStyle name="Comma 8 2 2" xfId="8015"/>
    <cellStyle name="Comma 8 3" xfId="8014"/>
    <cellStyle name="Comma 9" xfId="991"/>
    <cellStyle name="Comma 9 2" xfId="992"/>
    <cellStyle name="Comma 9 2 2" xfId="993"/>
    <cellStyle name="Comma 9 2 2 2" xfId="8018"/>
    <cellStyle name="Comma 9 2 3" xfId="8017"/>
    <cellStyle name="Comma 9 3" xfId="994"/>
    <cellStyle name="Comma 9 3 2" xfId="8019"/>
    <cellStyle name="Comma 9 4" xfId="8016"/>
    <cellStyle name="Comma_laroux" xfId="995"/>
    <cellStyle name="Comma0" xfId="996"/>
    <cellStyle name="Comma0 - Modelo1" xfId="997"/>
    <cellStyle name="Comma0 - Style1" xfId="998"/>
    <cellStyle name="Comma1 - Modelo2" xfId="999"/>
    <cellStyle name="Comma1 - Style2" xfId="1000"/>
    <cellStyle name="Commentaire" xfId="1001"/>
    <cellStyle name="Commentaire 2" xfId="1002"/>
    <cellStyle name="Commentaire 2 2" xfId="1003"/>
    <cellStyle name="Commentaire 3" xfId="1004"/>
    <cellStyle name="CoTitle" xfId="1005"/>
    <cellStyle name="CoTitle 2" xfId="1006"/>
    <cellStyle name="Currency [0]_laroux" xfId="1007"/>
    <cellStyle name="Currency [1]" xfId="1008"/>
    <cellStyle name="Currency [2]" xfId="1009"/>
    <cellStyle name="Currency [2] 2" xfId="1010"/>
    <cellStyle name="Currency [2] 2 2" xfId="1011"/>
    <cellStyle name="Currency [2] 2 2 2" xfId="1012"/>
    <cellStyle name="Currency [2] 2 3" xfId="1013"/>
    <cellStyle name="Currency [2] 3" xfId="1014"/>
    <cellStyle name="Currency [2] 3 2" xfId="1015"/>
    <cellStyle name="Currency [2] 3 2 2" xfId="1016"/>
    <cellStyle name="Currency [2] 3 3" xfId="1017"/>
    <cellStyle name="Currency [2] 4" xfId="1018"/>
    <cellStyle name="Currency [2] 4 2" xfId="1019"/>
    <cellStyle name="Currency [2] 4 2 2" xfId="1020"/>
    <cellStyle name="Currency [2] 4 3" xfId="1021"/>
    <cellStyle name="Currency [2] 5" xfId="1022"/>
    <cellStyle name="Currency [2] 5 2" xfId="1023"/>
    <cellStyle name="Currency [2] 5 2 2" xfId="1024"/>
    <cellStyle name="Currency [2] 5 3" xfId="1025"/>
    <cellStyle name="Currency [2] 6" xfId="1026"/>
    <cellStyle name="Currency [2] 6 2" xfId="1027"/>
    <cellStyle name="Currency [2] 7" xfId="1028"/>
    <cellStyle name="Currency 0" xfId="1029"/>
    <cellStyle name="Currency 2" xfId="1030"/>
    <cellStyle name="Currency 2 2" xfId="1031"/>
    <cellStyle name="Currency 2 2 2" xfId="1032"/>
    <cellStyle name="Currency 2 3" xfId="1033"/>
    <cellStyle name="Currency 2 4" xfId="1034"/>
    <cellStyle name="Currency 2 5" xfId="1035"/>
    <cellStyle name="Currency 3" xfId="1036"/>
    <cellStyle name="Currency 3 2" xfId="1037"/>
    <cellStyle name="Currency 3 2 2" xfId="1038"/>
    <cellStyle name="Currency 3 2 2 2" xfId="1039"/>
    <cellStyle name="Currency 3 2 3" xfId="1040"/>
    <cellStyle name="Currency 3 3" xfId="1041"/>
    <cellStyle name="Currency 4" xfId="1042"/>
    <cellStyle name="Currency 4 2" xfId="1043"/>
    <cellStyle name="Currency 5" xfId="1044"/>
    <cellStyle name="Currency 5 2" xfId="1045"/>
    <cellStyle name="Currency 6" xfId="1046"/>
    <cellStyle name="Currency 6 2" xfId="1047"/>
    <cellStyle name="Currency 7" xfId="1048"/>
    <cellStyle name="Currency 7 2" xfId="1049"/>
    <cellStyle name="Currency_df_vf" xfId="1050"/>
    <cellStyle name="Currency0" xfId="1051"/>
    <cellStyle name="data" xfId="1052"/>
    <cellStyle name="Date" xfId="1053"/>
    <cellStyle name="date [dd mmm]" xfId="1054"/>
    <cellStyle name="date [mmm yyyy]" xfId="1055"/>
    <cellStyle name="Date Aligned" xfId="1056"/>
    <cellStyle name="date_Book2" xfId="1057"/>
    <cellStyle name="Dates" xfId="1058"/>
    <cellStyle name="days" xfId="1059"/>
    <cellStyle name="Dec_0" xfId="1060"/>
    <cellStyle name="Decimal" xfId="1061"/>
    <cellStyle name="decimal [3]" xfId="1062"/>
    <cellStyle name="decimal [4]" xfId="1063"/>
    <cellStyle name="Decimal_506-2-pt" xfId="1064"/>
    <cellStyle name="Dezimal [0]_Planungsformular Investitionen 2004" xfId="1065"/>
    <cellStyle name="Dia" xfId="1066"/>
    <cellStyle name="Dollars" xfId="1067"/>
    <cellStyle name="Dotted Line" xfId="1068"/>
    <cellStyle name="Double Accounting" xfId="1069"/>
    <cellStyle name="Eingabe" xfId="1070"/>
    <cellStyle name="Eingabe 2" xfId="1071"/>
    <cellStyle name="Eingabe 2 2" xfId="1072"/>
    <cellStyle name="Eingabe 2 2 2" xfId="1073"/>
    <cellStyle name="Eingabe 2 3" xfId="1074"/>
    <cellStyle name="Eingabe 3" xfId="1075"/>
    <cellStyle name="Eingabe 3 2" xfId="1076"/>
    <cellStyle name="Eingabe 4" xfId="1077"/>
    <cellStyle name="Emphase 1" xfId="1078"/>
    <cellStyle name="Emphase 2" xfId="1079"/>
    <cellStyle name="Emphase 3" xfId="1080"/>
    <cellStyle name="Empty" xfId="1081"/>
    <cellStyle name="Empty 2" xfId="1082"/>
    <cellStyle name="Empty 2 2" xfId="1083"/>
    <cellStyle name="Empty 3" xfId="1084"/>
    <cellStyle name="Empty 4" xfId="1085"/>
    <cellStyle name="Empty 5" xfId="1086"/>
    <cellStyle name="Empty 6" xfId="8020"/>
    <cellStyle name="Encabez1" xfId="1087"/>
    <cellStyle name="Encabez2" xfId="1088"/>
    <cellStyle name="Entrée" xfId="1089"/>
    <cellStyle name="Entrée 2" xfId="1090"/>
    <cellStyle name="Entrée 2 2" xfId="1091"/>
    <cellStyle name="Entrée 3" xfId="1092"/>
    <cellStyle name="Ergebnis" xfId="1093"/>
    <cellStyle name="Ergebnis 2" xfId="1094"/>
    <cellStyle name="Ergebnis 2 2" xfId="1095"/>
    <cellStyle name="Ergebnis 2 2 2" xfId="1096"/>
    <cellStyle name="Ergebnis 2 3" xfId="1097"/>
    <cellStyle name="Ergebnis 3" xfId="1098"/>
    <cellStyle name="Ergebnis 3 2" xfId="1099"/>
    <cellStyle name="Ergebnis 4" xfId="1100"/>
    <cellStyle name="Erklärender Text" xfId="1101"/>
    <cellStyle name="Erklärender Text 2" xfId="1102"/>
    <cellStyle name="Euro" xfId="1103"/>
    <cellStyle name="Euro 10" xfId="1104"/>
    <cellStyle name="Euro 100" xfId="1105"/>
    <cellStyle name="Euro 101" xfId="1106"/>
    <cellStyle name="Euro 102" xfId="1107"/>
    <cellStyle name="Euro 103" xfId="1108"/>
    <cellStyle name="Euro 104" xfId="1109"/>
    <cellStyle name="Euro 105" xfId="1110"/>
    <cellStyle name="Euro 106" xfId="1111"/>
    <cellStyle name="Euro 107" xfId="1112"/>
    <cellStyle name="Euro 108" xfId="1113"/>
    <cellStyle name="Euro 109" xfId="1114"/>
    <cellStyle name="Euro 11" xfId="1115"/>
    <cellStyle name="Euro 110" xfId="1116"/>
    <cellStyle name="Euro 111" xfId="1117"/>
    <cellStyle name="Euro 112" xfId="1118"/>
    <cellStyle name="Euro 113" xfId="1119"/>
    <cellStyle name="Euro 114" xfId="1120"/>
    <cellStyle name="Euro 115" xfId="1121"/>
    <cellStyle name="Euro 116" xfId="1122"/>
    <cellStyle name="Euro 117" xfId="1123"/>
    <cellStyle name="Euro 118" xfId="1124"/>
    <cellStyle name="Euro 119" xfId="1125"/>
    <cellStyle name="Euro 12" xfId="1126"/>
    <cellStyle name="Euro 120" xfId="1127"/>
    <cellStyle name="Euro 121" xfId="1128"/>
    <cellStyle name="Euro 122" xfId="1129"/>
    <cellStyle name="Euro 123" xfId="1130"/>
    <cellStyle name="Euro 124" xfId="1131"/>
    <cellStyle name="Euro 125" xfId="1132"/>
    <cellStyle name="Euro 126" xfId="1133"/>
    <cellStyle name="Euro 127" xfId="1134"/>
    <cellStyle name="Euro 128" xfId="1135"/>
    <cellStyle name="Euro 129" xfId="1136"/>
    <cellStyle name="Euro 13" xfId="1137"/>
    <cellStyle name="Euro 130" xfId="1138"/>
    <cellStyle name="Euro 131" xfId="1139"/>
    <cellStyle name="Euro 132" xfId="1140"/>
    <cellStyle name="Euro 133" xfId="1141"/>
    <cellStyle name="Euro 134" xfId="1142"/>
    <cellStyle name="Euro 135" xfId="1143"/>
    <cellStyle name="Euro 136" xfId="1144"/>
    <cellStyle name="Euro 137" xfId="1145"/>
    <cellStyle name="Euro 138" xfId="1146"/>
    <cellStyle name="Euro 139" xfId="1147"/>
    <cellStyle name="Euro 14" xfId="1148"/>
    <cellStyle name="Euro 140" xfId="1149"/>
    <cellStyle name="Euro 141" xfId="1150"/>
    <cellStyle name="Euro 142" xfId="1151"/>
    <cellStyle name="Euro 143" xfId="1152"/>
    <cellStyle name="Euro 144" xfId="1153"/>
    <cellStyle name="Euro 145" xfId="1154"/>
    <cellStyle name="Euro 146" xfId="1155"/>
    <cellStyle name="Euro 147" xfId="1156"/>
    <cellStyle name="Euro 148" xfId="1157"/>
    <cellStyle name="Euro 149" xfId="1158"/>
    <cellStyle name="Euro 15" xfId="1159"/>
    <cellStyle name="Euro 150" xfId="1160"/>
    <cellStyle name="Euro 151" xfId="1161"/>
    <cellStyle name="Euro 152" xfId="1162"/>
    <cellStyle name="Euro 153" xfId="1163"/>
    <cellStyle name="Euro 154" xfId="1164"/>
    <cellStyle name="Euro 155" xfId="1165"/>
    <cellStyle name="Euro 156" xfId="1166"/>
    <cellStyle name="Euro 157" xfId="1167"/>
    <cellStyle name="Euro 158" xfId="1168"/>
    <cellStyle name="Euro 159" xfId="1169"/>
    <cellStyle name="Euro 16" xfId="1170"/>
    <cellStyle name="Euro 160" xfId="1171"/>
    <cellStyle name="Euro 161" xfId="1172"/>
    <cellStyle name="Euro 162" xfId="1173"/>
    <cellStyle name="Euro 163" xfId="1174"/>
    <cellStyle name="Euro 164" xfId="1175"/>
    <cellStyle name="Euro 165" xfId="1176"/>
    <cellStyle name="Euro 166" xfId="1177"/>
    <cellStyle name="Euro 167" xfId="1178"/>
    <cellStyle name="Euro 168" xfId="1179"/>
    <cellStyle name="Euro 169" xfId="1180"/>
    <cellStyle name="Euro 17" xfId="1181"/>
    <cellStyle name="Euro 170" xfId="1182"/>
    <cellStyle name="Euro 171" xfId="1183"/>
    <cellStyle name="Euro 172" xfId="1184"/>
    <cellStyle name="Euro 173" xfId="1185"/>
    <cellStyle name="Euro 174" xfId="1186"/>
    <cellStyle name="Euro 175" xfId="1187"/>
    <cellStyle name="Euro 176" xfId="1188"/>
    <cellStyle name="Euro 177" xfId="1189"/>
    <cellStyle name="Euro 178" xfId="1190"/>
    <cellStyle name="Euro 179" xfId="1191"/>
    <cellStyle name="Euro 18" xfId="1192"/>
    <cellStyle name="Euro 180" xfId="1193"/>
    <cellStyle name="Euro 181" xfId="1194"/>
    <cellStyle name="Euro 182" xfId="1195"/>
    <cellStyle name="Euro 183" xfId="1196"/>
    <cellStyle name="Euro 184" xfId="1197"/>
    <cellStyle name="Euro 185" xfId="1198"/>
    <cellStyle name="Euro 186" xfId="1199"/>
    <cellStyle name="Euro 187" xfId="1200"/>
    <cellStyle name="Euro 188" xfId="1201"/>
    <cellStyle name="Euro 189" xfId="1202"/>
    <cellStyle name="Euro 19" xfId="1203"/>
    <cellStyle name="Euro 190" xfId="1204"/>
    <cellStyle name="Euro 191" xfId="1205"/>
    <cellStyle name="Euro 192" xfId="1206"/>
    <cellStyle name="Euro 193" xfId="1207"/>
    <cellStyle name="Euro 194" xfId="1208"/>
    <cellStyle name="Euro 195" xfId="1209"/>
    <cellStyle name="Euro 196" xfId="1210"/>
    <cellStyle name="Euro 197" xfId="1211"/>
    <cellStyle name="Euro 198" xfId="1212"/>
    <cellStyle name="Euro 199" xfId="1213"/>
    <cellStyle name="Euro 2" xfId="1214"/>
    <cellStyle name="Euro 20" xfId="1215"/>
    <cellStyle name="Euro 21" xfId="1216"/>
    <cellStyle name="Euro 22" xfId="1217"/>
    <cellStyle name="Euro 23" xfId="1218"/>
    <cellStyle name="Euro 24" xfId="1219"/>
    <cellStyle name="Euro 25" xfId="1220"/>
    <cellStyle name="Euro 26" xfId="1221"/>
    <cellStyle name="Euro 27" xfId="1222"/>
    <cellStyle name="Euro 28" xfId="1223"/>
    <cellStyle name="Euro 29" xfId="1224"/>
    <cellStyle name="Euro 3" xfId="1225"/>
    <cellStyle name="Euro 30" xfId="1226"/>
    <cellStyle name="Euro 31" xfId="1227"/>
    <cellStyle name="Euro 32" xfId="1228"/>
    <cellStyle name="Euro 33" xfId="1229"/>
    <cellStyle name="Euro 34" xfId="1230"/>
    <cellStyle name="Euro 35" xfId="1231"/>
    <cellStyle name="Euro 36" xfId="1232"/>
    <cellStyle name="Euro 37" xfId="1233"/>
    <cellStyle name="Euro 38" xfId="1234"/>
    <cellStyle name="Euro 39" xfId="1235"/>
    <cellStyle name="Euro 4" xfId="1236"/>
    <cellStyle name="Euro 40" xfId="1237"/>
    <cellStyle name="Euro 41" xfId="1238"/>
    <cellStyle name="Euro 42" xfId="1239"/>
    <cellStyle name="Euro 43" xfId="1240"/>
    <cellStyle name="Euro 44" xfId="1241"/>
    <cellStyle name="Euro 45" xfId="1242"/>
    <cellStyle name="Euro 46" xfId="1243"/>
    <cellStyle name="Euro 47" xfId="1244"/>
    <cellStyle name="Euro 48" xfId="1245"/>
    <cellStyle name="Euro 49" xfId="1246"/>
    <cellStyle name="Euro 5" xfId="1247"/>
    <cellStyle name="Euro 50" xfId="1248"/>
    <cellStyle name="Euro 51" xfId="1249"/>
    <cellStyle name="Euro 52" xfId="1250"/>
    <cellStyle name="Euro 53" xfId="1251"/>
    <cellStyle name="Euro 54" xfId="1252"/>
    <cellStyle name="Euro 55" xfId="1253"/>
    <cellStyle name="Euro 56" xfId="1254"/>
    <cellStyle name="Euro 57" xfId="1255"/>
    <cellStyle name="Euro 58" xfId="1256"/>
    <cellStyle name="Euro 59" xfId="1257"/>
    <cellStyle name="Euro 6" xfId="1258"/>
    <cellStyle name="Euro 60" xfId="1259"/>
    <cellStyle name="Euro 61" xfId="1260"/>
    <cellStyle name="Euro 62" xfId="1261"/>
    <cellStyle name="Euro 63" xfId="1262"/>
    <cellStyle name="Euro 64" xfId="1263"/>
    <cellStyle name="Euro 65" xfId="1264"/>
    <cellStyle name="Euro 66" xfId="1265"/>
    <cellStyle name="Euro 67" xfId="1266"/>
    <cellStyle name="Euro 68" xfId="1267"/>
    <cellStyle name="Euro 69" xfId="1268"/>
    <cellStyle name="Euro 7" xfId="1269"/>
    <cellStyle name="Euro 70" xfId="1270"/>
    <cellStyle name="Euro 71" xfId="1271"/>
    <cellStyle name="Euro 72" xfId="1272"/>
    <cellStyle name="Euro 73" xfId="1273"/>
    <cellStyle name="Euro 74" xfId="1274"/>
    <cellStyle name="Euro 75" xfId="1275"/>
    <cellStyle name="Euro 76" xfId="1276"/>
    <cellStyle name="Euro 77" xfId="1277"/>
    <cellStyle name="Euro 78" xfId="1278"/>
    <cellStyle name="Euro 79" xfId="1279"/>
    <cellStyle name="Euro 8" xfId="1280"/>
    <cellStyle name="Euro 80" xfId="1281"/>
    <cellStyle name="Euro 81" xfId="1282"/>
    <cellStyle name="Euro 82" xfId="1283"/>
    <cellStyle name="Euro 83" xfId="1284"/>
    <cellStyle name="Euro 84" xfId="1285"/>
    <cellStyle name="Euro 85" xfId="1286"/>
    <cellStyle name="Euro 86" xfId="1287"/>
    <cellStyle name="Euro 87" xfId="1288"/>
    <cellStyle name="Euro 88" xfId="1289"/>
    <cellStyle name="Euro 89" xfId="1290"/>
    <cellStyle name="Euro 9" xfId="1291"/>
    <cellStyle name="Euro 90" xfId="1292"/>
    <cellStyle name="Euro 91" xfId="1293"/>
    <cellStyle name="Euro 92" xfId="1294"/>
    <cellStyle name="Euro 93" xfId="1295"/>
    <cellStyle name="Euro 94" xfId="1296"/>
    <cellStyle name="Euro 95" xfId="1297"/>
    <cellStyle name="Euro 96" xfId="1298"/>
    <cellStyle name="Euro 97" xfId="1299"/>
    <cellStyle name="Euro 98" xfId="1300"/>
    <cellStyle name="Euro 99" xfId="1301"/>
    <cellStyle name="Excel Built-in Normal" xfId="5"/>
    <cellStyle name="Excel Built-in Normal 2" xfId="1302"/>
    <cellStyle name="Excel_BuiltIn_Hyperlink" xfId="1303"/>
    <cellStyle name="Explanatory Text" xfId="1304"/>
    <cellStyle name="Explanatory Text 2" xfId="1305"/>
    <cellStyle name="Ezres [0]_1nért1" xfId="1306"/>
    <cellStyle name="Ezres_1nért1" xfId="1307"/>
    <cellStyle name="F2" xfId="1308"/>
    <cellStyle name="F3" xfId="1309"/>
    <cellStyle name="F4" xfId="1310"/>
    <cellStyle name="F5" xfId="1311"/>
    <cellStyle name="F6" xfId="1312"/>
    <cellStyle name="F7" xfId="1313"/>
    <cellStyle name="F8" xfId="1314"/>
    <cellStyle name="Fijo" xfId="1315"/>
    <cellStyle name="Financiero" xfId="1316"/>
    <cellStyle name="FinModel Page Header" xfId="1317"/>
    <cellStyle name="FinModel Section Header" xfId="1318"/>
    <cellStyle name="Fixed" xfId="1319"/>
    <cellStyle name="footer" xfId="1320"/>
    <cellStyle name="Footnote" xfId="1321"/>
    <cellStyle name="Footnotes" xfId="1322"/>
    <cellStyle name="Formula" xfId="1323"/>
    <cellStyle name="FRxAmtStyle" xfId="1324"/>
    <cellStyle name="Good" xfId="1325"/>
    <cellStyle name="Good 2" xfId="1326"/>
    <cellStyle name="Green" xfId="1327"/>
    <cellStyle name="Green 2" xfId="8021"/>
    <cellStyle name="Gut" xfId="1328"/>
    <cellStyle name="Gut 2" xfId="1329"/>
    <cellStyle name="Hard Percent" xfId="1330"/>
    <cellStyle name="Header" xfId="1331"/>
    <cellStyle name="Header1" xfId="1332"/>
    <cellStyle name="Header1 2" xfId="1333"/>
    <cellStyle name="Header2" xfId="1334"/>
    <cellStyle name="Header2 2" xfId="1335"/>
    <cellStyle name="Header2 2 2" xfId="1336"/>
    <cellStyle name="Header2 2 2 2" xfId="8024"/>
    <cellStyle name="Header2 2 3" xfId="8023"/>
    <cellStyle name="Header2 3" xfId="1337"/>
    <cellStyle name="Header2 3 2" xfId="1338"/>
    <cellStyle name="Header2 3 2 2" xfId="8026"/>
    <cellStyle name="Header2 3 3" xfId="8025"/>
    <cellStyle name="Header2 4" xfId="1339"/>
    <cellStyle name="Header2 4 2" xfId="1340"/>
    <cellStyle name="Header2 4 2 2" xfId="8028"/>
    <cellStyle name="Header2 4 3" xfId="8027"/>
    <cellStyle name="Header2 5" xfId="1341"/>
    <cellStyle name="Header2 5 2" xfId="1342"/>
    <cellStyle name="Header2 5 2 2" xfId="8030"/>
    <cellStyle name="Header2 5 3" xfId="8029"/>
    <cellStyle name="Header2 6" xfId="1343"/>
    <cellStyle name="Header2 6 2" xfId="1344"/>
    <cellStyle name="Header2 6 2 2" xfId="8032"/>
    <cellStyle name="Header2 6 3" xfId="8031"/>
    <cellStyle name="Header2 7" xfId="1345"/>
    <cellStyle name="Header2 7 2" xfId="1346"/>
    <cellStyle name="Header2 7 2 2" xfId="8034"/>
    <cellStyle name="Header2 7 3" xfId="8033"/>
    <cellStyle name="Header2 8" xfId="1347"/>
    <cellStyle name="Header2 8 2" xfId="8035"/>
    <cellStyle name="Header2 9" xfId="8022"/>
    <cellStyle name="headers" xfId="1348"/>
    <cellStyle name="Heading" xfId="1349"/>
    <cellStyle name="Heading 1" xfId="1350"/>
    <cellStyle name="Heading 1 2" xfId="1351"/>
    <cellStyle name="Heading 2" xfId="1352"/>
    <cellStyle name="Heading 2 2" xfId="1353"/>
    <cellStyle name="Heading 3" xfId="1354"/>
    <cellStyle name="Heading 3 2" xfId="1355"/>
    <cellStyle name="Heading 4" xfId="1356"/>
    <cellStyle name="Heading 4 2" xfId="1357"/>
    <cellStyle name="Heading 5" xfId="1358"/>
    <cellStyle name="Heading column" xfId="1359"/>
    <cellStyle name="Heading column 2" xfId="1360"/>
    <cellStyle name="Heading column 2 2" xfId="1361"/>
    <cellStyle name="Heading column 3" xfId="1362"/>
    <cellStyle name="heading_506-2-pt" xfId="1363"/>
    <cellStyle name="Heading1" xfId="1364"/>
    <cellStyle name="HeadingS" xfId="1365"/>
    <cellStyle name="Hide" xfId="1366"/>
    <cellStyle name="Hiperhivatkozás_Diagnostic output summary sheets (part 2).xls Diagram 2" xfId="1367"/>
    <cellStyle name="Hyperlink 2" xfId="1368"/>
    <cellStyle name="Iau?iue_T05" xfId="1369"/>
    <cellStyle name="Îáû÷íûé_vaqduGfTSN7qyUJNWHRlcWo3H" xfId="1370"/>
    <cellStyle name="Input" xfId="1371"/>
    <cellStyle name="Input 2" xfId="1372"/>
    <cellStyle name="Input 2 2" xfId="1373"/>
    <cellStyle name="Input 2 2 2" xfId="1374"/>
    <cellStyle name="Input 2 3" xfId="1375"/>
    <cellStyle name="InputCell" xfId="1376"/>
    <cellStyle name="Inputs" xfId="1377"/>
    <cellStyle name="Insatisfaisant" xfId="1378"/>
    <cellStyle name="Item Descriptions" xfId="1379"/>
    <cellStyle name="Item Descriptions - Bold" xfId="1380"/>
    <cellStyle name="Item Descriptions_506-2-pt" xfId="1381"/>
    <cellStyle name="Komma [0]_Arcen" xfId="1382"/>
    <cellStyle name="Komma_Arcen" xfId="1383"/>
    <cellStyle name="Line" xfId="1384"/>
    <cellStyle name="Link" xfId="1385"/>
    <cellStyle name="Linked Cell" xfId="1386"/>
    <cellStyle name="Linked Cell 2" xfId="1387"/>
    <cellStyle name="Már látott hiperhivatkozás_Diagnostic output summary sheets (part 2).xls Diagram 2" xfId="1388"/>
    <cellStyle name="měny_Budget Book" xfId="1389"/>
    <cellStyle name="Migliaia (0)" xfId="1390"/>
    <cellStyle name="Millares [0]_10 AVERIAS MASIVAS + ANT" xfId="1391"/>
    <cellStyle name="Millares_10 AVERIAS MASIVAS + ANT" xfId="1392"/>
    <cellStyle name="Milliers [0]_BUDGET" xfId="1393"/>
    <cellStyle name="Milliers_BUDGET" xfId="1394"/>
    <cellStyle name="million" xfId="1395"/>
    <cellStyle name="million [1]" xfId="1396"/>
    <cellStyle name="million [1] 2" xfId="8036"/>
    <cellStyle name="Millions" xfId="1397"/>
    <cellStyle name="MLComma0" xfId="1398"/>
    <cellStyle name="MLComma0 10" xfId="1399"/>
    <cellStyle name="MLComma0 2" xfId="1400"/>
    <cellStyle name="MLComma0 3" xfId="1401"/>
    <cellStyle name="MLComma0 4" xfId="1402"/>
    <cellStyle name="MLComma0 5" xfId="1403"/>
    <cellStyle name="MLComma0 6" xfId="1404"/>
    <cellStyle name="MLComma0 7" xfId="1405"/>
    <cellStyle name="MLComma0 8" xfId="1406"/>
    <cellStyle name="MLComma0 9" xfId="1407"/>
    <cellStyle name="MLHeaderSection" xfId="1408"/>
    <cellStyle name="MLHeaderSection 2" xfId="1409"/>
    <cellStyle name="MLMultiple0" xfId="1410"/>
    <cellStyle name="MLPercent0" xfId="1411"/>
    <cellStyle name="Moneda [0]_10 AVERIAS MASIVAS + ANT" xfId="1412"/>
    <cellStyle name="Moneda_10 AVERIAS MASIVAS + ANT" xfId="1413"/>
    <cellStyle name="Monétaire [0]_BUDGET" xfId="1414"/>
    <cellStyle name="Monétaire_BUDGET" xfId="1415"/>
    <cellStyle name="Monetario" xfId="1416"/>
    <cellStyle name="Money" xfId="1417"/>
    <cellStyle name="Money 10" xfId="8037"/>
    <cellStyle name="Money 2" xfId="1418"/>
    <cellStyle name="Money 2 2" xfId="1419"/>
    <cellStyle name="Money 3" xfId="1420"/>
    <cellStyle name="Money 3 2" xfId="1421"/>
    <cellStyle name="Money 4" xfId="1422"/>
    <cellStyle name="Money 4 2" xfId="1423"/>
    <cellStyle name="Money 5" xfId="1424"/>
    <cellStyle name="Money 5 2" xfId="1425"/>
    <cellStyle name="Money 6" xfId="1426"/>
    <cellStyle name="Money 6 2" xfId="1427"/>
    <cellStyle name="Money 7" xfId="1428"/>
    <cellStyle name="Money 7 2" xfId="1429"/>
    <cellStyle name="Money 8" xfId="1430"/>
    <cellStyle name="Money 9" xfId="1431"/>
    <cellStyle name="Money_calc" xfId="1432"/>
    <cellStyle name="Multiple" xfId="1433"/>
    <cellStyle name="Multiple [0]" xfId="1434"/>
    <cellStyle name="Multiple [1]" xfId="1435"/>
    <cellStyle name="Multiple_1 Dec" xfId="1436"/>
    <cellStyle name="Multiple0" xfId="1437"/>
    <cellStyle name="Multiple0 10" xfId="1438"/>
    <cellStyle name="Multiple0 2" xfId="1439"/>
    <cellStyle name="Multiple0 3" xfId="1440"/>
    <cellStyle name="Multiple0 4" xfId="1441"/>
    <cellStyle name="Multiple0 5" xfId="1442"/>
    <cellStyle name="Multiple0 6" xfId="1443"/>
    <cellStyle name="Multiple0 7" xfId="1444"/>
    <cellStyle name="Multiple0 8" xfId="1445"/>
    <cellStyle name="Multiple0 9" xfId="1446"/>
    <cellStyle name="Name" xfId="1447"/>
    <cellStyle name="Name 2" xfId="1448"/>
    <cellStyle name="Neutral" xfId="1449"/>
    <cellStyle name="Neutral 2" xfId="1450"/>
    <cellStyle name="Neutre" xfId="1451"/>
    <cellStyle name="no dec" xfId="1452"/>
    <cellStyle name="Norma11l" xfId="1453"/>
    <cellStyle name="Normal" xfId="1454"/>
    <cellStyle name="Normal'" xfId="1455"/>
    <cellStyle name="Normal - Style1" xfId="1456"/>
    <cellStyle name="Normal 10" xfId="1457"/>
    <cellStyle name="Normal 11" xfId="1458"/>
    <cellStyle name="Normal 12" xfId="1459"/>
    <cellStyle name="Normal 12 2" xfId="1460"/>
    <cellStyle name="Normal 18" xfId="1461"/>
    <cellStyle name="Normal 2" xfId="1462"/>
    <cellStyle name="Normal 2 2" xfId="1463"/>
    <cellStyle name="Normal 2 2 2" xfId="1464"/>
    <cellStyle name="Normal 2 3" xfId="1465"/>
    <cellStyle name="Normal 2 4" xfId="1466"/>
    <cellStyle name="Normal 2 5" xfId="1467"/>
    <cellStyle name="Normal 2 6" xfId="1468"/>
    <cellStyle name="Normal 2 7" xfId="1469"/>
    <cellStyle name="Normal 3" xfId="1470"/>
    <cellStyle name="Normal 3 2" xfId="1471"/>
    <cellStyle name="Normal 3 2 2 2" xfId="1472"/>
    <cellStyle name="Normal 3 2 2 2 3" xfId="1473"/>
    <cellStyle name="Normal 3 3" xfId="1474"/>
    <cellStyle name="Normal 3 3 2" xfId="1475"/>
    <cellStyle name="Normal 3 3 2 2" xfId="1476"/>
    <cellStyle name="Normal 3 4" xfId="1477"/>
    <cellStyle name="Normal 3 4 2" xfId="1478"/>
    <cellStyle name="Normal 3 4 2 2" xfId="1479"/>
    <cellStyle name="Normal 3 5" xfId="1480"/>
    <cellStyle name="Normal 3 5 2" xfId="1481"/>
    <cellStyle name="Normal 3 5 2 2" xfId="1482"/>
    <cellStyle name="Normal 3 5 3" xfId="1483"/>
    <cellStyle name="Normal 3 5 3 2" xfId="1484"/>
    <cellStyle name="Normal 3 5 4" xfId="1485"/>
    <cellStyle name="Normal 4" xfId="1486"/>
    <cellStyle name="Normal 4 9" xfId="1487"/>
    <cellStyle name="Normal 5" xfId="1488"/>
    <cellStyle name="Normal 5 2" xfId="1489"/>
    <cellStyle name="Normal 6" xfId="1490"/>
    <cellStyle name="Normal 7" xfId="1491"/>
    <cellStyle name="Normal 8" xfId="1492"/>
    <cellStyle name="Normal 9" xfId="1493"/>
    <cellStyle name="Normal__AP_OT_010806T" xfId="1494"/>
    <cellStyle name="Normál_1." xfId="1495"/>
    <cellStyle name="Normal_3YPlan GHQ One-Page v1 2" xfId="1496"/>
    <cellStyle name="Normal'_506-2-pt" xfId="1497"/>
    <cellStyle name="Normal_ALLIED TELESIS" xfId="1498"/>
    <cellStyle name="Normál_angol" xfId="1499"/>
    <cellStyle name="Normal_Book1" xfId="1500"/>
    <cellStyle name="Normal'_Копия Приложения_1-6 (4)" xfId="1501"/>
    <cellStyle name="NormalGB" xfId="1502"/>
    <cellStyle name="normální_2.4.2.1" xfId="1503"/>
    <cellStyle name="Note" xfId="1504"/>
    <cellStyle name="Note 2" xfId="1505"/>
    <cellStyle name="Note 2 2" xfId="1506"/>
    <cellStyle name="Note 2 2 2" xfId="1507"/>
    <cellStyle name="Note 2 3" xfId="1508"/>
    <cellStyle name="Note 3" xfId="1509"/>
    <cellStyle name="Note 3 2" xfId="1510"/>
    <cellStyle name="Note 4" xfId="1511"/>
    <cellStyle name="Notiz" xfId="1512"/>
    <cellStyle name="Notiz 2" xfId="1513"/>
    <cellStyle name="Notiz 2 2" xfId="1514"/>
    <cellStyle name="Notiz 3" xfId="1515"/>
    <cellStyle name="Nromal" xfId="1516"/>
    <cellStyle name="Number" xfId="1517"/>
    <cellStyle name="Numbers" xfId="1518"/>
    <cellStyle name="Numbers - Bold" xfId="1519"/>
    <cellStyle name="Numbers - Bold - Italic" xfId="1520"/>
    <cellStyle name="Numbers - Bold_506-2-pt" xfId="1521"/>
    <cellStyle name="Numbers - Large" xfId="1522"/>
    <cellStyle name="Numbers_506-2-pt" xfId="1523"/>
    <cellStyle name="Option" xfId="1524"/>
    <cellStyle name="Output" xfId="1525"/>
    <cellStyle name="Output 2" xfId="1526"/>
    <cellStyle name="Output 2 2" xfId="1527"/>
    <cellStyle name="Output 3" xfId="1528"/>
    <cellStyle name="Output Amounts" xfId="1529"/>
    <cellStyle name="Output Column Headings" xfId="1530"/>
    <cellStyle name="Output Line Items" xfId="1531"/>
    <cellStyle name="Output Report Heading" xfId="1532"/>
    <cellStyle name="Output Report Title" xfId="1533"/>
    <cellStyle name="Outputtitle" xfId="1534"/>
    <cellStyle name="Page Number" xfId="1535"/>
    <cellStyle name="PageSubtitle" xfId="1536"/>
    <cellStyle name="PB Table Heading" xfId="1537"/>
    <cellStyle name="PB Table Heading 2" xfId="1538"/>
    <cellStyle name="PB Table Highlight1" xfId="1539"/>
    <cellStyle name="PB Table Highlight2" xfId="1540"/>
    <cellStyle name="PB Table Highlight3" xfId="1541"/>
    <cellStyle name="PB Table Standard Row" xfId="1542"/>
    <cellStyle name="PB Table Standard Row 2" xfId="1543"/>
    <cellStyle name="PB Table Standard Row 2 2" xfId="1544"/>
    <cellStyle name="PB Table Standard Row 2 2 2" xfId="1545"/>
    <cellStyle name="PB Table Standard Row 2 3" xfId="1546"/>
    <cellStyle name="PB Table Standard Row 3" xfId="1547"/>
    <cellStyle name="PB Table Standard Row 3 2" xfId="1548"/>
    <cellStyle name="PB Table Standard Row 4" xfId="1549"/>
    <cellStyle name="PB Table Subtotal Row" xfId="1550"/>
    <cellStyle name="PB Table Subtotal Row 2" xfId="1551"/>
    <cellStyle name="PB Table Total Row" xfId="1552"/>
    <cellStyle name="pence" xfId="1553"/>
    <cellStyle name="pence [1]" xfId="1554"/>
    <cellStyle name="Pénznem [0]_1nért1" xfId="1555"/>
    <cellStyle name="Pénznem_1nért1" xfId="1556"/>
    <cellStyle name="Percent [0]" xfId="1557"/>
    <cellStyle name="Percent [1]" xfId="1558"/>
    <cellStyle name="percent [100]" xfId="1559"/>
    <cellStyle name="percent [2]" xfId="1560"/>
    <cellStyle name="Percent 2" xfId="1561"/>
    <cellStyle name="Percent 2 2" xfId="1562"/>
    <cellStyle name="Percent 2 2 2" xfId="1563"/>
    <cellStyle name="Percent 2 3" xfId="1564"/>
    <cellStyle name="Percent 2 4" xfId="1565"/>
    <cellStyle name="Percent 2 5" xfId="1566"/>
    <cellStyle name="Percent 3" xfId="1567"/>
    <cellStyle name="Percent 3 2" xfId="1568"/>
    <cellStyle name="Percent 4" xfId="1569"/>
    <cellStyle name="Percent 5" xfId="1570"/>
    <cellStyle name="Percent 5 2" xfId="1571"/>
    <cellStyle name="Percent 5 2 2" xfId="1572"/>
    <cellStyle name="Percent 5 3" xfId="1573"/>
    <cellStyle name="Percent 6" xfId="1574"/>
    <cellStyle name="Percent 6 2" xfId="1575"/>
    <cellStyle name="Percent 6 2 2" xfId="1576"/>
    <cellStyle name="Percent 6 2 2 2" xfId="1577"/>
    <cellStyle name="Percent 6 2 3" xfId="1578"/>
    <cellStyle name="Percent 6 2 4" xfId="1579"/>
    <cellStyle name="Percent 6 2 4 2" xfId="1580"/>
    <cellStyle name="Percent 6 3" xfId="1581"/>
    <cellStyle name="Percent 7" xfId="1582"/>
    <cellStyle name="Percent 7 2" xfId="1583"/>
    <cellStyle name="Percent 7 2 2" xfId="1584"/>
    <cellStyle name="Percent 7 3" xfId="1585"/>
    <cellStyle name="Percent 8" xfId="1586"/>
    <cellStyle name="Percent 8 2" xfId="1587"/>
    <cellStyle name="Percent 9" xfId="1588"/>
    <cellStyle name="Percent 9 2" xfId="1589"/>
    <cellStyle name="Percent_calc" xfId="1590"/>
    <cellStyle name="Percentage" xfId="1591"/>
    <cellStyle name="PerShare" xfId="1592"/>
    <cellStyle name="Porcentaje" xfId="1593"/>
    <cellStyle name="Price" xfId="1594"/>
    <cellStyle name="r" xfId="1595"/>
    <cellStyle name="r 10" xfId="1596"/>
    <cellStyle name="r 2" xfId="1597"/>
    <cellStyle name="r 3" xfId="1598"/>
    <cellStyle name="r 4" xfId="1599"/>
    <cellStyle name="r 5" xfId="1600"/>
    <cellStyle name="r 6" xfId="1601"/>
    <cellStyle name="r 7" xfId="1602"/>
    <cellStyle name="r 8" xfId="1603"/>
    <cellStyle name="r 9" xfId="1604"/>
    <cellStyle name="r_506-2-pt" xfId="1605"/>
    <cellStyle name="r_506-2-pt 10" xfId="1606"/>
    <cellStyle name="r_506-2-pt 2" xfId="1607"/>
    <cellStyle name="r_506-2-pt 3" xfId="1608"/>
    <cellStyle name="r_506-2-pt 4" xfId="1609"/>
    <cellStyle name="r_506-2-pt 5" xfId="1610"/>
    <cellStyle name="r_506-2-pt 6" xfId="1611"/>
    <cellStyle name="r_506-2-pt 7" xfId="1612"/>
    <cellStyle name="r_506-2-pt 8" xfId="1613"/>
    <cellStyle name="r_506-2-pt 9" xfId="1614"/>
    <cellStyle name="r_506-2-pt_Input_fin" xfId="1615"/>
    <cellStyle name="r_506-2-pt_Input_fin (2)" xfId="1616"/>
    <cellStyle name="r_506-2-pt_Input_fin_projects (2)" xfId="1617"/>
    <cellStyle name="r_506-2-pt_Входные формы (3)" xfId="1618"/>
    <cellStyle name="r_506-2-pt_Приложения" xfId="1619"/>
    <cellStyle name="r_506-2-pt_Распоряжение по сметам Сбербанка России на 2010 год (3)" xfId="1620"/>
    <cellStyle name="r_506-2-pt_Распоряжение по сметам Сбербанка России на 2010 год (3)_Копия Приложения к Приказу по сметам на 2011 год_2а (3)" xfId="1621"/>
    <cellStyle name="r_506-2-pt_Распоряжение по сметам Сбербанка России на 2010 год (3)_Приложения к Приказу по сметам на 2011 год_3." xfId="1622"/>
    <cellStyle name="r_Book2" xfId="1623"/>
    <cellStyle name="r_Book2 10" xfId="1624"/>
    <cellStyle name="r_Book2 2" xfId="1625"/>
    <cellStyle name="r_Book2 3" xfId="1626"/>
    <cellStyle name="r_Book2 4" xfId="1627"/>
    <cellStyle name="r_Book2 5" xfId="1628"/>
    <cellStyle name="r_Book2 6" xfId="1629"/>
    <cellStyle name="r_Book2 7" xfId="1630"/>
    <cellStyle name="r_Book2 8" xfId="1631"/>
    <cellStyle name="r_Book2 9" xfId="1632"/>
    <cellStyle name="r_Book2_506-2-pt" xfId="1633"/>
    <cellStyle name="r_Book2_506-2-pt 10" xfId="1634"/>
    <cellStyle name="r_Book2_506-2-pt 2" xfId="1635"/>
    <cellStyle name="r_Book2_506-2-pt 3" xfId="1636"/>
    <cellStyle name="r_Book2_506-2-pt 4" xfId="1637"/>
    <cellStyle name="r_Book2_506-2-pt 5" xfId="1638"/>
    <cellStyle name="r_Book2_506-2-pt 6" xfId="1639"/>
    <cellStyle name="r_Book2_506-2-pt 7" xfId="1640"/>
    <cellStyle name="r_Book2_506-2-pt 8" xfId="1641"/>
    <cellStyle name="r_Book2_506-2-pt 9" xfId="1642"/>
    <cellStyle name="r_Book2_506-2-pt_Input_fin" xfId="1643"/>
    <cellStyle name="r_Book2_506-2-pt_Input_fin (2)" xfId="1644"/>
    <cellStyle name="r_Book2_506-2-pt_Input_fin_projects (2)" xfId="1645"/>
    <cellStyle name="r_Book2_506-2-pt_Входные формы (3)" xfId="1646"/>
    <cellStyle name="r_Book2_506-2-pt_Приложения" xfId="1647"/>
    <cellStyle name="r_Book2_506-2-pt_Распоряжение по сметам Сбербанка России на 2010 год (3)" xfId="1648"/>
    <cellStyle name="r_Book2_506-2-pt_Распоряжение по сметам Сбербанка России на 2010 год (3)_Копия Приложения к Приказу по сметам на 2011 год_2а (3)" xfId="1649"/>
    <cellStyle name="r_Book2_506-2-pt_Распоряжение по сметам Сбербанка России на 2010 год (3)_Приложения к Приказу по сметам на 2011 год_3." xfId="1650"/>
    <cellStyle name="r_Book2_Копия Приложения_1-6 (4)" xfId="1651"/>
    <cellStyle name="r_Book2_Приложения_ЕКАТ_1-3_08_10_УТСТ" xfId="1652"/>
    <cellStyle name="r_Book3" xfId="1653"/>
    <cellStyle name="r_Book3 10" xfId="1654"/>
    <cellStyle name="r_Book3 2" xfId="1655"/>
    <cellStyle name="r_Book3 3" xfId="1656"/>
    <cellStyle name="r_Book3 4" xfId="1657"/>
    <cellStyle name="r_Book3 5" xfId="1658"/>
    <cellStyle name="r_Book3 6" xfId="1659"/>
    <cellStyle name="r_Book3 7" xfId="1660"/>
    <cellStyle name="r_Book3 8" xfId="1661"/>
    <cellStyle name="r_Book3 9" xfId="1662"/>
    <cellStyle name="r_Book3_506-2-pt" xfId="1663"/>
    <cellStyle name="r_Book3_506-2-pt 10" xfId="1664"/>
    <cellStyle name="r_Book3_506-2-pt 2" xfId="1665"/>
    <cellStyle name="r_Book3_506-2-pt 3" xfId="1666"/>
    <cellStyle name="r_Book3_506-2-pt 4" xfId="1667"/>
    <cellStyle name="r_Book3_506-2-pt 5" xfId="1668"/>
    <cellStyle name="r_Book3_506-2-pt 6" xfId="1669"/>
    <cellStyle name="r_Book3_506-2-pt 7" xfId="1670"/>
    <cellStyle name="r_Book3_506-2-pt 8" xfId="1671"/>
    <cellStyle name="r_Book3_506-2-pt 9" xfId="1672"/>
    <cellStyle name="r_Book3_506-2-pt_Input_fin" xfId="1673"/>
    <cellStyle name="r_Book3_506-2-pt_Input_fin (2)" xfId="1674"/>
    <cellStyle name="r_Book3_506-2-pt_Input_fin_projects (2)" xfId="1675"/>
    <cellStyle name="r_Book3_506-2-pt_Входные формы (3)" xfId="1676"/>
    <cellStyle name="r_Book3_506-2-pt_Приложения" xfId="1677"/>
    <cellStyle name="r_Book3_506-2-pt_Распоряжение по сметам Сбербанка России на 2010 год (3)" xfId="1678"/>
    <cellStyle name="r_Book3_506-2-pt_Распоряжение по сметам Сбербанка России на 2010 год (3)_Копия Приложения к Приказу по сметам на 2011 год_2а (3)" xfId="1679"/>
    <cellStyle name="r_Book3_506-2-pt_Распоряжение по сметам Сбербанка России на 2010 год (3)_Приложения к Приказу по сметам на 2011 год_3." xfId="1680"/>
    <cellStyle name="r_Book3_Копия Приложения_1-6 (4)" xfId="1681"/>
    <cellStyle name="r_Book3_Приложения_ЕКАТ_1-3_08_10_УТСТ" xfId="1682"/>
    <cellStyle name="r_increm pf" xfId="1683"/>
    <cellStyle name="r_increm pf 10" xfId="1684"/>
    <cellStyle name="r_increm pf 2" xfId="1685"/>
    <cellStyle name="r_increm pf 3" xfId="1686"/>
    <cellStyle name="r_increm pf 4" xfId="1687"/>
    <cellStyle name="r_increm pf 5" xfId="1688"/>
    <cellStyle name="r_increm pf 6" xfId="1689"/>
    <cellStyle name="r_increm pf 7" xfId="1690"/>
    <cellStyle name="r_increm pf 8" xfId="1691"/>
    <cellStyle name="r_increm pf 9" xfId="1692"/>
    <cellStyle name="r_increm pf_506-2-pt" xfId="1693"/>
    <cellStyle name="r_increm pf_506-2-pt 10" xfId="1694"/>
    <cellStyle name="r_increm pf_506-2-pt 2" xfId="1695"/>
    <cellStyle name="r_increm pf_506-2-pt 3" xfId="1696"/>
    <cellStyle name="r_increm pf_506-2-pt 4" xfId="1697"/>
    <cellStyle name="r_increm pf_506-2-pt 5" xfId="1698"/>
    <cellStyle name="r_increm pf_506-2-pt 6" xfId="1699"/>
    <cellStyle name="r_increm pf_506-2-pt 7" xfId="1700"/>
    <cellStyle name="r_increm pf_506-2-pt 8" xfId="1701"/>
    <cellStyle name="r_increm pf_506-2-pt 9" xfId="1702"/>
    <cellStyle name="r_increm pf_506-2-pt_Input_fin" xfId="1703"/>
    <cellStyle name="r_increm pf_506-2-pt_Input_fin (2)" xfId="1704"/>
    <cellStyle name="r_increm pf_506-2-pt_Input_fin_projects (2)" xfId="1705"/>
    <cellStyle name="r_increm pf_506-2-pt_Входные формы (3)" xfId="1706"/>
    <cellStyle name="r_increm pf_506-2-pt_Приложения" xfId="1707"/>
    <cellStyle name="r_increm pf_506-2-pt_Распоряжение по сметам Сбербанка России на 2010 год (3)" xfId="1708"/>
    <cellStyle name="r_increm pf_506-2-pt_Распоряжение по сметам Сбербанка России на 2010 год (3)_Копия Приложения к Приказу по сметам на 2011 год_2а (3)" xfId="1709"/>
    <cellStyle name="r_increm pf_506-2-pt_Распоряжение по сметам Сбербанка России на 2010 год (3)_Приложения к Приказу по сметам на 2011 год_3." xfId="1710"/>
    <cellStyle name="r_increm pf_Копия Приложения_1-6 (4)" xfId="1711"/>
    <cellStyle name="r_increm pf_Приложения_ЕКАТ_1-3_08_10_УТСТ" xfId="1712"/>
    <cellStyle name="r_Копия Приложения_1-6 (4)" xfId="1713"/>
    <cellStyle name="r_Приложения_ЕКАТ_1-3_08_10_УТСТ" xfId="1714"/>
    <cellStyle name="Red" xfId="1715"/>
    <cellStyle name="Result" xfId="1716"/>
    <cellStyle name="Result2" xfId="1717"/>
    <cellStyle name="RM" xfId="1718"/>
    <cellStyle name="RowHead" xfId="1719"/>
    <cellStyle name="Salomon Logo" xfId="1720"/>
    <cellStyle name="Salomon Logo 2" xfId="1721"/>
    <cellStyle name="Satisfaisant" xfId="1722"/>
    <cellStyle name="Schlecht" xfId="1723"/>
    <cellStyle name="Schlecht 2" xfId="1724"/>
    <cellStyle name="ScotchRule" xfId="1725"/>
    <cellStyle name="ScotchRule 2" xfId="1726"/>
    <cellStyle name="Single Accounting" xfId="1727"/>
    <cellStyle name="small" xfId="1728"/>
    <cellStyle name="Sortie" xfId="1729"/>
    <cellStyle name="Sortie 2" xfId="1730"/>
    <cellStyle name="Standard_HL9798Janek" xfId="1731"/>
    <cellStyle name="Style 1" xfId="1732"/>
    <cellStyle name="Style 21" xfId="1733"/>
    <cellStyle name="Style 22" xfId="1734"/>
    <cellStyle name="Style 22 2" xfId="1735"/>
    <cellStyle name="Style 22 3" xfId="1736"/>
    <cellStyle name="Style 22 4" xfId="1737"/>
    <cellStyle name="Style 22 5" xfId="1738"/>
    <cellStyle name="Style 22 6" xfId="1739"/>
    <cellStyle name="Style 23" xfId="1740"/>
    <cellStyle name="Style 23 2" xfId="1741"/>
    <cellStyle name="Style 23 3" xfId="1742"/>
    <cellStyle name="Style 23 4" xfId="1743"/>
    <cellStyle name="Style 23 5" xfId="1744"/>
    <cellStyle name="Style 23 6" xfId="1745"/>
    <cellStyle name="Style 24" xfId="1746"/>
    <cellStyle name="STYLE1" xfId="1747"/>
    <cellStyle name="Style10" xfId="1748"/>
    <cellStyle name="Style10 2" xfId="1749"/>
    <cellStyle name="Style10 2 2" xfId="1750"/>
    <cellStyle name="Style10 3" xfId="1751"/>
    <cellStyle name="Style13" xfId="1752"/>
    <cellStyle name="Style13 2" xfId="1753"/>
    <cellStyle name="Style13 2 2" xfId="1754"/>
    <cellStyle name="Style13 3" xfId="1755"/>
    <cellStyle name="STYLE2" xfId="1756"/>
    <cellStyle name="STYLE2 2" xfId="1757"/>
    <cellStyle name="STYLE3" xfId="1758"/>
    <cellStyle name="STYLE4" xfId="1759"/>
    <cellStyle name="STYLE5" xfId="1760"/>
    <cellStyle name="STYLE5 2" xfId="1761"/>
    <cellStyle name="Subtitle" xfId="1762"/>
    <cellStyle name="Switch" xfId="1763"/>
    <cellStyle name="Table Head" xfId="1764"/>
    <cellStyle name="Table Head Aligned" xfId="1765"/>
    <cellStyle name="Table Head Aligned 2" xfId="1766"/>
    <cellStyle name="Table Head Aligned 2 2" xfId="1767"/>
    <cellStyle name="Table Head Aligned 3" xfId="1768"/>
    <cellStyle name="Table Head Blue" xfId="1769"/>
    <cellStyle name="Table Head Green" xfId="1770"/>
    <cellStyle name="Table Head Green 2" xfId="1771"/>
    <cellStyle name="Table Head Green 2 2" xfId="1772"/>
    <cellStyle name="Table Head Green 3" xfId="1773"/>
    <cellStyle name="Table Head_Val_Sum_Graph" xfId="1774"/>
    <cellStyle name="Table Text" xfId="1775"/>
    <cellStyle name="Table Title" xfId="1776"/>
    <cellStyle name="Table Units" xfId="1777"/>
    <cellStyle name="Table-#" xfId="1778"/>
    <cellStyle name="Table_Header" xfId="1779"/>
    <cellStyle name="Table-Footnotes" xfId="1780"/>
    <cellStyle name="Table-Head-Bottom" xfId="1781"/>
    <cellStyle name="Table-Headings" xfId="1782"/>
    <cellStyle name="Table-Head-Title" xfId="1783"/>
    <cellStyle name="Table-Titles" xfId="1784"/>
    <cellStyle name="TCMDataSheet1" xfId="1785"/>
    <cellStyle name="Text 1" xfId="1786"/>
    <cellStyle name="Text Head 1" xfId="1787"/>
    <cellStyle name="Thousands" xfId="1788"/>
    <cellStyle name="times" xfId="1789"/>
    <cellStyle name="Times 10" xfId="1790"/>
    <cellStyle name="Times 12" xfId="1791"/>
    <cellStyle name="Title" xfId="1792"/>
    <cellStyle name="Title - PROJECT" xfId="1793"/>
    <cellStyle name="Title - Underline" xfId="1794"/>
    <cellStyle name="Title 2" xfId="1795"/>
    <cellStyle name="Title_506-2-pt" xfId="1796"/>
    <cellStyle name="title1" xfId="1797"/>
    <cellStyle name="title2" xfId="1798"/>
    <cellStyle name="Titles - Col. Headings" xfId="1799"/>
    <cellStyle name="Titles - Other" xfId="1800"/>
    <cellStyle name="Titre de la feuille" xfId="1801"/>
    <cellStyle name="Titre 1" xfId="1802"/>
    <cellStyle name="Titre 2" xfId="1803"/>
    <cellStyle name="Titre 3" xfId="1804"/>
    <cellStyle name="Titre 4" xfId="1805"/>
    <cellStyle name="Total" xfId="1806"/>
    <cellStyle name="Total 2" xfId="1807"/>
    <cellStyle name="Total 2 2" xfId="1808"/>
    <cellStyle name="Total 2 2 2" xfId="1809"/>
    <cellStyle name="Total 2 3" xfId="1810"/>
    <cellStyle name="Total 3" xfId="1811"/>
    <cellStyle name="Total 3 2" xfId="1812"/>
    <cellStyle name="Total 3 2 2" xfId="1813"/>
    <cellStyle name="Total 3 3" xfId="1814"/>
    <cellStyle name="Total 4" xfId="1815"/>
    <cellStyle name="Total 4 2" xfId="1816"/>
    <cellStyle name="Total 4 2 2" xfId="1817"/>
    <cellStyle name="Total 4 3" xfId="1818"/>
    <cellStyle name="Total 5" xfId="1819"/>
    <cellStyle name="Total 5 2" xfId="1820"/>
    <cellStyle name="Total 5 2 2" xfId="1821"/>
    <cellStyle name="Total 5 3" xfId="1822"/>
    <cellStyle name="Überschrift" xfId="1823"/>
    <cellStyle name="Überschrift 1" xfId="1824"/>
    <cellStyle name="Überschrift 1 2" xfId="1825"/>
    <cellStyle name="Überschrift 2" xfId="1826"/>
    <cellStyle name="Überschrift 2 2" xfId="1827"/>
    <cellStyle name="Überschrift 3" xfId="1828"/>
    <cellStyle name="Überschrift 3 2" xfId="1829"/>
    <cellStyle name="Überschrift 4" xfId="1830"/>
    <cellStyle name="Überschrift 4 2" xfId="1831"/>
    <cellStyle name="Überschrift 5" xfId="1832"/>
    <cellStyle name="Unavailable" xfId="1833"/>
    <cellStyle name="Underline_Single" xfId="1834"/>
    <cellStyle name="Unit" xfId="1835"/>
    <cellStyle name="Unsure" xfId="1836"/>
    <cellStyle name="Valuta (0)" xfId="1837"/>
    <cellStyle name="Valuta [0]_Arcen" xfId="1838"/>
    <cellStyle name="Valuta_Arcen" xfId="1839"/>
    <cellStyle name="Vérification" xfId="1840"/>
    <cellStyle name="Verknüpfte Zelle" xfId="1841"/>
    <cellStyle name="Verknüpfte Zelle 2" xfId="1842"/>
    <cellStyle name="Warnender Text" xfId="1843"/>
    <cellStyle name="Warnender Text 2" xfId="1844"/>
    <cellStyle name="Warning Text" xfId="1845"/>
    <cellStyle name="Warning Text 2" xfId="1846"/>
    <cellStyle name="year" xfId="1847"/>
    <cellStyle name="year 2" xfId="1848"/>
    <cellStyle name="year 2 2" xfId="1849"/>
    <cellStyle name="year 3" xfId="1850"/>
    <cellStyle name="Years" xfId="1851"/>
    <cellStyle name="yellow" xfId="1852"/>
    <cellStyle name="Yen" xfId="1853"/>
    <cellStyle name="Zelle überprüfen" xfId="1854"/>
    <cellStyle name="Zelle überprüfen 2" xfId="1855"/>
    <cellStyle name="Акт" xfId="1856"/>
    <cellStyle name="Акт 2" xfId="8038"/>
    <cellStyle name="АктМТСН" xfId="1857"/>
    <cellStyle name="Акцент1 10" xfId="1858"/>
    <cellStyle name="Акцент1 11" xfId="1859"/>
    <cellStyle name="Акцент1 12" xfId="1860"/>
    <cellStyle name="Акцент1 13" xfId="1861"/>
    <cellStyle name="Акцент1 14" xfId="1862"/>
    <cellStyle name="Акцент1 15" xfId="1863"/>
    <cellStyle name="Акцент1 16" xfId="1864"/>
    <cellStyle name="Акцент1 17" xfId="1865"/>
    <cellStyle name="Акцент1 18" xfId="1866"/>
    <cellStyle name="Акцент1 19" xfId="1867"/>
    <cellStyle name="Акцент1 2" xfId="1868"/>
    <cellStyle name="Акцент1 2 2" xfId="1869"/>
    <cellStyle name="Акцент1 2 2 2" xfId="1870"/>
    <cellStyle name="Акцент1 2 2 2 2" xfId="1871"/>
    <cellStyle name="Акцент1 2 2 3" xfId="1872"/>
    <cellStyle name="Акцент1 2 2 4" xfId="1873"/>
    <cellStyle name="Акцент1 2 3" xfId="1874"/>
    <cellStyle name="Акцент1 2 3 2" xfId="1875"/>
    <cellStyle name="Акцент1 2 4" xfId="1876"/>
    <cellStyle name="Акцент1 2 5" xfId="1877"/>
    <cellStyle name="Акцент1 3" xfId="1878"/>
    <cellStyle name="Акцент1 3 2" xfId="1879"/>
    <cellStyle name="Акцент1 3 2 2" xfId="1880"/>
    <cellStyle name="Акцент1 3 3" xfId="1881"/>
    <cellStyle name="Акцент1 3 4" xfId="1882"/>
    <cellStyle name="Акцент1 4" xfId="1883"/>
    <cellStyle name="Акцент1 5" xfId="1884"/>
    <cellStyle name="Акцент1 6" xfId="1885"/>
    <cellStyle name="Акцент1 7" xfId="1886"/>
    <cellStyle name="Акцент1 8" xfId="1887"/>
    <cellStyle name="Акцент1 9" xfId="1888"/>
    <cellStyle name="Акцент2 10" xfId="1889"/>
    <cellStyle name="Акцент2 11" xfId="1890"/>
    <cellStyle name="Акцент2 12" xfId="1891"/>
    <cellStyle name="Акцент2 13" xfId="1892"/>
    <cellStyle name="Акцент2 14" xfId="1893"/>
    <cellStyle name="Акцент2 15" xfId="1894"/>
    <cellStyle name="Акцент2 16" xfId="1895"/>
    <cellStyle name="Акцент2 17" xfId="1896"/>
    <cellStyle name="Акцент2 18" xfId="1897"/>
    <cellStyle name="Акцент2 19" xfId="1898"/>
    <cellStyle name="Акцент2 2" xfId="1899"/>
    <cellStyle name="Акцент2 2 2" xfId="1900"/>
    <cellStyle name="Акцент2 2 2 2" xfId="1901"/>
    <cellStyle name="Акцент2 2 2 2 2" xfId="1902"/>
    <cellStyle name="Акцент2 2 2 3" xfId="1903"/>
    <cellStyle name="Акцент2 2 2 4" xfId="1904"/>
    <cellStyle name="Акцент2 2 3" xfId="1905"/>
    <cellStyle name="Акцент2 2 3 2" xfId="1906"/>
    <cellStyle name="Акцент2 2 4" xfId="1907"/>
    <cellStyle name="Акцент2 2 5" xfId="1908"/>
    <cellStyle name="Акцент2 3" xfId="1909"/>
    <cellStyle name="Акцент2 3 2" xfId="1910"/>
    <cellStyle name="Акцент2 3 2 2" xfId="1911"/>
    <cellStyle name="Акцент2 3 3" xfId="1912"/>
    <cellStyle name="Акцент2 3 4" xfId="1913"/>
    <cellStyle name="Акцент2 4" xfId="1914"/>
    <cellStyle name="Акцент2 5" xfId="1915"/>
    <cellStyle name="Акцент2 6" xfId="1916"/>
    <cellStyle name="Акцент2 7" xfId="1917"/>
    <cellStyle name="Акцент2 8" xfId="1918"/>
    <cellStyle name="Акцент2 9" xfId="1919"/>
    <cellStyle name="Акцент3 10" xfId="1920"/>
    <cellStyle name="Акцент3 11" xfId="1921"/>
    <cellStyle name="Акцент3 12" xfId="1922"/>
    <cellStyle name="Акцент3 13" xfId="1923"/>
    <cellStyle name="Акцент3 14" xfId="1924"/>
    <cellStyle name="Акцент3 15" xfId="1925"/>
    <cellStyle name="Акцент3 16" xfId="1926"/>
    <cellStyle name="Акцент3 17" xfId="1927"/>
    <cellStyle name="Акцент3 2" xfId="1928"/>
    <cellStyle name="Акцент3 2 2" xfId="1929"/>
    <cellStyle name="Акцент3 2 2 2" xfId="1930"/>
    <cellStyle name="Акцент3 2 3" xfId="1931"/>
    <cellStyle name="Акцент3 2 4" xfId="1932"/>
    <cellStyle name="Акцент3 3" xfId="1933"/>
    <cellStyle name="Акцент3 4" xfId="1934"/>
    <cellStyle name="Акцент3 5" xfId="1935"/>
    <cellStyle name="Акцент3 6" xfId="1936"/>
    <cellStyle name="Акцент3 7" xfId="1937"/>
    <cellStyle name="Акцент3 8" xfId="1938"/>
    <cellStyle name="Акцент3 9" xfId="1939"/>
    <cellStyle name="Акцент4 10" xfId="1940"/>
    <cellStyle name="Акцент4 11" xfId="1941"/>
    <cellStyle name="Акцент4 12" xfId="1942"/>
    <cellStyle name="Акцент4 13" xfId="1943"/>
    <cellStyle name="Акцент4 14" xfId="1944"/>
    <cellStyle name="Акцент4 15" xfId="1945"/>
    <cellStyle name="Акцент4 16" xfId="1946"/>
    <cellStyle name="Акцент4 17" xfId="1947"/>
    <cellStyle name="Акцент4 18" xfId="1948"/>
    <cellStyle name="Акцент4 19" xfId="1949"/>
    <cellStyle name="Акцент4 2" xfId="1950"/>
    <cellStyle name="Акцент4 2 2" xfId="1951"/>
    <cellStyle name="Акцент4 2 2 2" xfId="1952"/>
    <cellStyle name="Акцент4 2 2 2 2" xfId="1953"/>
    <cellStyle name="Акцент4 2 2 3" xfId="1954"/>
    <cellStyle name="Акцент4 2 2 4" xfId="1955"/>
    <cellStyle name="Акцент4 2 3" xfId="1956"/>
    <cellStyle name="Акцент4 2 3 2" xfId="1957"/>
    <cellStyle name="Акцент4 2 4" xfId="1958"/>
    <cellStyle name="Акцент4 2 5" xfId="1959"/>
    <cellStyle name="Акцент4 3" xfId="1960"/>
    <cellStyle name="Акцент4 3 2" xfId="1961"/>
    <cellStyle name="Акцент4 3 2 2" xfId="1962"/>
    <cellStyle name="Акцент4 3 3" xfId="1963"/>
    <cellStyle name="Акцент4 3 4" xfId="1964"/>
    <cellStyle name="Акцент4 4" xfId="1965"/>
    <cellStyle name="Акцент4 5" xfId="1966"/>
    <cellStyle name="Акцент4 6" xfId="1967"/>
    <cellStyle name="Акцент4 7" xfId="1968"/>
    <cellStyle name="Акцент4 8" xfId="1969"/>
    <cellStyle name="Акцент4 9" xfId="1970"/>
    <cellStyle name="Акцент5 10" xfId="1971"/>
    <cellStyle name="Акцент5 11" xfId="1972"/>
    <cellStyle name="Акцент5 12" xfId="1973"/>
    <cellStyle name="Акцент5 13" xfId="1974"/>
    <cellStyle name="Акцент5 14" xfId="1975"/>
    <cellStyle name="Акцент5 15" xfId="1976"/>
    <cellStyle name="Акцент5 16" xfId="1977"/>
    <cellStyle name="Акцент5 17" xfId="1978"/>
    <cellStyle name="Акцент5 2" xfId="1979"/>
    <cellStyle name="Акцент5 2 2" xfId="1980"/>
    <cellStyle name="Акцент5 2 2 2" xfId="1981"/>
    <cellStyle name="Акцент5 2 3" xfId="1982"/>
    <cellStyle name="Акцент5 2 4" xfId="1983"/>
    <cellStyle name="Акцент5 3" xfId="1984"/>
    <cellStyle name="Акцент5 4" xfId="1985"/>
    <cellStyle name="Акцент5 5" xfId="1986"/>
    <cellStyle name="Акцент5 6" xfId="1987"/>
    <cellStyle name="Акцент5 7" xfId="1988"/>
    <cellStyle name="Акцент5 8" xfId="1989"/>
    <cellStyle name="Акцент5 9" xfId="1990"/>
    <cellStyle name="Акцент6 10" xfId="1991"/>
    <cellStyle name="Акцент6 11" xfId="1992"/>
    <cellStyle name="Акцент6 12" xfId="1993"/>
    <cellStyle name="Акцент6 13" xfId="1994"/>
    <cellStyle name="Акцент6 14" xfId="1995"/>
    <cellStyle name="Акцент6 15" xfId="1996"/>
    <cellStyle name="Акцент6 16" xfId="1997"/>
    <cellStyle name="Акцент6 17" xfId="1998"/>
    <cellStyle name="Акцент6 18" xfId="1999"/>
    <cellStyle name="Акцент6 19" xfId="2000"/>
    <cellStyle name="Акцент6 2" xfId="2001"/>
    <cellStyle name="Акцент6 2 2" xfId="2002"/>
    <cellStyle name="Акцент6 2 2 2" xfId="2003"/>
    <cellStyle name="Акцент6 2 2 2 2" xfId="2004"/>
    <cellStyle name="Акцент6 2 2 3" xfId="2005"/>
    <cellStyle name="Акцент6 2 2 4" xfId="2006"/>
    <cellStyle name="Акцент6 2 3" xfId="2007"/>
    <cellStyle name="Акцент6 2 3 2" xfId="2008"/>
    <cellStyle name="Акцент6 2 4" xfId="2009"/>
    <cellStyle name="Акцент6 2 5" xfId="2010"/>
    <cellStyle name="Акцент6 3" xfId="2011"/>
    <cellStyle name="Акцент6 3 2" xfId="2012"/>
    <cellStyle name="Акцент6 3 2 2" xfId="2013"/>
    <cellStyle name="Акцент6 3 3" xfId="2014"/>
    <cellStyle name="Акцент6 3 4" xfId="2015"/>
    <cellStyle name="Акцент6 4" xfId="2016"/>
    <cellStyle name="Акцент6 5" xfId="2017"/>
    <cellStyle name="Акцент6 6" xfId="2018"/>
    <cellStyle name="Акцент6 7" xfId="2019"/>
    <cellStyle name="Акцент6 8" xfId="2020"/>
    <cellStyle name="Акцент6 9" xfId="2021"/>
    <cellStyle name="БП_Значения" xfId="2022"/>
    <cellStyle name="Ввод  10" xfId="2023"/>
    <cellStyle name="Ввод  10 2" xfId="2024"/>
    <cellStyle name="Ввод  10 2 2" xfId="2025"/>
    <cellStyle name="Ввод  10 2 2 2" xfId="2026"/>
    <cellStyle name="Ввод  10 2 2 2 2" xfId="2027"/>
    <cellStyle name="Ввод  10 2 2 3" xfId="2028"/>
    <cellStyle name="Ввод  10 2 3" xfId="2029"/>
    <cellStyle name="Ввод  10 2 3 2" xfId="2030"/>
    <cellStyle name="Ввод  10 2 4" xfId="2031"/>
    <cellStyle name="Ввод  10 3" xfId="2032"/>
    <cellStyle name="Ввод  10 3 2" xfId="2033"/>
    <cellStyle name="Ввод  10 3 2 2" xfId="2034"/>
    <cellStyle name="Ввод  10 3 3" xfId="2035"/>
    <cellStyle name="Ввод  10 4" xfId="2036"/>
    <cellStyle name="Ввод  10 4 2" xfId="2037"/>
    <cellStyle name="Ввод  10 4 2 2" xfId="2038"/>
    <cellStyle name="Ввод  10 4 3" xfId="2039"/>
    <cellStyle name="Ввод  10 5" xfId="2040"/>
    <cellStyle name="Ввод  10 5 2" xfId="2041"/>
    <cellStyle name="Ввод  10 5 2 2" xfId="2042"/>
    <cellStyle name="Ввод  10 5 3" xfId="2043"/>
    <cellStyle name="Ввод  10 6" xfId="2044"/>
    <cellStyle name="Ввод  10 6 2" xfId="2045"/>
    <cellStyle name="Ввод  10 6 2 2" xfId="2046"/>
    <cellStyle name="Ввод  10 6 3" xfId="2047"/>
    <cellStyle name="Ввод  10 7" xfId="2048"/>
    <cellStyle name="Ввод  10 7 2" xfId="2049"/>
    <cellStyle name="Ввод  10 7 2 2" xfId="2050"/>
    <cellStyle name="Ввод  10 7 3" xfId="2051"/>
    <cellStyle name="Ввод  10 8" xfId="2052"/>
    <cellStyle name="Ввод  10 8 2" xfId="2053"/>
    <cellStyle name="Ввод  10 9" xfId="2054"/>
    <cellStyle name="Ввод  11" xfId="2055"/>
    <cellStyle name="Ввод  11 2" xfId="2056"/>
    <cellStyle name="Ввод  11 2 2" xfId="2057"/>
    <cellStyle name="Ввод  11 2 2 2" xfId="2058"/>
    <cellStyle name="Ввод  11 2 2 2 2" xfId="2059"/>
    <cellStyle name="Ввод  11 2 2 3" xfId="2060"/>
    <cellStyle name="Ввод  11 2 3" xfId="2061"/>
    <cellStyle name="Ввод  11 2 3 2" xfId="2062"/>
    <cellStyle name="Ввод  11 2 4" xfId="2063"/>
    <cellStyle name="Ввод  11 3" xfId="2064"/>
    <cellStyle name="Ввод  11 3 2" xfId="2065"/>
    <cellStyle name="Ввод  11 3 2 2" xfId="2066"/>
    <cellStyle name="Ввод  11 3 3" xfId="2067"/>
    <cellStyle name="Ввод  11 4" xfId="2068"/>
    <cellStyle name="Ввод  11 4 2" xfId="2069"/>
    <cellStyle name="Ввод  11 5" xfId="2070"/>
    <cellStyle name="Ввод  12" xfId="2071"/>
    <cellStyle name="Ввод  12 2" xfId="2072"/>
    <cellStyle name="Ввод  12 2 2" xfId="2073"/>
    <cellStyle name="Ввод  12 2 2 2" xfId="2074"/>
    <cellStyle name="Ввод  12 2 2 2 2" xfId="2075"/>
    <cellStyle name="Ввод  12 2 2 3" xfId="2076"/>
    <cellStyle name="Ввод  12 2 3" xfId="2077"/>
    <cellStyle name="Ввод  12 2 3 2" xfId="2078"/>
    <cellStyle name="Ввод  12 2 4" xfId="2079"/>
    <cellStyle name="Ввод  12 3" xfId="2080"/>
    <cellStyle name="Ввод  12 3 2" xfId="2081"/>
    <cellStyle name="Ввод  12 3 2 2" xfId="2082"/>
    <cellStyle name="Ввод  12 3 3" xfId="2083"/>
    <cellStyle name="Ввод  12 4" xfId="2084"/>
    <cellStyle name="Ввод  12 4 2" xfId="2085"/>
    <cellStyle name="Ввод  12 5" xfId="2086"/>
    <cellStyle name="Ввод  13" xfId="2087"/>
    <cellStyle name="Ввод  13 2" xfId="2088"/>
    <cellStyle name="Ввод  13 2 2" xfId="2089"/>
    <cellStyle name="Ввод  13 2 2 2" xfId="2090"/>
    <cellStyle name="Ввод  13 2 2 2 2" xfId="2091"/>
    <cellStyle name="Ввод  13 2 2 3" xfId="2092"/>
    <cellStyle name="Ввод  13 2 3" xfId="2093"/>
    <cellStyle name="Ввод  13 2 3 2" xfId="2094"/>
    <cellStyle name="Ввод  13 2 4" xfId="2095"/>
    <cellStyle name="Ввод  13 3" xfId="2096"/>
    <cellStyle name="Ввод  13 3 2" xfId="2097"/>
    <cellStyle name="Ввод  13 3 2 2" xfId="2098"/>
    <cellStyle name="Ввод  13 3 3" xfId="2099"/>
    <cellStyle name="Ввод  13 4" xfId="2100"/>
    <cellStyle name="Ввод  13 4 2" xfId="2101"/>
    <cellStyle name="Ввод  13 5" xfId="2102"/>
    <cellStyle name="Ввод  14" xfId="2103"/>
    <cellStyle name="Ввод  14 2" xfId="2104"/>
    <cellStyle name="Ввод  14 2 2" xfId="2105"/>
    <cellStyle name="Ввод  14 2 2 2" xfId="2106"/>
    <cellStyle name="Ввод  14 2 2 2 2" xfId="2107"/>
    <cellStyle name="Ввод  14 2 2 3" xfId="2108"/>
    <cellStyle name="Ввод  14 2 3" xfId="2109"/>
    <cellStyle name="Ввод  14 2 3 2" xfId="2110"/>
    <cellStyle name="Ввод  14 2 4" xfId="2111"/>
    <cellStyle name="Ввод  14 3" xfId="2112"/>
    <cellStyle name="Ввод  14 3 2" xfId="2113"/>
    <cellStyle name="Ввод  14 3 2 2" xfId="2114"/>
    <cellStyle name="Ввод  14 3 3" xfId="2115"/>
    <cellStyle name="Ввод  14 4" xfId="2116"/>
    <cellStyle name="Ввод  14 4 2" xfId="2117"/>
    <cellStyle name="Ввод  14 5" xfId="2118"/>
    <cellStyle name="Ввод  15" xfId="2119"/>
    <cellStyle name="Ввод  15 2" xfId="2120"/>
    <cellStyle name="Ввод  15 2 2" xfId="2121"/>
    <cellStyle name="Ввод  15 2 2 2" xfId="2122"/>
    <cellStyle name="Ввод  15 2 2 2 2" xfId="2123"/>
    <cellStyle name="Ввод  15 2 2 3" xfId="2124"/>
    <cellStyle name="Ввод  15 2 3" xfId="2125"/>
    <cellStyle name="Ввод  15 2 3 2" xfId="2126"/>
    <cellStyle name="Ввод  15 2 4" xfId="2127"/>
    <cellStyle name="Ввод  15 3" xfId="2128"/>
    <cellStyle name="Ввод  15 3 2" xfId="2129"/>
    <cellStyle name="Ввод  15 3 2 2" xfId="2130"/>
    <cellStyle name="Ввод  15 3 3" xfId="2131"/>
    <cellStyle name="Ввод  15 4" xfId="2132"/>
    <cellStyle name="Ввод  15 4 2" xfId="2133"/>
    <cellStyle name="Ввод  15 5" xfId="2134"/>
    <cellStyle name="Ввод  16" xfId="2135"/>
    <cellStyle name="Ввод  16 2" xfId="2136"/>
    <cellStyle name="Ввод  16 2 2" xfId="2137"/>
    <cellStyle name="Ввод  16 2 2 2" xfId="2138"/>
    <cellStyle name="Ввод  16 2 2 2 2" xfId="2139"/>
    <cellStyle name="Ввод  16 2 2 3" xfId="2140"/>
    <cellStyle name="Ввод  16 2 3" xfId="2141"/>
    <cellStyle name="Ввод  16 2 3 2" xfId="2142"/>
    <cellStyle name="Ввод  16 2 4" xfId="2143"/>
    <cellStyle name="Ввод  16 3" xfId="2144"/>
    <cellStyle name="Ввод  16 3 2" xfId="2145"/>
    <cellStyle name="Ввод  16 3 2 2" xfId="2146"/>
    <cellStyle name="Ввод  16 3 3" xfId="2147"/>
    <cellStyle name="Ввод  16 4" xfId="2148"/>
    <cellStyle name="Ввод  16 4 2" xfId="2149"/>
    <cellStyle name="Ввод  16 5" xfId="2150"/>
    <cellStyle name="Ввод  17" xfId="2151"/>
    <cellStyle name="Ввод  17 2" xfId="2152"/>
    <cellStyle name="Ввод  17 2 2" xfId="2153"/>
    <cellStyle name="Ввод  17 2 2 2" xfId="2154"/>
    <cellStyle name="Ввод  17 2 2 2 2" xfId="2155"/>
    <cellStyle name="Ввод  17 2 2 3" xfId="2156"/>
    <cellStyle name="Ввод  17 2 3" xfId="2157"/>
    <cellStyle name="Ввод  17 2 3 2" xfId="2158"/>
    <cellStyle name="Ввод  17 2 4" xfId="2159"/>
    <cellStyle name="Ввод  17 3" xfId="2160"/>
    <cellStyle name="Ввод  17 3 2" xfId="2161"/>
    <cellStyle name="Ввод  17 3 2 2" xfId="2162"/>
    <cellStyle name="Ввод  17 3 3" xfId="2163"/>
    <cellStyle name="Ввод  17 4" xfId="2164"/>
    <cellStyle name="Ввод  17 4 2" xfId="2165"/>
    <cellStyle name="Ввод  17 5" xfId="2166"/>
    <cellStyle name="Ввод  18" xfId="2167"/>
    <cellStyle name="Ввод  18 2" xfId="2168"/>
    <cellStyle name="Ввод  18 2 2" xfId="2169"/>
    <cellStyle name="Ввод  18 2 2 2" xfId="2170"/>
    <cellStyle name="Ввод  18 2 2 2 2" xfId="2171"/>
    <cellStyle name="Ввод  18 2 2 3" xfId="2172"/>
    <cellStyle name="Ввод  18 2 3" xfId="2173"/>
    <cellStyle name="Ввод  18 2 3 2" xfId="2174"/>
    <cellStyle name="Ввод  18 2 4" xfId="2175"/>
    <cellStyle name="Ввод  18 3" xfId="2176"/>
    <cellStyle name="Ввод  18 3 2" xfId="2177"/>
    <cellStyle name="Ввод  18 3 2 2" xfId="2178"/>
    <cellStyle name="Ввод  18 3 3" xfId="2179"/>
    <cellStyle name="Ввод  18 4" xfId="2180"/>
    <cellStyle name="Ввод  18 4 2" xfId="2181"/>
    <cellStyle name="Ввод  18 5" xfId="2182"/>
    <cellStyle name="Ввод  19" xfId="2183"/>
    <cellStyle name="Ввод  19 2" xfId="2184"/>
    <cellStyle name="Ввод  19 2 2" xfId="2185"/>
    <cellStyle name="Ввод  19 2 2 2" xfId="2186"/>
    <cellStyle name="Ввод  19 2 2 2 2" xfId="2187"/>
    <cellStyle name="Ввод  19 2 2 3" xfId="2188"/>
    <cellStyle name="Ввод  19 2 3" xfId="2189"/>
    <cellStyle name="Ввод  19 2 3 2" xfId="2190"/>
    <cellStyle name="Ввод  19 2 4" xfId="2191"/>
    <cellStyle name="Ввод  19 3" xfId="2192"/>
    <cellStyle name="Ввод  19 3 2" xfId="2193"/>
    <cellStyle name="Ввод  19 3 2 2" xfId="2194"/>
    <cellStyle name="Ввод  19 3 3" xfId="2195"/>
    <cellStyle name="Ввод  19 4" xfId="2196"/>
    <cellStyle name="Ввод  19 4 2" xfId="2197"/>
    <cellStyle name="Ввод  19 5" xfId="2198"/>
    <cellStyle name="Ввод  2" xfId="2199"/>
    <cellStyle name="Ввод  2 10" xfId="2200"/>
    <cellStyle name="Ввод  2 2" xfId="2201"/>
    <cellStyle name="Ввод  2 2 2" xfId="2202"/>
    <cellStyle name="Ввод  2 2 2 2" xfId="2203"/>
    <cellStyle name="Ввод  2 2 2 2 2" xfId="2204"/>
    <cellStyle name="Ввод  2 2 2 2 2 2" xfId="2205"/>
    <cellStyle name="Ввод  2 2 2 2 2 2 2" xfId="2206"/>
    <cellStyle name="Ввод  2 2 2 2 2 2 2 2" xfId="2207"/>
    <cellStyle name="Ввод  2 2 2 2 2 2 3" xfId="2208"/>
    <cellStyle name="Ввод  2 2 2 2 2 3" xfId="2209"/>
    <cellStyle name="Ввод  2 2 2 2 2 3 2" xfId="2210"/>
    <cellStyle name="Ввод  2 2 2 2 2 4" xfId="2211"/>
    <cellStyle name="Ввод  2 2 2 2 3" xfId="2212"/>
    <cellStyle name="Ввод  2 2 2 2 3 2" xfId="2213"/>
    <cellStyle name="Ввод  2 2 2 2 3 2 2" xfId="2214"/>
    <cellStyle name="Ввод  2 2 2 2 3 3" xfId="2215"/>
    <cellStyle name="Ввод  2 2 2 2 4" xfId="2216"/>
    <cellStyle name="Ввод  2 2 2 2 4 2" xfId="2217"/>
    <cellStyle name="Ввод  2 2 2 2 4 2 2" xfId="2218"/>
    <cellStyle name="Ввод  2 2 2 2 4 3" xfId="2219"/>
    <cellStyle name="Ввод  2 2 2 2 5" xfId="2220"/>
    <cellStyle name="Ввод  2 2 2 2 5 2" xfId="2221"/>
    <cellStyle name="Ввод  2 2 2 2 6" xfId="2222"/>
    <cellStyle name="Ввод  2 2 2 3" xfId="2223"/>
    <cellStyle name="Ввод  2 2 2 3 2" xfId="2224"/>
    <cellStyle name="Ввод  2 2 2 3 2 2" xfId="2225"/>
    <cellStyle name="Ввод  2 2 2 3 2 2 2" xfId="2226"/>
    <cellStyle name="Ввод  2 2 2 3 2 3" xfId="2227"/>
    <cellStyle name="Ввод  2 2 2 3 3" xfId="2228"/>
    <cellStyle name="Ввод  2 2 2 3 3 2" xfId="2229"/>
    <cellStyle name="Ввод  2 2 2 3 3 2 2" xfId="2230"/>
    <cellStyle name="Ввод  2 2 2 3 3 3" xfId="2231"/>
    <cellStyle name="Ввод  2 2 2 3 4" xfId="2232"/>
    <cellStyle name="Ввод  2 2 2 3 4 2" xfId="2233"/>
    <cellStyle name="Ввод  2 2 2 3 5" xfId="2234"/>
    <cellStyle name="Ввод  2 2 2 4" xfId="2235"/>
    <cellStyle name="Ввод  2 2 2 4 2" xfId="2236"/>
    <cellStyle name="Ввод  2 2 2 4 2 2" xfId="2237"/>
    <cellStyle name="Ввод  2 2 2 4 3" xfId="2238"/>
    <cellStyle name="Ввод  2 2 2 5" xfId="2239"/>
    <cellStyle name="Ввод  2 2 2 5 2" xfId="2240"/>
    <cellStyle name="Ввод  2 2 2 5 2 2" xfId="2241"/>
    <cellStyle name="Ввод  2 2 2 5 3" xfId="2242"/>
    <cellStyle name="Ввод  2 2 2 6" xfId="2243"/>
    <cellStyle name="Ввод  2 2 2 6 2" xfId="2244"/>
    <cellStyle name="Ввод  2 2 2 7" xfId="2245"/>
    <cellStyle name="Ввод  2 2 3" xfId="2246"/>
    <cellStyle name="Ввод  2 2 3 2" xfId="2247"/>
    <cellStyle name="Ввод  2 2 3 2 2" xfId="2248"/>
    <cellStyle name="Ввод  2 2 3 2 2 2" xfId="2249"/>
    <cellStyle name="Ввод  2 2 3 2 2 2 2" xfId="2250"/>
    <cellStyle name="Ввод  2 2 3 2 2 3" xfId="2251"/>
    <cellStyle name="Ввод  2 2 3 2 3" xfId="2252"/>
    <cellStyle name="Ввод  2 2 3 2 3 2" xfId="2253"/>
    <cellStyle name="Ввод  2 2 3 2 4" xfId="2254"/>
    <cellStyle name="Ввод  2 2 3 3" xfId="2255"/>
    <cellStyle name="Ввод  2 2 3 3 2" xfId="2256"/>
    <cellStyle name="Ввод  2 2 3 3 2 2" xfId="2257"/>
    <cellStyle name="Ввод  2 2 3 3 3" xfId="2258"/>
    <cellStyle name="Ввод  2 2 3 4" xfId="2259"/>
    <cellStyle name="Ввод  2 2 3 4 2" xfId="2260"/>
    <cellStyle name="Ввод  2 2 3 4 2 2" xfId="2261"/>
    <cellStyle name="Ввод  2 2 3 4 3" xfId="2262"/>
    <cellStyle name="Ввод  2 2 3 5" xfId="2263"/>
    <cellStyle name="Ввод  2 2 3 5 2" xfId="2264"/>
    <cellStyle name="Ввод  2 2 3 6" xfId="2265"/>
    <cellStyle name="Ввод  2 2 4" xfId="2266"/>
    <cellStyle name="Ввод  2 2 4 2" xfId="2267"/>
    <cellStyle name="Ввод  2 2 4 2 2" xfId="2268"/>
    <cellStyle name="Ввод  2 2 4 2 2 2" xfId="2269"/>
    <cellStyle name="Ввод  2 2 4 2 3" xfId="2270"/>
    <cellStyle name="Ввод  2 2 4 3" xfId="2271"/>
    <cellStyle name="Ввод  2 2 4 3 2" xfId="2272"/>
    <cellStyle name="Ввод  2 2 4 3 2 2" xfId="2273"/>
    <cellStyle name="Ввод  2 2 4 3 3" xfId="2274"/>
    <cellStyle name="Ввод  2 2 4 4" xfId="2275"/>
    <cellStyle name="Ввод  2 2 4 4 2" xfId="2276"/>
    <cellStyle name="Ввод  2 2 4 5" xfId="2277"/>
    <cellStyle name="Ввод  2 2 5" xfId="2278"/>
    <cellStyle name="Ввод  2 2 5 2" xfId="2279"/>
    <cellStyle name="Ввод  2 2 5 2 2" xfId="2280"/>
    <cellStyle name="Ввод  2 2 5 3" xfId="2281"/>
    <cellStyle name="Ввод  2 2 6" xfId="2282"/>
    <cellStyle name="Ввод  2 2 6 2" xfId="2283"/>
    <cellStyle name="Ввод  2 2 6 2 2" xfId="2284"/>
    <cellStyle name="Ввод  2 2 6 3" xfId="2285"/>
    <cellStyle name="Ввод  2 2 7" xfId="2286"/>
    <cellStyle name="Ввод  2 2 7 2" xfId="2287"/>
    <cellStyle name="Ввод  2 2 7 2 2" xfId="2288"/>
    <cellStyle name="Ввод  2 2 7 3" xfId="2289"/>
    <cellStyle name="Ввод  2 2 8" xfId="2290"/>
    <cellStyle name="Ввод  2 2 8 2" xfId="2291"/>
    <cellStyle name="Ввод  2 2 9" xfId="2292"/>
    <cellStyle name="Ввод  2 2_БС рос" xfId="2293"/>
    <cellStyle name="Ввод  2 3" xfId="2294"/>
    <cellStyle name="Ввод  2 3 2" xfId="2295"/>
    <cellStyle name="Ввод  2 3 2 2" xfId="2296"/>
    <cellStyle name="Ввод  2 3 2 2 2" xfId="2297"/>
    <cellStyle name="Ввод  2 3 2 2 2 2" xfId="2298"/>
    <cellStyle name="Ввод  2 3 2 2 2 2 2" xfId="2299"/>
    <cellStyle name="Ввод  2 3 2 2 2 3" xfId="2300"/>
    <cellStyle name="Ввод  2 3 2 2 3" xfId="2301"/>
    <cellStyle name="Ввод  2 3 2 2 3 2" xfId="2302"/>
    <cellStyle name="Ввод  2 3 2 2 4" xfId="2303"/>
    <cellStyle name="Ввод  2 3 2 3" xfId="2304"/>
    <cellStyle name="Ввод  2 3 2 3 2" xfId="2305"/>
    <cellStyle name="Ввод  2 3 2 3 2 2" xfId="2306"/>
    <cellStyle name="Ввод  2 3 2 3 3" xfId="2307"/>
    <cellStyle name="Ввод  2 3 2 4" xfId="2308"/>
    <cellStyle name="Ввод  2 3 2 4 2" xfId="2309"/>
    <cellStyle name="Ввод  2 3 2 4 2 2" xfId="2310"/>
    <cellStyle name="Ввод  2 3 2 4 3" xfId="2311"/>
    <cellStyle name="Ввод  2 3 2 5" xfId="2312"/>
    <cellStyle name="Ввод  2 3 2 5 2" xfId="2313"/>
    <cellStyle name="Ввод  2 3 2 6" xfId="2314"/>
    <cellStyle name="Ввод  2 3 3" xfId="2315"/>
    <cellStyle name="Ввод  2 3 3 2" xfId="2316"/>
    <cellStyle name="Ввод  2 3 3 2 2" xfId="2317"/>
    <cellStyle name="Ввод  2 3 3 2 2 2" xfId="2318"/>
    <cellStyle name="Ввод  2 3 3 2 3" xfId="2319"/>
    <cellStyle name="Ввод  2 3 3 3" xfId="2320"/>
    <cellStyle name="Ввод  2 3 3 3 2" xfId="2321"/>
    <cellStyle name="Ввод  2 3 3 3 2 2" xfId="2322"/>
    <cellStyle name="Ввод  2 3 3 3 3" xfId="2323"/>
    <cellStyle name="Ввод  2 3 3 4" xfId="2324"/>
    <cellStyle name="Ввод  2 3 3 4 2" xfId="2325"/>
    <cellStyle name="Ввод  2 3 3 5" xfId="2326"/>
    <cellStyle name="Ввод  2 3 4" xfId="2327"/>
    <cellStyle name="Ввод  2 3 4 2" xfId="2328"/>
    <cellStyle name="Ввод  2 3 4 2 2" xfId="2329"/>
    <cellStyle name="Ввод  2 3 4 3" xfId="2330"/>
    <cellStyle name="Ввод  2 3 5" xfId="2331"/>
    <cellStyle name="Ввод  2 3 5 2" xfId="2332"/>
    <cellStyle name="Ввод  2 3 5 2 2" xfId="2333"/>
    <cellStyle name="Ввод  2 3 5 3" xfId="2334"/>
    <cellStyle name="Ввод  2 3 6" xfId="2335"/>
    <cellStyle name="Ввод  2 3 6 2" xfId="2336"/>
    <cellStyle name="Ввод  2 3 7" xfId="2337"/>
    <cellStyle name="Ввод  2 4" xfId="2338"/>
    <cellStyle name="Ввод  2 4 2" xfId="2339"/>
    <cellStyle name="Ввод  2 4 2 2" xfId="2340"/>
    <cellStyle name="Ввод  2 4 2 2 2" xfId="2341"/>
    <cellStyle name="Ввод  2 4 2 2 2 2" xfId="2342"/>
    <cellStyle name="Ввод  2 4 2 2 3" xfId="2343"/>
    <cellStyle name="Ввод  2 4 2 3" xfId="2344"/>
    <cellStyle name="Ввод  2 4 2 3 2" xfId="2345"/>
    <cellStyle name="Ввод  2 4 2 4" xfId="2346"/>
    <cellStyle name="Ввод  2 4 3" xfId="2347"/>
    <cellStyle name="Ввод  2 4 3 2" xfId="2348"/>
    <cellStyle name="Ввод  2 4 3 2 2" xfId="2349"/>
    <cellStyle name="Ввод  2 4 3 3" xfId="2350"/>
    <cellStyle name="Ввод  2 4 4" xfId="2351"/>
    <cellStyle name="Ввод  2 4 4 2" xfId="2352"/>
    <cellStyle name="Ввод  2 4 4 2 2" xfId="2353"/>
    <cellStyle name="Ввод  2 4 4 3" xfId="2354"/>
    <cellStyle name="Ввод  2 4 5" xfId="2355"/>
    <cellStyle name="Ввод  2 4 5 2" xfId="2356"/>
    <cellStyle name="Ввод  2 4 6" xfId="2357"/>
    <cellStyle name="Ввод  2 5" xfId="2358"/>
    <cellStyle name="Ввод  2 5 2" xfId="2359"/>
    <cellStyle name="Ввод  2 5 2 2" xfId="2360"/>
    <cellStyle name="Ввод  2 5 2 2 2" xfId="2361"/>
    <cellStyle name="Ввод  2 5 2 3" xfId="2362"/>
    <cellStyle name="Ввод  2 5 3" xfId="2363"/>
    <cellStyle name="Ввод  2 5 3 2" xfId="2364"/>
    <cellStyle name="Ввод  2 5 3 2 2" xfId="2365"/>
    <cellStyle name="Ввод  2 5 3 3" xfId="2366"/>
    <cellStyle name="Ввод  2 5 4" xfId="2367"/>
    <cellStyle name="Ввод  2 5 4 2" xfId="2368"/>
    <cellStyle name="Ввод  2 5 5" xfId="2369"/>
    <cellStyle name="Ввод  2 6" xfId="2370"/>
    <cellStyle name="Ввод  2 6 2" xfId="2371"/>
    <cellStyle name="Ввод  2 6 2 2" xfId="2372"/>
    <cellStyle name="Ввод  2 6 3" xfId="2373"/>
    <cellStyle name="Ввод  2 7" xfId="2374"/>
    <cellStyle name="Ввод  2 7 2" xfId="2375"/>
    <cellStyle name="Ввод  2 7 2 2" xfId="2376"/>
    <cellStyle name="Ввод  2 7 3" xfId="2377"/>
    <cellStyle name="Ввод  2 8" xfId="2378"/>
    <cellStyle name="Ввод  2 8 2" xfId="2379"/>
    <cellStyle name="Ввод  2 8 2 2" xfId="2380"/>
    <cellStyle name="Ввод  2 8 3" xfId="2381"/>
    <cellStyle name="Ввод  2 9" xfId="2382"/>
    <cellStyle name="Ввод  2 9 2" xfId="2383"/>
    <cellStyle name="Ввод  2_БС рос" xfId="2384"/>
    <cellStyle name="Ввод  3" xfId="2385"/>
    <cellStyle name="Ввод  3 2" xfId="2386"/>
    <cellStyle name="Ввод  3 2 2" xfId="2387"/>
    <cellStyle name="Ввод  3 2 2 2" xfId="2388"/>
    <cellStyle name="Ввод  3 2 2 2 2" xfId="2389"/>
    <cellStyle name="Ввод  3 2 2 2 2 2" xfId="2390"/>
    <cellStyle name="Ввод  3 2 2 2 2 2 2" xfId="2391"/>
    <cellStyle name="Ввод  3 2 2 2 2 3" xfId="2392"/>
    <cellStyle name="Ввод  3 2 2 2 3" xfId="2393"/>
    <cellStyle name="Ввод  3 2 2 2 3 2" xfId="2394"/>
    <cellStyle name="Ввод  3 2 2 2 4" xfId="2395"/>
    <cellStyle name="Ввод  3 2 2 3" xfId="2396"/>
    <cellStyle name="Ввод  3 2 2 3 2" xfId="2397"/>
    <cellStyle name="Ввод  3 2 2 3 2 2" xfId="2398"/>
    <cellStyle name="Ввод  3 2 2 3 3" xfId="2399"/>
    <cellStyle name="Ввод  3 2 2 4" xfId="2400"/>
    <cellStyle name="Ввод  3 2 2 4 2" xfId="2401"/>
    <cellStyle name="Ввод  3 2 2 4 2 2" xfId="2402"/>
    <cellStyle name="Ввод  3 2 2 4 3" xfId="2403"/>
    <cellStyle name="Ввод  3 2 2 5" xfId="2404"/>
    <cellStyle name="Ввод  3 2 2 5 2" xfId="2405"/>
    <cellStyle name="Ввод  3 2 2 6" xfId="2406"/>
    <cellStyle name="Ввод  3 2 3" xfId="2407"/>
    <cellStyle name="Ввод  3 2 3 2" xfId="2408"/>
    <cellStyle name="Ввод  3 2 3 2 2" xfId="2409"/>
    <cellStyle name="Ввод  3 2 3 2 2 2" xfId="2410"/>
    <cellStyle name="Ввод  3 2 3 2 3" xfId="2411"/>
    <cellStyle name="Ввод  3 2 3 3" xfId="2412"/>
    <cellStyle name="Ввод  3 2 3 3 2" xfId="2413"/>
    <cellStyle name="Ввод  3 2 3 3 2 2" xfId="2414"/>
    <cellStyle name="Ввод  3 2 3 3 3" xfId="2415"/>
    <cellStyle name="Ввод  3 2 3 4" xfId="2416"/>
    <cellStyle name="Ввод  3 2 3 4 2" xfId="2417"/>
    <cellStyle name="Ввод  3 2 3 5" xfId="2418"/>
    <cellStyle name="Ввод  3 2 4" xfId="2419"/>
    <cellStyle name="Ввод  3 2 4 2" xfId="2420"/>
    <cellStyle name="Ввод  3 2 4 2 2" xfId="2421"/>
    <cellStyle name="Ввод  3 2 4 3" xfId="2422"/>
    <cellStyle name="Ввод  3 2 5" xfId="2423"/>
    <cellStyle name="Ввод  3 2 5 2" xfId="2424"/>
    <cellStyle name="Ввод  3 2 5 2 2" xfId="2425"/>
    <cellStyle name="Ввод  3 2 5 3" xfId="2426"/>
    <cellStyle name="Ввод  3 2 6" xfId="2427"/>
    <cellStyle name="Ввод  3 2 6 2" xfId="2428"/>
    <cellStyle name="Ввод  3 2 7" xfId="2429"/>
    <cellStyle name="Ввод  3 3" xfId="2430"/>
    <cellStyle name="Ввод  3 3 2" xfId="2431"/>
    <cellStyle name="Ввод  3 3 2 2" xfId="2432"/>
    <cellStyle name="Ввод  3 3 2 2 2" xfId="2433"/>
    <cellStyle name="Ввод  3 3 2 2 2 2" xfId="2434"/>
    <cellStyle name="Ввод  3 3 2 2 3" xfId="2435"/>
    <cellStyle name="Ввод  3 3 2 3" xfId="2436"/>
    <cellStyle name="Ввод  3 3 2 3 2" xfId="2437"/>
    <cellStyle name="Ввод  3 3 2 4" xfId="2438"/>
    <cellStyle name="Ввод  3 3 3" xfId="2439"/>
    <cellStyle name="Ввод  3 3 3 2" xfId="2440"/>
    <cellStyle name="Ввод  3 3 3 2 2" xfId="2441"/>
    <cellStyle name="Ввод  3 3 3 3" xfId="2442"/>
    <cellStyle name="Ввод  3 3 4" xfId="2443"/>
    <cellStyle name="Ввод  3 3 4 2" xfId="2444"/>
    <cellStyle name="Ввод  3 3 4 2 2" xfId="2445"/>
    <cellStyle name="Ввод  3 3 4 3" xfId="2446"/>
    <cellStyle name="Ввод  3 3 5" xfId="2447"/>
    <cellStyle name="Ввод  3 3 5 2" xfId="2448"/>
    <cellStyle name="Ввод  3 3 6" xfId="2449"/>
    <cellStyle name="Ввод  3 4" xfId="2450"/>
    <cellStyle name="Ввод  3 4 2" xfId="2451"/>
    <cellStyle name="Ввод  3 4 2 2" xfId="2452"/>
    <cellStyle name="Ввод  3 4 2 2 2" xfId="2453"/>
    <cellStyle name="Ввод  3 4 2 3" xfId="2454"/>
    <cellStyle name="Ввод  3 4 3" xfId="2455"/>
    <cellStyle name="Ввод  3 4 3 2" xfId="2456"/>
    <cellStyle name="Ввод  3 4 3 2 2" xfId="2457"/>
    <cellStyle name="Ввод  3 4 3 3" xfId="2458"/>
    <cellStyle name="Ввод  3 4 4" xfId="2459"/>
    <cellStyle name="Ввод  3 4 4 2" xfId="2460"/>
    <cellStyle name="Ввод  3 4 5" xfId="2461"/>
    <cellStyle name="Ввод  3 5" xfId="2462"/>
    <cellStyle name="Ввод  3 5 2" xfId="2463"/>
    <cellStyle name="Ввод  3 5 2 2" xfId="2464"/>
    <cellStyle name="Ввод  3 5 3" xfId="2465"/>
    <cellStyle name="Ввод  3 6" xfId="2466"/>
    <cellStyle name="Ввод  3 6 2" xfId="2467"/>
    <cellStyle name="Ввод  3 6 2 2" xfId="2468"/>
    <cellStyle name="Ввод  3 6 3" xfId="2469"/>
    <cellStyle name="Ввод  3 7" xfId="2470"/>
    <cellStyle name="Ввод  3 7 2" xfId="2471"/>
    <cellStyle name="Ввод  3 7 2 2" xfId="2472"/>
    <cellStyle name="Ввод  3 7 3" xfId="2473"/>
    <cellStyle name="Ввод  3 8" xfId="2474"/>
    <cellStyle name="Ввод  3 8 2" xfId="2475"/>
    <cellStyle name="Ввод  3 9" xfId="2476"/>
    <cellStyle name="Ввод  3_БС рос" xfId="2477"/>
    <cellStyle name="Ввод  4" xfId="2478"/>
    <cellStyle name="Ввод  4 2" xfId="2479"/>
    <cellStyle name="Ввод  4 2 2" xfId="2480"/>
    <cellStyle name="Ввод  4 2 2 2" xfId="2481"/>
    <cellStyle name="Ввод  4 2 2 2 2" xfId="2482"/>
    <cellStyle name="Ввод  4 2 2 3" xfId="2483"/>
    <cellStyle name="Ввод  4 2 3" xfId="2484"/>
    <cellStyle name="Ввод  4 2 3 2" xfId="2485"/>
    <cellStyle name="Ввод  4 2 4" xfId="2486"/>
    <cellStyle name="Ввод  4 3" xfId="2487"/>
    <cellStyle name="Ввод  4 3 2" xfId="2488"/>
    <cellStyle name="Ввод  4 3 2 2" xfId="2489"/>
    <cellStyle name="Ввод  4 3 3" xfId="2490"/>
    <cellStyle name="Ввод  4 4" xfId="2491"/>
    <cellStyle name="Ввод  4 4 2" xfId="2492"/>
    <cellStyle name="Ввод  4 4 2 2" xfId="2493"/>
    <cellStyle name="Ввод  4 4 3" xfId="2494"/>
    <cellStyle name="Ввод  4 5" xfId="2495"/>
    <cellStyle name="Ввод  4 5 2" xfId="2496"/>
    <cellStyle name="Ввод  4 5 2 2" xfId="2497"/>
    <cellStyle name="Ввод  4 5 3" xfId="2498"/>
    <cellStyle name="Ввод  4 6" xfId="2499"/>
    <cellStyle name="Ввод  4 6 2" xfId="2500"/>
    <cellStyle name="Ввод  4 6 2 2" xfId="2501"/>
    <cellStyle name="Ввод  4 6 3" xfId="2502"/>
    <cellStyle name="Ввод  4 7" xfId="2503"/>
    <cellStyle name="Ввод  4 7 2" xfId="2504"/>
    <cellStyle name="Ввод  4 7 2 2" xfId="2505"/>
    <cellStyle name="Ввод  4 7 3" xfId="2506"/>
    <cellStyle name="Ввод  4 8" xfId="2507"/>
    <cellStyle name="Ввод  4 8 2" xfId="2508"/>
    <cellStyle name="Ввод  4 9" xfId="2509"/>
    <cellStyle name="Ввод  5" xfId="2510"/>
    <cellStyle name="Ввод  5 2" xfId="2511"/>
    <cellStyle name="Ввод  5 2 2" xfId="2512"/>
    <cellStyle name="Ввод  5 2 2 2" xfId="2513"/>
    <cellStyle name="Ввод  5 2 2 2 2" xfId="2514"/>
    <cellStyle name="Ввод  5 2 2 3" xfId="2515"/>
    <cellStyle name="Ввод  5 2 3" xfId="2516"/>
    <cellStyle name="Ввод  5 2 3 2" xfId="2517"/>
    <cellStyle name="Ввод  5 2 4" xfId="2518"/>
    <cellStyle name="Ввод  5 3" xfId="2519"/>
    <cellStyle name="Ввод  5 3 2" xfId="2520"/>
    <cellStyle name="Ввод  5 3 2 2" xfId="2521"/>
    <cellStyle name="Ввод  5 3 3" xfId="2522"/>
    <cellStyle name="Ввод  5 4" xfId="2523"/>
    <cellStyle name="Ввод  5 4 2" xfId="2524"/>
    <cellStyle name="Ввод  5 4 2 2" xfId="2525"/>
    <cellStyle name="Ввод  5 4 3" xfId="2526"/>
    <cellStyle name="Ввод  5 5" xfId="2527"/>
    <cellStyle name="Ввод  5 5 2" xfId="2528"/>
    <cellStyle name="Ввод  5 5 2 2" xfId="2529"/>
    <cellStyle name="Ввод  5 5 3" xfId="2530"/>
    <cellStyle name="Ввод  5 6" xfId="2531"/>
    <cellStyle name="Ввод  5 6 2" xfId="2532"/>
    <cellStyle name="Ввод  5 6 2 2" xfId="2533"/>
    <cellStyle name="Ввод  5 6 3" xfId="2534"/>
    <cellStyle name="Ввод  5 7" xfId="2535"/>
    <cellStyle name="Ввод  5 7 2" xfId="2536"/>
    <cellStyle name="Ввод  5 7 2 2" xfId="2537"/>
    <cellStyle name="Ввод  5 7 3" xfId="2538"/>
    <cellStyle name="Ввод  5 8" xfId="2539"/>
    <cellStyle name="Ввод  5 8 2" xfId="2540"/>
    <cellStyle name="Ввод  5 9" xfId="2541"/>
    <cellStyle name="Ввод  6" xfId="2542"/>
    <cellStyle name="Ввод  6 2" xfId="2543"/>
    <cellStyle name="Ввод  6 2 2" xfId="2544"/>
    <cellStyle name="Ввод  6 2 2 2" xfId="2545"/>
    <cellStyle name="Ввод  6 2 2 2 2" xfId="2546"/>
    <cellStyle name="Ввод  6 2 2 3" xfId="2547"/>
    <cellStyle name="Ввод  6 2 3" xfId="2548"/>
    <cellStyle name="Ввод  6 2 3 2" xfId="2549"/>
    <cellStyle name="Ввод  6 2 4" xfId="2550"/>
    <cellStyle name="Ввод  6 3" xfId="2551"/>
    <cellStyle name="Ввод  6 3 2" xfId="2552"/>
    <cellStyle name="Ввод  6 3 2 2" xfId="2553"/>
    <cellStyle name="Ввод  6 3 3" xfId="2554"/>
    <cellStyle name="Ввод  6 4" xfId="2555"/>
    <cellStyle name="Ввод  6 4 2" xfId="2556"/>
    <cellStyle name="Ввод  6 4 2 2" xfId="2557"/>
    <cellStyle name="Ввод  6 4 3" xfId="2558"/>
    <cellStyle name="Ввод  6 5" xfId="2559"/>
    <cellStyle name="Ввод  6 5 2" xfId="2560"/>
    <cellStyle name="Ввод  6 5 2 2" xfId="2561"/>
    <cellStyle name="Ввод  6 5 3" xfId="2562"/>
    <cellStyle name="Ввод  6 6" xfId="2563"/>
    <cellStyle name="Ввод  6 6 2" xfId="2564"/>
    <cellStyle name="Ввод  6 6 2 2" xfId="2565"/>
    <cellStyle name="Ввод  6 6 3" xfId="2566"/>
    <cellStyle name="Ввод  6 7" xfId="2567"/>
    <cellStyle name="Ввод  6 7 2" xfId="2568"/>
    <cellStyle name="Ввод  6 7 2 2" xfId="2569"/>
    <cellStyle name="Ввод  6 7 3" xfId="2570"/>
    <cellStyle name="Ввод  6 8" xfId="2571"/>
    <cellStyle name="Ввод  6 8 2" xfId="2572"/>
    <cellStyle name="Ввод  6 9" xfId="2573"/>
    <cellStyle name="Ввод  7" xfId="2574"/>
    <cellStyle name="Ввод  7 2" xfId="2575"/>
    <cellStyle name="Ввод  7 2 2" xfId="2576"/>
    <cellStyle name="Ввод  7 2 2 2" xfId="2577"/>
    <cellStyle name="Ввод  7 2 2 2 2" xfId="2578"/>
    <cellStyle name="Ввод  7 2 2 3" xfId="2579"/>
    <cellStyle name="Ввод  7 2 3" xfId="2580"/>
    <cellStyle name="Ввод  7 2 3 2" xfId="2581"/>
    <cellStyle name="Ввод  7 2 4" xfId="2582"/>
    <cellStyle name="Ввод  7 3" xfId="2583"/>
    <cellStyle name="Ввод  7 3 2" xfId="2584"/>
    <cellStyle name="Ввод  7 3 2 2" xfId="2585"/>
    <cellStyle name="Ввод  7 3 3" xfId="2586"/>
    <cellStyle name="Ввод  7 4" xfId="2587"/>
    <cellStyle name="Ввод  7 4 2" xfId="2588"/>
    <cellStyle name="Ввод  7 4 2 2" xfId="2589"/>
    <cellStyle name="Ввод  7 4 3" xfId="2590"/>
    <cellStyle name="Ввод  7 5" xfId="2591"/>
    <cellStyle name="Ввод  7 5 2" xfId="2592"/>
    <cellStyle name="Ввод  7 5 2 2" xfId="2593"/>
    <cellStyle name="Ввод  7 5 3" xfId="2594"/>
    <cellStyle name="Ввод  7 6" xfId="2595"/>
    <cellStyle name="Ввод  7 6 2" xfId="2596"/>
    <cellStyle name="Ввод  7 6 2 2" xfId="2597"/>
    <cellStyle name="Ввод  7 6 3" xfId="2598"/>
    <cellStyle name="Ввод  7 7" xfId="2599"/>
    <cellStyle name="Ввод  7 7 2" xfId="2600"/>
    <cellStyle name="Ввод  7 7 2 2" xfId="2601"/>
    <cellStyle name="Ввод  7 7 3" xfId="2602"/>
    <cellStyle name="Ввод  7 8" xfId="2603"/>
    <cellStyle name="Ввод  7 8 2" xfId="2604"/>
    <cellStyle name="Ввод  7 9" xfId="2605"/>
    <cellStyle name="Ввод  8" xfId="2606"/>
    <cellStyle name="Ввод  8 2" xfId="2607"/>
    <cellStyle name="Ввод  8 2 2" xfId="2608"/>
    <cellStyle name="Ввод  8 2 2 2" xfId="2609"/>
    <cellStyle name="Ввод  8 2 2 2 2" xfId="2610"/>
    <cellStyle name="Ввод  8 2 2 3" xfId="2611"/>
    <cellStyle name="Ввод  8 2 3" xfId="2612"/>
    <cellStyle name="Ввод  8 2 3 2" xfId="2613"/>
    <cellStyle name="Ввод  8 2 4" xfId="2614"/>
    <cellStyle name="Ввод  8 3" xfId="2615"/>
    <cellStyle name="Ввод  8 3 2" xfId="2616"/>
    <cellStyle name="Ввод  8 3 2 2" xfId="2617"/>
    <cellStyle name="Ввод  8 3 3" xfId="2618"/>
    <cellStyle name="Ввод  8 4" xfId="2619"/>
    <cellStyle name="Ввод  8 4 2" xfId="2620"/>
    <cellStyle name="Ввод  8 4 2 2" xfId="2621"/>
    <cellStyle name="Ввод  8 4 3" xfId="2622"/>
    <cellStyle name="Ввод  8 5" xfId="2623"/>
    <cellStyle name="Ввод  8 5 2" xfId="2624"/>
    <cellStyle name="Ввод  8 5 2 2" xfId="2625"/>
    <cellStyle name="Ввод  8 5 3" xfId="2626"/>
    <cellStyle name="Ввод  8 6" xfId="2627"/>
    <cellStyle name="Ввод  8 6 2" xfId="2628"/>
    <cellStyle name="Ввод  8 6 2 2" xfId="2629"/>
    <cellStyle name="Ввод  8 6 3" xfId="2630"/>
    <cellStyle name="Ввод  8 7" xfId="2631"/>
    <cellStyle name="Ввод  8 7 2" xfId="2632"/>
    <cellStyle name="Ввод  8 7 2 2" xfId="2633"/>
    <cellStyle name="Ввод  8 7 3" xfId="2634"/>
    <cellStyle name="Ввод  8 8" xfId="2635"/>
    <cellStyle name="Ввод  8 8 2" xfId="2636"/>
    <cellStyle name="Ввод  8 9" xfId="2637"/>
    <cellStyle name="Ввод  9" xfId="2638"/>
    <cellStyle name="Ввод  9 2" xfId="2639"/>
    <cellStyle name="Ввод  9 2 2" xfId="2640"/>
    <cellStyle name="Ввод  9 2 2 2" xfId="2641"/>
    <cellStyle name="Ввод  9 2 2 2 2" xfId="2642"/>
    <cellStyle name="Ввод  9 2 2 3" xfId="2643"/>
    <cellStyle name="Ввод  9 2 3" xfId="2644"/>
    <cellStyle name="Ввод  9 2 3 2" xfId="2645"/>
    <cellStyle name="Ввод  9 2 4" xfId="2646"/>
    <cellStyle name="Ввод  9 3" xfId="2647"/>
    <cellStyle name="Ввод  9 3 2" xfId="2648"/>
    <cellStyle name="Ввод  9 3 2 2" xfId="2649"/>
    <cellStyle name="Ввод  9 3 3" xfId="2650"/>
    <cellStyle name="Ввод  9 4" xfId="2651"/>
    <cellStyle name="Ввод  9 4 2" xfId="2652"/>
    <cellStyle name="Ввод  9 4 2 2" xfId="2653"/>
    <cellStyle name="Ввод  9 4 3" xfId="2654"/>
    <cellStyle name="Ввод  9 5" xfId="2655"/>
    <cellStyle name="Ввод  9 5 2" xfId="2656"/>
    <cellStyle name="Ввод  9 5 2 2" xfId="2657"/>
    <cellStyle name="Ввод  9 5 3" xfId="2658"/>
    <cellStyle name="Ввод  9 6" xfId="2659"/>
    <cellStyle name="Ввод  9 6 2" xfId="2660"/>
    <cellStyle name="Ввод  9 6 2 2" xfId="2661"/>
    <cellStyle name="Ввод  9 6 3" xfId="2662"/>
    <cellStyle name="Ввод  9 7" xfId="2663"/>
    <cellStyle name="Ввод  9 7 2" xfId="2664"/>
    <cellStyle name="Ввод  9 7 2 2" xfId="2665"/>
    <cellStyle name="Ввод  9 7 3" xfId="2666"/>
    <cellStyle name="Ввод  9 8" xfId="2667"/>
    <cellStyle name="Ввод  9 8 2" xfId="2668"/>
    <cellStyle name="Ввод  9 9" xfId="2669"/>
    <cellStyle name="ВедРесурсов" xfId="2670"/>
    <cellStyle name="ВедРесурсов 2" xfId="8039"/>
    <cellStyle name="ВедРесурсовАкт" xfId="2671"/>
    <cellStyle name="Вывод 10" xfId="2672"/>
    <cellStyle name="Вывод 10 2" xfId="2673"/>
    <cellStyle name="Вывод 10 2 2" xfId="2674"/>
    <cellStyle name="Вывод 10 2 2 2" xfId="2675"/>
    <cellStyle name="Вывод 10 2 3" xfId="2676"/>
    <cellStyle name="Вывод 10 3" xfId="2677"/>
    <cellStyle name="Вывод 10 3 2" xfId="2678"/>
    <cellStyle name="Вывод 10 4" xfId="2679"/>
    <cellStyle name="Вывод 10 4 2" xfId="2680"/>
    <cellStyle name="Вывод 10 5" xfId="2681"/>
    <cellStyle name="Вывод 10 5 2" xfId="2682"/>
    <cellStyle name="Вывод 10 6" xfId="2683"/>
    <cellStyle name="Вывод 10 6 2" xfId="2684"/>
    <cellStyle name="Вывод 10 7" xfId="2685"/>
    <cellStyle name="Вывод 10 7 2" xfId="2686"/>
    <cellStyle name="Вывод 10 8" xfId="2687"/>
    <cellStyle name="Вывод 11" xfId="2688"/>
    <cellStyle name="Вывод 11 2" xfId="2689"/>
    <cellStyle name="Вывод 11 2 2" xfId="2690"/>
    <cellStyle name="Вывод 11 2 2 2" xfId="2691"/>
    <cellStyle name="Вывод 11 2 3" xfId="2692"/>
    <cellStyle name="Вывод 11 3" xfId="2693"/>
    <cellStyle name="Вывод 11 3 2" xfId="2694"/>
    <cellStyle name="Вывод 11 4" xfId="2695"/>
    <cellStyle name="Вывод 12" xfId="2696"/>
    <cellStyle name="Вывод 12 2" xfId="2697"/>
    <cellStyle name="Вывод 12 2 2" xfId="2698"/>
    <cellStyle name="Вывод 12 2 2 2" xfId="2699"/>
    <cellStyle name="Вывод 12 2 3" xfId="2700"/>
    <cellStyle name="Вывод 12 3" xfId="2701"/>
    <cellStyle name="Вывод 12 3 2" xfId="2702"/>
    <cellStyle name="Вывод 12 4" xfId="2703"/>
    <cellStyle name="Вывод 13" xfId="2704"/>
    <cellStyle name="Вывод 13 2" xfId="2705"/>
    <cellStyle name="Вывод 13 2 2" xfId="2706"/>
    <cellStyle name="Вывод 13 2 2 2" xfId="2707"/>
    <cellStyle name="Вывод 13 2 3" xfId="2708"/>
    <cellStyle name="Вывод 13 3" xfId="2709"/>
    <cellStyle name="Вывод 13 3 2" xfId="2710"/>
    <cellStyle name="Вывод 13 4" xfId="2711"/>
    <cellStyle name="Вывод 14" xfId="2712"/>
    <cellStyle name="Вывод 14 2" xfId="2713"/>
    <cellStyle name="Вывод 14 2 2" xfId="2714"/>
    <cellStyle name="Вывод 14 2 2 2" xfId="2715"/>
    <cellStyle name="Вывод 14 2 3" xfId="2716"/>
    <cellStyle name="Вывод 14 3" xfId="2717"/>
    <cellStyle name="Вывод 14 3 2" xfId="2718"/>
    <cellStyle name="Вывод 14 4" xfId="2719"/>
    <cellStyle name="Вывод 15" xfId="2720"/>
    <cellStyle name="Вывод 15 2" xfId="2721"/>
    <cellStyle name="Вывод 15 2 2" xfId="2722"/>
    <cellStyle name="Вывод 15 2 2 2" xfId="2723"/>
    <cellStyle name="Вывод 15 2 3" xfId="2724"/>
    <cellStyle name="Вывод 15 3" xfId="2725"/>
    <cellStyle name="Вывод 15 3 2" xfId="2726"/>
    <cellStyle name="Вывод 15 4" xfId="2727"/>
    <cellStyle name="Вывод 16" xfId="2728"/>
    <cellStyle name="Вывод 16 2" xfId="2729"/>
    <cellStyle name="Вывод 16 2 2" xfId="2730"/>
    <cellStyle name="Вывод 16 2 2 2" xfId="2731"/>
    <cellStyle name="Вывод 16 2 3" xfId="2732"/>
    <cellStyle name="Вывод 16 3" xfId="2733"/>
    <cellStyle name="Вывод 16 3 2" xfId="2734"/>
    <cellStyle name="Вывод 16 4" xfId="2735"/>
    <cellStyle name="Вывод 17" xfId="2736"/>
    <cellStyle name="Вывод 17 2" xfId="2737"/>
    <cellStyle name="Вывод 17 2 2" xfId="2738"/>
    <cellStyle name="Вывод 17 2 2 2" xfId="2739"/>
    <cellStyle name="Вывод 17 2 3" xfId="2740"/>
    <cellStyle name="Вывод 17 3" xfId="2741"/>
    <cellStyle name="Вывод 17 3 2" xfId="2742"/>
    <cellStyle name="Вывод 17 4" xfId="2743"/>
    <cellStyle name="Вывод 18" xfId="2744"/>
    <cellStyle name="Вывод 18 2" xfId="2745"/>
    <cellStyle name="Вывод 18 2 2" xfId="2746"/>
    <cellStyle name="Вывод 18 2 2 2" xfId="2747"/>
    <cellStyle name="Вывод 18 2 3" xfId="2748"/>
    <cellStyle name="Вывод 18 3" xfId="2749"/>
    <cellStyle name="Вывод 18 3 2" xfId="2750"/>
    <cellStyle name="Вывод 18 4" xfId="2751"/>
    <cellStyle name="Вывод 19" xfId="2752"/>
    <cellStyle name="Вывод 19 2" xfId="2753"/>
    <cellStyle name="Вывод 19 2 2" xfId="2754"/>
    <cellStyle name="Вывод 19 2 2 2" xfId="2755"/>
    <cellStyle name="Вывод 19 2 3" xfId="2756"/>
    <cellStyle name="Вывод 19 3" xfId="2757"/>
    <cellStyle name="Вывод 19 3 2" xfId="2758"/>
    <cellStyle name="Вывод 19 4" xfId="2759"/>
    <cellStyle name="Вывод 2" xfId="2760"/>
    <cellStyle name="Вывод 2 2" xfId="2761"/>
    <cellStyle name="Вывод 2 2 2" xfId="2762"/>
    <cellStyle name="Вывод 2 2 2 2" xfId="2763"/>
    <cellStyle name="Вывод 2 2 2 2 2" xfId="2764"/>
    <cellStyle name="Вывод 2 2 2 2 2 2" xfId="2765"/>
    <cellStyle name="Вывод 2 2 2 2 2 2 2" xfId="2766"/>
    <cellStyle name="Вывод 2 2 2 2 2 3" xfId="2767"/>
    <cellStyle name="Вывод 2 2 2 2 3" xfId="2768"/>
    <cellStyle name="Вывод 2 2 2 2 3 2" xfId="2769"/>
    <cellStyle name="Вывод 2 2 2 2 4" xfId="2770"/>
    <cellStyle name="Вывод 2 2 2 2 4 2" xfId="2771"/>
    <cellStyle name="Вывод 2 2 2 2 5" xfId="2772"/>
    <cellStyle name="Вывод 2 2 2 3" xfId="2773"/>
    <cellStyle name="Вывод 2 2 2 3 2" xfId="2774"/>
    <cellStyle name="Вывод 2 2 2 3 2 2" xfId="2775"/>
    <cellStyle name="Вывод 2 2 2 3 3" xfId="2776"/>
    <cellStyle name="Вывод 2 2 2 3 3 2" xfId="2777"/>
    <cellStyle name="Вывод 2 2 2 3 4" xfId="2778"/>
    <cellStyle name="Вывод 2 2 2 4" xfId="2779"/>
    <cellStyle name="Вывод 2 2 2 4 2" xfId="2780"/>
    <cellStyle name="Вывод 2 2 2 5" xfId="2781"/>
    <cellStyle name="Вывод 2 2 2 5 2" xfId="2782"/>
    <cellStyle name="Вывод 2 2 2 6" xfId="2783"/>
    <cellStyle name="Вывод 2 2 3" xfId="2784"/>
    <cellStyle name="Вывод 2 2 3 2" xfId="2785"/>
    <cellStyle name="Вывод 2 2 3 2 2" xfId="2786"/>
    <cellStyle name="Вывод 2 2 3 2 2 2" xfId="2787"/>
    <cellStyle name="Вывод 2 2 3 2 3" xfId="2788"/>
    <cellStyle name="Вывод 2 2 3 3" xfId="2789"/>
    <cellStyle name="Вывод 2 2 3 3 2" xfId="2790"/>
    <cellStyle name="Вывод 2 2 3 4" xfId="2791"/>
    <cellStyle name="Вывод 2 2 3 4 2" xfId="2792"/>
    <cellStyle name="Вывод 2 2 3 5" xfId="2793"/>
    <cellStyle name="Вывод 2 2 4" xfId="2794"/>
    <cellStyle name="Вывод 2 2 4 2" xfId="2795"/>
    <cellStyle name="Вывод 2 2 4 2 2" xfId="2796"/>
    <cellStyle name="Вывод 2 2 4 3" xfId="2797"/>
    <cellStyle name="Вывод 2 2 4 3 2" xfId="2798"/>
    <cellStyle name="Вывод 2 2 4 4" xfId="2799"/>
    <cellStyle name="Вывод 2 2 5" xfId="2800"/>
    <cellStyle name="Вывод 2 2 5 2" xfId="2801"/>
    <cellStyle name="Вывод 2 2 6" xfId="2802"/>
    <cellStyle name="Вывод 2 2 6 2" xfId="2803"/>
    <cellStyle name="Вывод 2 2 7" xfId="2804"/>
    <cellStyle name="Вывод 2 2 7 2" xfId="2805"/>
    <cellStyle name="Вывод 2 2 8" xfId="2806"/>
    <cellStyle name="Вывод 2 2_БС рос" xfId="2807"/>
    <cellStyle name="Вывод 2 3" xfId="2808"/>
    <cellStyle name="Вывод 2 3 2" xfId="2809"/>
    <cellStyle name="Вывод 2 3 2 2" xfId="2810"/>
    <cellStyle name="Вывод 2 3 2 2 2" xfId="2811"/>
    <cellStyle name="Вывод 2 3 2 2 2 2" xfId="2812"/>
    <cellStyle name="Вывод 2 3 2 2 3" xfId="2813"/>
    <cellStyle name="Вывод 2 3 2 3" xfId="2814"/>
    <cellStyle name="Вывод 2 3 2 3 2" xfId="2815"/>
    <cellStyle name="Вывод 2 3 2 4" xfId="2816"/>
    <cellStyle name="Вывод 2 3 2 4 2" xfId="2817"/>
    <cellStyle name="Вывод 2 3 2 5" xfId="2818"/>
    <cellStyle name="Вывод 2 3 3" xfId="2819"/>
    <cellStyle name="Вывод 2 3 3 2" xfId="2820"/>
    <cellStyle name="Вывод 2 3 3 2 2" xfId="2821"/>
    <cellStyle name="Вывод 2 3 3 3" xfId="2822"/>
    <cellStyle name="Вывод 2 3 3 3 2" xfId="2823"/>
    <cellStyle name="Вывод 2 3 3 4" xfId="2824"/>
    <cellStyle name="Вывод 2 3 4" xfId="2825"/>
    <cellStyle name="Вывод 2 3 4 2" xfId="2826"/>
    <cellStyle name="Вывод 2 3 5" xfId="2827"/>
    <cellStyle name="Вывод 2 3 5 2" xfId="2828"/>
    <cellStyle name="Вывод 2 3 6" xfId="2829"/>
    <cellStyle name="Вывод 2 4" xfId="2830"/>
    <cellStyle name="Вывод 2 4 2" xfId="2831"/>
    <cellStyle name="Вывод 2 4 2 2" xfId="2832"/>
    <cellStyle name="Вывод 2 4 2 2 2" xfId="2833"/>
    <cellStyle name="Вывод 2 4 2 3" xfId="2834"/>
    <cellStyle name="Вывод 2 4 3" xfId="2835"/>
    <cellStyle name="Вывод 2 4 3 2" xfId="2836"/>
    <cellStyle name="Вывод 2 4 4" xfId="2837"/>
    <cellStyle name="Вывод 2 4 4 2" xfId="2838"/>
    <cellStyle name="Вывод 2 4 5" xfId="2839"/>
    <cellStyle name="Вывод 2 5" xfId="2840"/>
    <cellStyle name="Вывод 2 5 2" xfId="2841"/>
    <cellStyle name="Вывод 2 5 2 2" xfId="2842"/>
    <cellStyle name="Вывод 2 5 3" xfId="2843"/>
    <cellStyle name="Вывод 2 5 3 2" xfId="2844"/>
    <cellStyle name="Вывод 2 5 4" xfId="2845"/>
    <cellStyle name="Вывод 2 6" xfId="2846"/>
    <cellStyle name="Вывод 2 6 2" xfId="2847"/>
    <cellStyle name="Вывод 2 7" xfId="2848"/>
    <cellStyle name="Вывод 2 7 2" xfId="2849"/>
    <cellStyle name="Вывод 2 8" xfId="2850"/>
    <cellStyle name="Вывод 2 8 2" xfId="2851"/>
    <cellStyle name="Вывод 2 9" xfId="2852"/>
    <cellStyle name="Вывод 2_БС рос" xfId="2853"/>
    <cellStyle name="Вывод 3" xfId="2854"/>
    <cellStyle name="Вывод 3 2" xfId="2855"/>
    <cellStyle name="Вывод 3 2 2" xfId="2856"/>
    <cellStyle name="Вывод 3 2 2 2" xfId="2857"/>
    <cellStyle name="Вывод 3 2 2 2 2" xfId="2858"/>
    <cellStyle name="Вывод 3 2 2 2 2 2" xfId="2859"/>
    <cellStyle name="Вывод 3 2 2 2 3" xfId="2860"/>
    <cellStyle name="Вывод 3 2 2 3" xfId="2861"/>
    <cellStyle name="Вывод 3 2 2 3 2" xfId="2862"/>
    <cellStyle name="Вывод 3 2 2 4" xfId="2863"/>
    <cellStyle name="Вывод 3 2 2 4 2" xfId="2864"/>
    <cellStyle name="Вывод 3 2 2 5" xfId="2865"/>
    <cellStyle name="Вывод 3 2 3" xfId="2866"/>
    <cellStyle name="Вывод 3 2 3 2" xfId="2867"/>
    <cellStyle name="Вывод 3 2 3 2 2" xfId="2868"/>
    <cellStyle name="Вывод 3 2 3 3" xfId="2869"/>
    <cellStyle name="Вывод 3 2 3 3 2" xfId="2870"/>
    <cellStyle name="Вывод 3 2 3 4" xfId="2871"/>
    <cellStyle name="Вывод 3 2 4" xfId="2872"/>
    <cellStyle name="Вывод 3 2 4 2" xfId="2873"/>
    <cellStyle name="Вывод 3 2 5" xfId="2874"/>
    <cellStyle name="Вывод 3 2 5 2" xfId="2875"/>
    <cellStyle name="Вывод 3 2 6" xfId="2876"/>
    <cellStyle name="Вывод 3 3" xfId="2877"/>
    <cellStyle name="Вывод 3 3 2" xfId="2878"/>
    <cellStyle name="Вывод 3 3 2 2" xfId="2879"/>
    <cellStyle name="Вывод 3 3 2 2 2" xfId="2880"/>
    <cellStyle name="Вывод 3 3 2 3" xfId="2881"/>
    <cellStyle name="Вывод 3 3 3" xfId="2882"/>
    <cellStyle name="Вывод 3 3 3 2" xfId="2883"/>
    <cellStyle name="Вывод 3 3 4" xfId="2884"/>
    <cellStyle name="Вывод 3 3 4 2" xfId="2885"/>
    <cellStyle name="Вывод 3 3 5" xfId="2886"/>
    <cellStyle name="Вывод 3 4" xfId="2887"/>
    <cellStyle name="Вывод 3 4 2" xfId="2888"/>
    <cellStyle name="Вывод 3 4 2 2" xfId="2889"/>
    <cellStyle name="Вывод 3 4 3" xfId="2890"/>
    <cellStyle name="Вывод 3 4 3 2" xfId="2891"/>
    <cellStyle name="Вывод 3 4 4" xfId="2892"/>
    <cellStyle name="Вывод 3 5" xfId="2893"/>
    <cellStyle name="Вывод 3 5 2" xfId="2894"/>
    <cellStyle name="Вывод 3 6" xfId="2895"/>
    <cellStyle name="Вывод 3 6 2" xfId="2896"/>
    <cellStyle name="Вывод 3 7" xfId="2897"/>
    <cellStyle name="Вывод 3 7 2" xfId="2898"/>
    <cellStyle name="Вывод 3 8" xfId="2899"/>
    <cellStyle name="Вывод 3_БС рос" xfId="2900"/>
    <cellStyle name="Вывод 4" xfId="2901"/>
    <cellStyle name="Вывод 4 2" xfId="2902"/>
    <cellStyle name="Вывод 4 2 2" xfId="2903"/>
    <cellStyle name="Вывод 4 2 2 2" xfId="2904"/>
    <cellStyle name="Вывод 4 2 3" xfId="2905"/>
    <cellStyle name="Вывод 4 3" xfId="2906"/>
    <cellStyle name="Вывод 4 3 2" xfId="2907"/>
    <cellStyle name="Вывод 4 4" xfId="2908"/>
    <cellStyle name="Вывод 4 4 2" xfId="2909"/>
    <cellStyle name="Вывод 4 5" xfId="2910"/>
    <cellStyle name="Вывод 4 5 2" xfId="2911"/>
    <cellStyle name="Вывод 4 6" xfId="2912"/>
    <cellStyle name="Вывод 4 6 2" xfId="2913"/>
    <cellStyle name="Вывод 4 7" xfId="2914"/>
    <cellStyle name="Вывод 4 7 2" xfId="2915"/>
    <cellStyle name="Вывод 4 8" xfId="2916"/>
    <cellStyle name="Вывод 5" xfId="2917"/>
    <cellStyle name="Вывод 5 2" xfId="2918"/>
    <cellStyle name="Вывод 5 2 2" xfId="2919"/>
    <cellStyle name="Вывод 5 2 2 2" xfId="2920"/>
    <cellStyle name="Вывод 5 2 3" xfId="2921"/>
    <cellStyle name="Вывод 5 3" xfId="2922"/>
    <cellStyle name="Вывод 5 3 2" xfId="2923"/>
    <cellStyle name="Вывод 5 4" xfId="2924"/>
    <cellStyle name="Вывод 5 4 2" xfId="2925"/>
    <cellStyle name="Вывод 5 5" xfId="2926"/>
    <cellStyle name="Вывод 5 5 2" xfId="2927"/>
    <cellStyle name="Вывод 5 6" xfId="2928"/>
    <cellStyle name="Вывод 5 6 2" xfId="2929"/>
    <cellStyle name="Вывод 5 7" xfId="2930"/>
    <cellStyle name="Вывод 5 7 2" xfId="2931"/>
    <cellStyle name="Вывод 5 8" xfId="2932"/>
    <cellStyle name="Вывод 6" xfId="2933"/>
    <cellStyle name="Вывод 6 2" xfId="2934"/>
    <cellStyle name="Вывод 6 2 2" xfId="2935"/>
    <cellStyle name="Вывод 6 2 2 2" xfId="2936"/>
    <cellStyle name="Вывод 6 2 3" xfId="2937"/>
    <cellStyle name="Вывод 6 3" xfId="2938"/>
    <cellStyle name="Вывод 6 3 2" xfId="2939"/>
    <cellStyle name="Вывод 6 4" xfId="2940"/>
    <cellStyle name="Вывод 6 4 2" xfId="2941"/>
    <cellStyle name="Вывод 6 5" xfId="2942"/>
    <cellStyle name="Вывод 6 5 2" xfId="2943"/>
    <cellStyle name="Вывод 6 6" xfId="2944"/>
    <cellStyle name="Вывод 6 6 2" xfId="2945"/>
    <cellStyle name="Вывод 6 7" xfId="2946"/>
    <cellStyle name="Вывод 6 7 2" xfId="2947"/>
    <cellStyle name="Вывод 6 8" xfId="2948"/>
    <cellStyle name="Вывод 7" xfId="2949"/>
    <cellStyle name="Вывод 7 2" xfId="2950"/>
    <cellStyle name="Вывод 7 2 2" xfId="2951"/>
    <cellStyle name="Вывод 7 2 2 2" xfId="2952"/>
    <cellStyle name="Вывод 7 2 3" xfId="2953"/>
    <cellStyle name="Вывод 7 3" xfId="2954"/>
    <cellStyle name="Вывод 7 3 2" xfId="2955"/>
    <cellStyle name="Вывод 7 4" xfId="2956"/>
    <cellStyle name="Вывод 7 4 2" xfId="2957"/>
    <cellStyle name="Вывод 7 5" xfId="2958"/>
    <cellStyle name="Вывод 7 5 2" xfId="2959"/>
    <cellStyle name="Вывод 7 6" xfId="2960"/>
    <cellStyle name="Вывод 7 6 2" xfId="2961"/>
    <cellStyle name="Вывод 7 7" xfId="2962"/>
    <cellStyle name="Вывод 7 7 2" xfId="2963"/>
    <cellStyle name="Вывод 7 8" xfId="2964"/>
    <cellStyle name="Вывод 8" xfId="2965"/>
    <cellStyle name="Вывод 8 2" xfId="2966"/>
    <cellStyle name="Вывод 8 2 2" xfId="2967"/>
    <cellStyle name="Вывод 8 2 2 2" xfId="2968"/>
    <cellStyle name="Вывод 8 2 3" xfId="2969"/>
    <cellStyle name="Вывод 8 3" xfId="2970"/>
    <cellStyle name="Вывод 8 3 2" xfId="2971"/>
    <cellStyle name="Вывод 8 4" xfId="2972"/>
    <cellStyle name="Вывод 8 4 2" xfId="2973"/>
    <cellStyle name="Вывод 8 5" xfId="2974"/>
    <cellStyle name="Вывод 8 5 2" xfId="2975"/>
    <cellStyle name="Вывод 8 6" xfId="2976"/>
    <cellStyle name="Вывод 8 6 2" xfId="2977"/>
    <cellStyle name="Вывод 8 7" xfId="2978"/>
    <cellStyle name="Вывод 8 7 2" xfId="2979"/>
    <cellStyle name="Вывод 8 8" xfId="2980"/>
    <cellStyle name="Вывод 9" xfId="2981"/>
    <cellStyle name="Вывод 9 2" xfId="2982"/>
    <cellStyle name="Вывод 9 2 2" xfId="2983"/>
    <cellStyle name="Вывод 9 2 2 2" xfId="2984"/>
    <cellStyle name="Вывод 9 2 3" xfId="2985"/>
    <cellStyle name="Вывод 9 3" xfId="2986"/>
    <cellStyle name="Вывод 9 3 2" xfId="2987"/>
    <cellStyle name="Вывод 9 4" xfId="2988"/>
    <cellStyle name="Вывод 9 4 2" xfId="2989"/>
    <cellStyle name="Вывод 9 5" xfId="2990"/>
    <cellStyle name="Вывод 9 5 2" xfId="2991"/>
    <cellStyle name="Вывод 9 6" xfId="2992"/>
    <cellStyle name="Вывод 9 6 2" xfId="2993"/>
    <cellStyle name="Вывод 9 7" xfId="2994"/>
    <cellStyle name="Вывод 9 7 2" xfId="2995"/>
    <cellStyle name="Вывод 9 8" xfId="2996"/>
    <cellStyle name="Вычисление 10" xfId="2997"/>
    <cellStyle name="Вычисление 10 2" xfId="2998"/>
    <cellStyle name="Вычисление 10 2 2" xfId="2999"/>
    <cellStyle name="Вычисление 10 2 2 2" xfId="3000"/>
    <cellStyle name="Вычисление 10 2 2 2 2" xfId="3001"/>
    <cellStyle name="Вычисление 10 2 2 3" xfId="3002"/>
    <cellStyle name="Вычисление 10 2 3" xfId="3003"/>
    <cellStyle name="Вычисление 10 2 3 2" xfId="3004"/>
    <cellStyle name="Вычисление 10 2 4" xfId="3005"/>
    <cellStyle name="Вычисление 10 3" xfId="3006"/>
    <cellStyle name="Вычисление 10 3 2" xfId="3007"/>
    <cellStyle name="Вычисление 10 3 2 2" xfId="3008"/>
    <cellStyle name="Вычисление 10 3 3" xfId="3009"/>
    <cellStyle name="Вычисление 10 4" xfId="3010"/>
    <cellStyle name="Вычисление 10 4 2" xfId="3011"/>
    <cellStyle name="Вычисление 10 4 2 2" xfId="3012"/>
    <cellStyle name="Вычисление 10 4 3" xfId="3013"/>
    <cellStyle name="Вычисление 10 5" xfId="3014"/>
    <cellStyle name="Вычисление 10 5 2" xfId="3015"/>
    <cellStyle name="Вычисление 10 5 2 2" xfId="3016"/>
    <cellStyle name="Вычисление 10 5 3" xfId="3017"/>
    <cellStyle name="Вычисление 10 6" xfId="3018"/>
    <cellStyle name="Вычисление 10 6 2" xfId="3019"/>
    <cellStyle name="Вычисление 10 6 2 2" xfId="3020"/>
    <cellStyle name="Вычисление 10 6 3" xfId="3021"/>
    <cellStyle name="Вычисление 10 7" xfId="3022"/>
    <cellStyle name="Вычисление 10 7 2" xfId="3023"/>
    <cellStyle name="Вычисление 10 7 2 2" xfId="3024"/>
    <cellStyle name="Вычисление 10 7 3" xfId="3025"/>
    <cellStyle name="Вычисление 10 8" xfId="3026"/>
    <cellStyle name="Вычисление 10 8 2" xfId="3027"/>
    <cellStyle name="Вычисление 10 9" xfId="3028"/>
    <cellStyle name="Вычисление 11" xfId="3029"/>
    <cellStyle name="Вычисление 11 2" xfId="3030"/>
    <cellStyle name="Вычисление 11 2 2" xfId="3031"/>
    <cellStyle name="Вычисление 11 2 2 2" xfId="3032"/>
    <cellStyle name="Вычисление 11 2 2 2 2" xfId="3033"/>
    <cellStyle name="Вычисление 11 2 2 3" xfId="3034"/>
    <cellStyle name="Вычисление 11 2 3" xfId="3035"/>
    <cellStyle name="Вычисление 11 2 3 2" xfId="3036"/>
    <cellStyle name="Вычисление 11 2 4" xfId="3037"/>
    <cellStyle name="Вычисление 11 3" xfId="3038"/>
    <cellStyle name="Вычисление 11 3 2" xfId="3039"/>
    <cellStyle name="Вычисление 11 3 2 2" xfId="3040"/>
    <cellStyle name="Вычисление 11 3 3" xfId="3041"/>
    <cellStyle name="Вычисление 11 4" xfId="3042"/>
    <cellStyle name="Вычисление 11 4 2" xfId="3043"/>
    <cellStyle name="Вычисление 11 5" xfId="3044"/>
    <cellStyle name="Вычисление 12" xfId="3045"/>
    <cellStyle name="Вычисление 12 2" xfId="3046"/>
    <cellStyle name="Вычисление 12 2 2" xfId="3047"/>
    <cellStyle name="Вычисление 12 2 2 2" xfId="3048"/>
    <cellStyle name="Вычисление 12 2 2 2 2" xfId="3049"/>
    <cellStyle name="Вычисление 12 2 2 3" xfId="3050"/>
    <cellStyle name="Вычисление 12 2 3" xfId="3051"/>
    <cellStyle name="Вычисление 12 2 3 2" xfId="3052"/>
    <cellStyle name="Вычисление 12 2 4" xfId="3053"/>
    <cellStyle name="Вычисление 12 3" xfId="3054"/>
    <cellStyle name="Вычисление 12 3 2" xfId="3055"/>
    <cellStyle name="Вычисление 12 3 2 2" xfId="3056"/>
    <cellStyle name="Вычисление 12 3 3" xfId="3057"/>
    <cellStyle name="Вычисление 12 4" xfId="3058"/>
    <cellStyle name="Вычисление 12 4 2" xfId="3059"/>
    <cellStyle name="Вычисление 12 5" xfId="3060"/>
    <cellStyle name="Вычисление 13" xfId="3061"/>
    <cellStyle name="Вычисление 13 2" xfId="3062"/>
    <cellStyle name="Вычисление 13 2 2" xfId="3063"/>
    <cellStyle name="Вычисление 13 2 2 2" xfId="3064"/>
    <cellStyle name="Вычисление 13 2 2 2 2" xfId="3065"/>
    <cellStyle name="Вычисление 13 2 2 3" xfId="3066"/>
    <cellStyle name="Вычисление 13 2 3" xfId="3067"/>
    <cellStyle name="Вычисление 13 2 3 2" xfId="3068"/>
    <cellStyle name="Вычисление 13 2 4" xfId="3069"/>
    <cellStyle name="Вычисление 13 3" xfId="3070"/>
    <cellStyle name="Вычисление 13 3 2" xfId="3071"/>
    <cellStyle name="Вычисление 13 3 2 2" xfId="3072"/>
    <cellStyle name="Вычисление 13 3 3" xfId="3073"/>
    <cellStyle name="Вычисление 13 4" xfId="3074"/>
    <cellStyle name="Вычисление 13 4 2" xfId="3075"/>
    <cellStyle name="Вычисление 13 5" xfId="3076"/>
    <cellStyle name="Вычисление 14" xfId="3077"/>
    <cellStyle name="Вычисление 14 2" xfId="3078"/>
    <cellStyle name="Вычисление 14 2 2" xfId="3079"/>
    <cellStyle name="Вычисление 14 2 2 2" xfId="3080"/>
    <cellStyle name="Вычисление 14 2 2 2 2" xfId="3081"/>
    <cellStyle name="Вычисление 14 2 2 3" xfId="3082"/>
    <cellStyle name="Вычисление 14 2 3" xfId="3083"/>
    <cellStyle name="Вычисление 14 2 3 2" xfId="3084"/>
    <cellStyle name="Вычисление 14 2 4" xfId="3085"/>
    <cellStyle name="Вычисление 14 3" xfId="3086"/>
    <cellStyle name="Вычисление 14 3 2" xfId="3087"/>
    <cellStyle name="Вычисление 14 3 2 2" xfId="3088"/>
    <cellStyle name="Вычисление 14 3 3" xfId="3089"/>
    <cellStyle name="Вычисление 14 4" xfId="3090"/>
    <cellStyle name="Вычисление 14 4 2" xfId="3091"/>
    <cellStyle name="Вычисление 14 5" xfId="3092"/>
    <cellStyle name="Вычисление 15" xfId="3093"/>
    <cellStyle name="Вычисление 15 2" xfId="3094"/>
    <cellStyle name="Вычисление 15 2 2" xfId="3095"/>
    <cellStyle name="Вычисление 15 2 2 2" xfId="3096"/>
    <cellStyle name="Вычисление 15 2 2 2 2" xfId="3097"/>
    <cellStyle name="Вычисление 15 2 2 3" xfId="3098"/>
    <cellStyle name="Вычисление 15 2 3" xfId="3099"/>
    <cellStyle name="Вычисление 15 2 3 2" xfId="3100"/>
    <cellStyle name="Вычисление 15 2 4" xfId="3101"/>
    <cellStyle name="Вычисление 15 3" xfId="3102"/>
    <cellStyle name="Вычисление 15 3 2" xfId="3103"/>
    <cellStyle name="Вычисление 15 3 2 2" xfId="3104"/>
    <cellStyle name="Вычисление 15 3 3" xfId="3105"/>
    <cellStyle name="Вычисление 15 4" xfId="3106"/>
    <cellStyle name="Вычисление 15 4 2" xfId="3107"/>
    <cellStyle name="Вычисление 15 5" xfId="3108"/>
    <cellStyle name="Вычисление 16" xfId="3109"/>
    <cellStyle name="Вычисление 16 2" xfId="3110"/>
    <cellStyle name="Вычисление 16 2 2" xfId="3111"/>
    <cellStyle name="Вычисление 16 2 2 2" xfId="3112"/>
    <cellStyle name="Вычисление 16 2 2 2 2" xfId="3113"/>
    <cellStyle name="Вычисление 16 2 2 3" xfId="3114"/>
    <cellStyle name="Вычисление 16 2 3" xfId="3115"/>
    <cellStyle name="Вычисление 16 2 3 2" xfId="3116"/>
    <cellStyle name="Вычисление 16 2 4" xfId="3117"/>
    <cellStyle name="Вычисление 16 3" xfId="3118"/>
    <cellStyle name="Вычисление 16 3 2" xfId="3119"/>
    <cellStyle name="Вычисление 16 3 2 2" xfId="3120"/>
    <cellStyle name="Вычисление 16 3 3" xfId="3121"/>
    <cellStyle name="Вычисление 16 4" xfId="3122"/>
    <cellStyle name="Вычисление 16 4 2" xfId="3123"/>
    <cellStyle name="Вычисление 16 5" xfId="3124"/>
    <cellStyle name="Вычисление 17" xfId="3125"/>
    <cellStyle name="Вычисление 17 2" xfId="3126"/>
    <cellStyle name="Вычисление 17 2 2" xfId="3127"/>
    <cellStyle name="Вычисление 17 2 2 2" xfId="3128"/>
    <cellStyle name="Вычисление 17 2 2 2 2" xfId="3129"/>
    <cellStyle name="Вычисление 17 2 2 3" xfId="3130"/>
    <cellStyle name="Вычисление 17 2 3" xfId="3131"/>
    <cellStyle name="Вычисление 17 2 3 2" xfId="3132"/>
    <cellStyle name="Вычисление 17 2 4" xfId="3133"/>
    <cellStyle name="Вычисление 17 3" xfId="3134"/>
    <cellStyle name="Вычисление 17 3 2" xfId="3135"/>
    <cellStyle name="Вычисление 17 3 2 2" xfId="3136"/>
    <cellStyle name="Вычисление 17 3 3" xfId="3137"/>
    <cellStyle name="Вычисление 17 4" xfId="3138"/>
    <cellStyle name="Вычисление 17 4 2" xfId="3139"/>
    <cellStyle name="Вычисление 17 5" xfId="3140"/>
    <cellStyle name="Вычисление 18" xfId="3141"/>
    <cellStyle name="Вычисление 18 2" xfId="3142"/>
    <cellStyle name="Вычисление 18 2 2" xfId="3143"/>
    <cellStyle name="Вычисление 18 2 2 2" xfId="3144"/>
    <cellStyle name="Вычисление 18 2 2 2 2" xfId="3145"/>
    <cellStyle name="Вычисление 18 2 2 3" xfId="3146"/>
    <cellStyle name="Вычисление 18 2 3" xfId="3147"/>
    <cellStyle name="Вычисление 18 2 3 2" xfId="3148"/>
    <cellStyle name="Вычисление 18 2 4" xfId="3149"/>
    <cellStyle name="Вычисление 18 3" xfId="3150"/>
    <cellStyle name="Вычисление 18 3 2" xfId="3151"/>
    <cellStyle name="Вычисление 18 3 2 2" xfId="3152"/>
    <cellStyle name="Вычисление 18 3 3" xfId="3153"/>
    <cellStyle name="Вычисление 18 4" xfId="3154"/>
    <cellStyle name="Вычисление 18 4 2" xfId="3155"/>
    <cellStyle name="Вычисление 18 5" xfId="3156"/>
    <cellStyle name="Вычисление 19" xfId="3157"/>
    <cellStyle name="Вычисление 19 2" xfId="3158"/>
    <cellStyle name="Вычисление 19 2 2" xfId="3159"/>
    <cellStyle name="Вычисление 19 2 2 2" xfId="3160"/>
    <cellStyle name="Вычисление 19 2 2 2 2" xfId="3161"/>
    <cellStyle name="Вычисление 19 2 2 3" xfId="3162"/>
    <cellStyle name="Вычисление 19 2 3" xfId="3163"/>
    <cellStyle name="Вычисление 19 2 3 2" xfId="3164"/>
    <cellStyle name="Вычисление 19 2 4" xfId="3165"/>
    <cellStyle name="Вычисление 19 3" xfId="3166"/>
    <cellStyle name="Вычисление 19 3 2" xfId="3167"/>
    <cellStyle name="Вычисление 19 3 2 2" xfId="3168"/>
    <cellStyle name="Вычисление 19 3 3" xfId="3169"/>
    <cellStyle name="Вычисление 19 4" xfId="3170"/>
    <cellStyle name="Вычисление 19 4 2" xfId="3171"/>
    <cellStyle name="Вычисление 19 5" xfId="3172"/>
    <cellStyle name="Вычисление 2" xfId="3173"/>
    <cellStyle name="Вычисление 2 10" xfId="3174"/>
    <cellStyle name="Вычисление 2 2" xfId="3175"/>
    <cellStyle name="Вычисление 2 2 2" xfId="3176"/>
    <cellStyle name="Вычисление 2 2 2 2" xfId="3177"/>
    <cellStyle name="Вычисление 2 2 2 2 2" xfId="3178"/>
    <cellStyle name="Вычисление 2 2 2 2 2 2" xfId="3179"/>
    <cellStyle name="Вычисление 2 2 2 2 2 2 2" xfId="3180"/>
    <cellStyle name="Вычисление 2 2 2 2 2 2 2 2" xfId="3181"/>
    <cellStyle name="Вычисление 2 2 2 2 2 2 3" xfId="3182"/>
    <cellStyle name="Вычисление 2 2 2 2 2 3" xfId="3183"/>
    <cellStyle name="Вычисление 2 2 2 2 2 3 2" xfId="3184"/>
    <cellStyle name="Вычисление 2 2 2 2 2 4" xfId="3185"/>
    <cellStyle name="Вычисление 2 2 2 2 3" xfId="3186"/>
    <cellStyle name="Вычисление 2 2 2 2 3 2" xfId="3187"/>
    <cellStyle name="Вычисление 2 2 2 2 3 2 2" xfId="3188"/>
    <cellStyle name="Вычисление 2 2 2 2 3 3" xfId="3189"/>
    <cellStyle name="Вычисление 2 2 2 2 4" xfId="3190"/>
    <cellStyle name="Вычисление 2 2 2 2 4 2" xfId="3191"/>
    <cellStyle name="Вычисление 2 2 2 2 4 2 2" xfId="3192"/>
    <cellStyle name="Вычисление 2 2 2 2 4 3" xfId="3193"/>
    <cellStyle name="Вычисление 2 2 2 2 5" xfId="3194"/>
    <cellStyle name="Вычисление 2 2 2 2 5 2" xfId="3195"/>
    <cellStyle name="Вычисление 2 2 2 2 6" xfId="3196"/>
    <cellStyle name="Вычисление 2 2 2 3" xfId="3197"/>
    <cellStyle name="Вычисление 2 2 2 3 2" xfId="3198"/>
    <cellStyle name="Вычисление 2 2 2 3 2 2" xfId="3199"/>
    <cellStyle name="Вычисление 2 2 2 3 2 2 2" xfId="3200"/>
    <cellStyle name="Вычисление 2 2 2 3 2 3" xfId="3201"/>
    <cellStyle name="Вычисление 2 2 2 3 3" xfId="3202"/>
    <cellStyle name="Вычисление 2 2 2 3 3 2" xfId="3203"/>
    <cellStyle name="Вычисление 2 2 2 3 3 2 2" xfId="3204"/>
    <cellStyle name="Вычисление 2 2 2 3 3 3" xfId="3205"/>
    <cellStyle name="Вычисление 2 2 2 3 4" xfId="3206"/>
    <cellStyle name="Вычисление 2 2 2 3 4 2" xfId="3207"/>
    <cellStyle name="Вычисление 2 2 2 3 5" xfId="3208"/>
    <cellStyle name="Вычисление 2 2 2 4" xfId="3209"/>
    <cellStyle name="Вычисление 2 2 2 4 2" xfId="3210"/>
    <cellStyle name="Вычисление 2 2 2 4 2 2" xfId="3211"/>
    <cellStyle name="Вычисление 2 2 2 4 3" xfId="3212"/>
    <cellStyle name="Вычисление 2 2 2 5" xfId="3213"/>
    <cellStyle name="Вычисление 2 2 2 5 2" xfId="3214"/>
    <cellStyle name="Вычисление 2 2 2 5 2 2" xfId="3215"/>
    <cellStyle name="Вычисление 2 2 2 5 3" xfId="3216"/>
    <cellStyle name="Вычисление 2 2 2 6" xfId="3217"/>
    <cellStyle name="Вычисление 2 2 2 6 2" xfId="3218"/>
    <cellStyle name="Вычисление 2 2 2 7" xfId="3219"/>
    <cellStyle name="Вычисление 2 2 3" xfId="3220"/>
    <cellStyle name="Вычисление 2 2 3 2" xfId="3221"/>
    <cellStyle name="Вычисление 2 2 3 2 2" xfId="3222"/>
    <cellStyle name="Вычисление 2 2 3 2 2 2" xfId="3223"/>
    <cellStyle name="Вычисление 2 2 3 2 2 2 2" xfId="3224"/>
    <cellStyle name="Вычисление 2 2 3 2 2 3" xfId="3225"/>
    <cellStyle name="Вычисление 2 2 3 2 3" xfId="3226"/>
    <cellStyle name="Вычисление 2 2 3 2 3 2" xfId="3227"/>
    <cellStyle name="Вычисление 2 2 3 2 4" xfId="3228"/>
    <cellStyle name="Вычисление 2 2 3 3" xfId="3229"/>
    <cellStyle name="Вычисление 2 2 3 3 2" xfId="3230"/>
    <cellStyle name="Вычисление 2 2 3 3 2 2" xfId="3231"/>
    <cellStyle name="Вычисление 2 2 3 3 3" xfId="3232"/>
    <cellStyle name="Вычисление 2 2 3 4" xfId="3233"/>
    <cellStyle name="Вычисление 2 2 3 4 2" xfId="3234"/>
    <cellStyle name="Вычисление 2 2 3 4 2 2" xfId="3235"/>
    <cellStyle name="Вычисление 2 2 3 4 3" xfId="3236"/>
    <cellStyle name="Вычисление 2 2 3 5" xfId="3237"/>
    <cellStyle name="Вычисление 2 2 3 5 2" xfId="3238"/>
    <cellStyle name="Вычисление 2 2 3 6" xfId="3239"/>
    <cellStyle name="Вычисление 2 2 4" xfId="3240"/>
    <cellStyle name="Вычисление 2 2 4 2" xfId="3241"/>
    <cellStyle name="Вычисление 2 2 4 2 2" xfId="3242"/>
    <cellStyle name="Вычисление 2 2 4 2 2 2" xfId="3243"/>
    <cellStyle name="Вычисление 2 2 4 2 3" xfId="3244"/>
    <cellStyle name="Вычисление 2 2 4 3" xfId="3245"/>
    <cellStyle name="Вычисление 2 2 4 3 2" xfId="3246"/>
    <cellStyle name="Вычисление 2 2 4 3 2 2" xfId="3247"/>
    <cellStyle name="Вычисление 2 2 4 3 3" xfId="3248"/>
    <cellStyle name="Вычисление 2 2 4 4" xfId="3249"/>
    <cellStyle name="Вычисление 2 2 4 4 2" xfId="3250"/>
    <cellStyle name="Вычисление 2 2 4 5" xfId="3251"/>
    <cellStyle name="Вычисление 2 2 5" xfId="3252"/>
    <cellStyle name="Вычисление 2 2 5 2" xfId="3253"/>
    <cellStyle name="Вычисление 2 2 5 2 2" xfId="3254"/>
    <cellStyle name="Вычисление 2 2 5 3" xfId="3255"/>
    <cellStyle name="Вычисление 2 2 6" xfId="3256"/>
    <cellStyle name="Вычисление 2 2 6 2" xfId="3257"/>
    <cellStyle name="Вычисление 2 2 6 2 2" xfId="3258"/>
    <cellStyle name="Вычисление 2 2 6 3" xfId="3259"/>
    <cellStyle name="Вычисление 2 2 7" xfId="3260"/>
    <cellStyle name="Вычисление 2 2 7 2" xfId="3261"/>
    <cellStyle name="Вычисление 2 2 7 2 2" xfId="3262"/>
    <cellStyle name="Вычисление 2 2 7 3" xfId="3263"/>
    <cellStyle name="Вычисление 2 2 8" xfId="3264"/>
    <cellStyle name="Вычисление 2 2 8 2" xfId="3265"/>
    <cellStyle name="Вычисление 2 2 9" xfId="3266"/>
    <cellStyle name="Вычисление 2 2_БС рос" xfId="3267"/>
    <cellStyle name="Вычисление 2 3" xfId="3268"/>
    <cellStyle name="Вычисление 2 3 2" xfId="3269"/>
    <cellStyle name="Вычисление 2 3 2 2" xfId="3270"/>
    <cellStyle name="Вычисление 2 3 2 2 2" xfId="3271"/>
    <cellStyle name="Вычисление 2 3 2 2 2 2" xfId="3272"/>
    <cellStyle name="Вычисление 2 3 2 2 2 2 2" xfId="3273"/>
    <cellStyle name="Вычисление 2 3 2 2 2 3" xfId="3274"/>
    <cellStyle name="Вычисление 2 3 2 2 3" xfId="3275"/>
    <cellStyle name="Вычисление 2 3 2 2 3 2" xfId="3276"/>
    <cellStyle name="Вычисление 2 3 2 2 4" xfId="3277"/>
    <cellStyle name="Вычисление 2 3 2 3" xfId="3278"/>
    <cellStyle name="Вычисление 2 3 2 3 2" xfId="3279"/>
    <cellStyle name="Вычисление 2 3 2 3 2 2" xfId="3280"/>
    <cellStyle name="Вычисление 2 3 2 3 3" xfId="3281"/>
    <cellStyle name="Вычисление 2 3 2 4" xfId="3282"/>
    <cellStyle name="Вычисление 2 3 2 4 2" xfId="3283"/>
    <cellStyle name="Вычисление 2 3 2 4 2 2" xfId="3284"/>
    <cellStyle name="Вычисление 2 3 2 4 3" xfId="3285"/>
    <cellStyle name="Вычисление 2 3 2 5" xfId="3286"/>
    <cellStyle name="Вычисление 2 3 2 5 2" xfId="3287"/>
    <cellStyle name="Вычисление 2 3 2 6" xfId="3288"/>
    <cellStyle name="Вычисление 2 3 3" xfId="3289"/>
    <cellStyle name="Вычисление 2 3 3 2" xfId="3290"/>
    <cellStyle name="Вычисление 2 3 3 2 2" xfId="3291"/>
    <cellStyle name="Вычисление 2 3 3 2 2 2" xfId="3292"/>
    <cellStyle name="Вычисление 2 3 3 2 3" xfId="3293"/>
    <cellStyle name="Вычисление 2 3 3 3" xfId="3294"/>
    <cellStyle name="Вычисление 2 3 3 3 2" xfId="3295"/>
    <cellStyle name="Вычисление 2 3 3 3 2 2" xfId="3296"/>
    <cellStyle name="Вычисление 2 3 3 3 3" xfId="3297"/>
    <cellStyle name="Вычисление 2 3 3 4" xfId="3298"/>
    <cellStyle name="Вычисление 2 3 3 4 2" xfId="3299"/>
    <cellStyle name="Вычисление 2 3 3 5" xfId="3300"/>
    <cellStyle name="Вычисление 2 3 4" xfId="3301"/>
    <cellStyle name="Вычисление 2 3 4 2" xfId="3302"/>
    <cellStyle name="Вычисление 2 3 4 2 2" xfId="3303"/>
    <cellStyle name="Вычисление 2 3 4 3" xfId="3304"/>
    <cellStyle name="Вычисление 2 3 5" xfId="3305"/>
    <cellStyle name="Вычисление 2 3 5 2" xfId="3306"/>
    <cellStyle name="Вычисление 2 3 5 2 2" xfId="3307"/>
    <cellStyle name="Вычисление 2 3 5 3" xfId="3308"/>
    <cellStyle name="Вычисление 2 3 6" xfId="3309"/>
    <cellStyle name="Вычисление 2 3 6 2" xfId="3310"/>
    <cellStyle name="Вычисление 2 3 7" xfId="3311"/>
    <cellStyle name="Вычисление 2 4" xfId="3312"/>
    <cellStyle name="Вычисление 2 4 2" xfId="3313"/>
    <cellStyle name="Вычисление 2 4 2 2" xfId="3314"/>
    <cellStyle name="Вычисление 2 4 2 2 2" xfId="3315"/>
    <cellStyle name="Вычисление 2 4 2 2 2 2" xfId="3316"/>
    <cellStyle name="Вычисление 2 4 2 2 3" xfId="3317"/>
    <cellStyle name="Вычисление 2 4 2 3" xfId="3318"/>
    <cellStyle name="Вычисление 2 4 2 3 2" xfId="3319"/>
    <cellStyle name="Вычисление 2 4 2 4" xfId="3320"/>
    <cellStyle name="Вычисление 2 4 3" xfId="3321"/>
    <cellStyle name="Вычисление 2 4 3 2" xfId="3322"/>
    <cellStyle name="Вычисление 2 4 3 2 2" xfId="3323"/>
    <cellStyle name="Вычисление 2 4 3 3" xfId="3324"/>
    <cellStyle name="Вычисление 2 4 4" xfId="3325"/>
    <cellStyle name="Вычисление 2 4 4 2" xfId="3326"/>
    <cellStyle name="Вычисление 2 4 4 2 2" xfId="3327"/>
    <cellStyle name="Вычисление 2 4 4 3" xfId="3328"/>
    <cellStyle name="Вычисление 2 4 5" xfId="3329"/>
    <cellStyle name="Вычисление 2 4 5 2" xfId="3330"/>
    <cellStyle name="Вычисление 2 4 6" xfId="3331"/>
    <cellStyle name="Вычисление 2 5" xfId="3332"/>
    <cellStyle name="Вычисление 2 5 2" xfId="3333"/>
    <cellStyle name="Вычисление 2 5 2 2" xfId="3334"/>
    <cellStyle name="Вычисление 2 5 2 2 2" xfId="3335"/>
    <cellStyle name="Вычисление 2 5 2 3" xfId="3336"/>
    <cellStyle name="Вычисление 2 5 3" xfId="3337"/>
    <cellStyle name="Вычисление 2 5 3 2" xfId="3338"/>
    <cellStyle name="Вычисление 2 5 3 2 2" xfId="3339"/>
    <cellStyle name="Вычисление 2 5 3 3" xfId="3340"/>
    <cellStyle name="Вычисление 2 5 4" xfId="3341"/>
    <cellStyle name="Вычисление 2 5 4 2" xfId="3342"/>
    <cellStyle name="Вычисление 2 5 5" xfId="3343"/>
    <cellStyle name="Вычисление 2 6" xfId="3344"/>
    <cellStyle name="Вычисление 2 6 2" xfId="3345"/>
    <cellStyle name="Вычисление 2 6 2 2" xfId="3346"/>
    <cellStyle name="Вычисление 2 6 3" xfId="3347"/>
    <cellStyle name="Вычисление 2 7" xfId="3348"/>
    <cellStyle name="Вычисление 2 7 2" xfId="3349"/>
    <cellStyle name="Вычисление 2 7 2 2" xfId="3350"/>
    <cellStyle name="Вычисление 2 7 3" xfId="3351"/>
    <cellStyle name="Вычисление 2 8" xfId="3352"/>
    <cellStyle name="Вычисление 2 8 2" xfId="3353"/>
    <cellStyle name="Вычисление 2 8 2 2" xfId="3354"/>
    <cellStyle name="Вычисление 2 8 3" xfId="3355"/>
    <cellStyle name="Вычисление 2 9" xfId="3356"/>
    <cellStyle name="Вычисление 2 9 2" xfId="3357"/>
    <cellStyle name="Вычисление 2_БС рос" xfId="3358"/>
    <cellStyle name="Вычисление 3" xfId="3359"/>
    <cellStyle name="Вычисление 3 2" xfId="3360"/>
    <cellStyle name="Вычисление 3 2 2" xfId="3361"/>
    <cellStyle name="Вычисление 3 2 2 2" xfId="3362"/>
    <cellStyle name="Вычисление 3 2 2 2 2" xfId="3363"/>
    <cellStyle name="Вычисление 3 2 2 2 2 2" xfId="3364"/>
    <cellStyle name="Вычисление 3 2 2 2 2 2 2" xfId="3365"/>
    <cellStyle name="Вычисление 3 2 2 2 2 3" xfId="3366"/>
    <cellStyle name="Вычисление 3 2 2 2 3" xfId="3367"/>
    <cellStyle name="Вычисление 3 2 2 2 3 2" xfId="3368"/>
    <cellStyle name="Вычисление 3 2 2 2 4" xfId="3369"/>
    <cellStyle name="Вычисление 3 2 2 3" xfId="3370"/>
    <cellStyle name="Вычисление 3 2 2 3 2" xfId="3371"/>
    <cellStyle name="Вычисление 3 2 2 3 2 2" xfId="3372"/>
    <cellStyle name="Вычисление 3 2 2 3 3" xfId="3373"/>
    <cellStyle name="Вычисление 3 2 2 4" xfId="3374"/>
    <cellStyle name="Вычисление 3 2 2 4 2" xfId="3375"/>
    <cellStyle name="Вычисление 3 2 2 4 2 2" xfId="3376"/>
    <cellStyle name="Вычисление 3 2 2 4 3" xfId="3377"/>
    <cellStyle name="Вычисление 3 2 2 5" xfId="3378"/>
    <cellStyle name="Вычисление 3 2 2 5 2" xfId="3379"/>
    <cellStyle name="Вычисление 3 2 2 6" xfId="3380"/>
    <cellStyle name="Вычисление 3 2 3" xfId="3381"/>
    <cellStyle name="Вычисление 3 2 3 2" xfId="3382"/>
    <cellStyle name="Вычисление 3 2 3 2 2" xfId="3383"/>
    <cellStyle name="Вычисление 3 2 3 2 2 2" xfId="3384"/>
    <cellStyle name="Вычисление 3 2 3 2 3" xfId="3385"/>
    <cellStyle name="Вычисление 3 2 3 3" xfId="3386"/>
    <cellStyle name="Вычисление 3 2 3 3 2" xfId="3387"/>
    <cellStyle name="Вычисление 3 2 3 3 2 2" xfId="3388"/>
    <cellStyle name="Вычисление 3 2 3 3 3" xfId="3389"/>
    <cellStyle name="Вычисление 3 2 3 4" xfId="3390"/>
    <cellStyle name="Вычисление 3 2 3 4 2" xfId="3391"/>
    <cellStyle name="Вычисление 3 2 3 5" xfId="3392"/>
    <cellStyle name="Вычисление 3 2 4" xfId="3393"/>
    <cellStyle name="Вычисление 3 2 4 2" xfId="3394"/>
    <cellStyle name="Вычисление 3 2 4 2 2" xfId="3395"/>
    <cellStyle name="Вычисление 3 2 4 3" xfId="3396"/>
    <cellStyle name="Вычисление 3 2 5" xfId="3397"/>
    <cellStyle name="Вычисление 3 2 5 2" xfId="3398"/>
    <cellStyle name="Вычисление 3 2 5 2 2" xfId="3399"/>
    <cellStyle name="Вычисление 3 2 5 3" xfId="3400"/>
    <cellStyle name="Вычисление 3 2 6" xfId="3401"/>
    <cellStyle name="Вычисление 3 2 6 2" xfId="3402"/>
    <cellStyle name="Вычисление 3 2 7" xfId="3403"/>
    <cellStyle name="Вычисление 3 3" xfId="3404"/>
    <cellStyle name="Вычисление 3 3 2" xfId="3405"/>
    <cellStyle name="Вычисление 3 3 2 2" xfId="3406"/>
    <cellStyle name="Вычисление 3 3 2 2 2" xfId="3407"/>
    <cellStyle name="Вычисление 3 3 2 2 2 2" xfId="3408"/>
    <cellStyle name="Вычисление 3 3 2 2 3" xfId="3409"/>
    <cellStyle name="Вычисление 3 3 2 3" xfId="3410"/>
    <cellStyle name="Вычисление 3 3 2 3 2" xfId="3411"/>
    <cellStyle name="Вычисление 3 3 2 4" xfId="3412"/>
    <cellStyle name="Вычисление 3 3 3" xfId="3413"/>
    <cellStyle name="Вычисление 3 3 3 2" xfId="3414"/>
    <cellStyle name="Вычисление 3 3 3 2 2" xfId="3415"/>
    <cellStyle name="Вычисление 3 3 3 3" xfId="3416"/>
    <cellStyle name="Вычисление 3 3 4" xfId="3417"/>
    <cellStyle name="Вычисление 3 3 4 2" xfId="3418"/>
    <cellStyle name="Вычисление 3 3 4 2 2" xfId="3419"/>
    <cellStyle name="Вычисление 3 3 4 3" xfId="3420"/>
    <cellStyle name="Вычисление 3 3 5" xfId="3421"/>
    <cellStyle name="Вычисление 3 3 5 2" xfId="3422"/>
    <cellStyle name="Вычисление 3 3 6" xfId="3423"/>
    <cellStyle name="Вычисление 3 4" xfId="3424"/>
    <cellStyle name="Вычисление 3 4 2" xfId="3425"/>
    <cellStyle name="Вычисление 3 4 2 2" xfId="3426"/>
    <cellStyle name="Вычисление 3 4 2 2 2" xfId="3427"/>
    <cellStyle name="Вычисление 3 4 2 3" xfId="3428"/>
    <cellStyle name="Вычисление 3 4 3" xfId="3429"/>
    <cellStyle name="Вычисление 3 4 3 2" xfId="3430"/>
    <cellStyle name="Вычисление 3 4 3 2 2" xfId="3431"/>
    <cellStyle name="Вычисление 3 4 3 3" xfId="3432"/>
    <cellStyle name="Вычисление 3 4 4" xfId="3433"/>
    <cellStyle name="Вычисление 3 4 4 2" xfId="3434"/>
    <cellStyle name="Вычисление 3 4 5" xfId="3435"/>
    <cellStyle name="Вычисление 3 5" xfId="3436"/>
    <cellStyle name="Вычисление 3 5 2" xfId="3437"/>
    <cellStyle name="Вычисление 3 5 2 2" xfId="3438"/>
    <cellStyle name="Вычисление 3 5 3" xfId="3439"/>
    <cellStyle name="Вычисление 3 6" xfId="3440"/>
    <cellStyle name="Вычисление 3 6 2" xfId="3441"/>
    <cellStyle name="Вычисление 3 6 2 2" xfId="3442"/>
    <cellStyle name="Вычисление 3 6 3" xfId="3443"/>
    <cellStyle name="Вычисление 3 7" xfId="3444"/>
    <cellStyle name="Вычисление 3 7 2" xfId="3445"/>
    <cellStyle name="Вычисление 3 7 2 2" xfId="3446"/>
    <cellStyle name="Вычисление 3 7 3" xfId="3447"/>
    <cellStyle name="Вычисление 3 8" xfId="3448"/>
    <cellStyle name="Вычисление 3 8 2" xfId="3449"/>
    <cellStyle name="Вычисление 3 9" xfId="3450"/>
    <cellStyle name="Вычисление 3_БС рос" xfId="3451"/>
    <cellStyle name="Вычисление 4" xfId="3452"/>
    <cellStyle name="Вычисление 4 2" xfId="3453"/>
    <cellStyle name="Вычисление 4 2 2" xfId="3454"/>
    <cellStyle name="Вычисление 4 2 2 2" xfId="3455"/>
    <cellStyle name="Вычисление 4 2 2 2 2" xfId="3456"/>
    <cellStyle name="Вычисление 4 2 2 3" xfId="3457"/>
    <cellStyle name="Вычисление 4 2 3" xfId="3458"/>
    <cellStyle name="Вычисление 4 2 3 2" xfId="3459"/>
    <cellStyle name="Вычисление 4 2 4" xfId="3460"/>
    <cellStyle name="Вычисление 4 3" xfId="3461"/>
    <cellStyle name="Вычисление 4 3 2" xfId="3462"/>
    <cellStyle name="Вычисление 4 3 2 2" xfId="3463"/>
    <cellStyle name="Вычисление 4 3 3" xfId="3464"/>
    <cellStyle name="Вычисление 4 4" xfId="3465"/>
    <cellStyle name="Вычисление 4 4 2" xfId="3466"/>
    <cellStyle name="Вычисление 4 4 2 2" xfId="3467"/>
    <cellStyle name="Вычисление 4 4 3" xfId="3468"/>
    <cellStyle name="Вычисление 4 5" xfId="3469"/>
    <cellStyle name="Вычисление 4 5 2" xfId="3470"/>
    <cellStyle name="Вычисление 4 5 2 2" xfId="3471"/>
    <cellStyle name="Вычисление 4 5 3" xfId="3472"/>
    <cellStyle name="Вычисление 4 6" xfId="3473"/>
    <cellStyle name="Вычисление 4 6 2" xfId="3474"/>
    <cellStyle name="Вычисление 4 6 2 2" xfId="3475"/>
    <cellStyle name="Вычисление 4 6 3" xfId="3476"/>
    <cellStyle name="Вычисление 4 7" xfId="3477"/>
    <cellStyle name="Вычисление 4 7 2" xfId="3478"/>
    <cellStyle name="Вычисление 4 7 2 2" xfId="3479"/>
    <cellStyle name="Вычисление 4 7 3" xfId="3480"/>
    <cellStyle name="Вычисление 4 8" xfId="3481"/>
    <cellStyle name="Вычисление 4 8 2" xfId="3482"/>
    <cellStyle name="Вычисление 4 9" xfId="3483"/>
    <cellStyle name="Вычисление 5" xfId="3484"/>
    <cellStyle name="Вычисление 5 2" xfId="3485"/>
    <cellStyle name="Вычисление 5 2 2" xfId="3486"/>
    <cellStyle name="Вычисление 5 2 2 2" xfId="3487"/>
    <cellStyle name="Вычисление 5 2 2 2 2" xfId="3488"/>
    <cellStyle name="Вычисление 5 2 2 3" xfId="3489"/>
    <cellStyle name="Вычисление 5 2 3" xfId="3490"/>
    <cellStyle name="Вычисление 5 2 3 2" xfId="3491"/>
    <cellStyle name="Вычисление 5 2 4" xfId="3492"/>
    <cellStyle name="Вычисление 5 3" xfId="3493"/>
    <cellStyle name="Вычисление 5 3 2" xfId="3494"/>
    <cellStyle name="Вычисление 5 3 2 2" xfId="3495"/>
    <cellStyle name="Вычисление 5 3 3" xfId="3496"/>
    <cellStyle name="Вычисление 5 4" xfId="3497"/>
    <cellStyle name="Вычисление 5 4 2" xfId="3498"/>
    <cellStyle name="Вычисление 5 4 2 2" xfId="3499"/>
    <cellStyle name="Вычисление 5 4 3" xfId="3500"/>
    <cellStyle name="Вычисление 5 5" xfId="3501"/>
    <cellStyle name="Вычисление 5 5 2" xfId="3502"/>
    <cellStyle name="Вычисление 5 5 2 2" xfId="3503"/>
    <cellStyle name="Вычисление 5 5 3" xfId="3504"/>
    <cellStyle name="Вычисление 5 6" xfId="3505"/>
    <cellStyle name="Вычисление 5 6 2" xfId="3506"/>
    <cellStyle name="Вычисление 5 6 2 2" xfId="3507"/>
    <cellStyle name="Вычисление 5 6 3" xfId="3508"/>
    <cellStyle name="Вычисление 5 7" xfId="3509"/>
    <cellStyle name="Вычисление 5 7 2" xfId="3510"/>
    <cellStyle name="Вычисление 5 7 2 2" xfId="3511"/>
    <cellStyle name="Вычисление 5 7 3" xfId="3512"/>
    <cellStyle name="Вычисление 5 8" xfId="3513"/>
    <cellStyle name="Вычисление 5 8 2" xfId="3514"/>
    <cellStyle name="Вычисление 5 9" xfId="3515"/>
    <cellStyle name="Вычисление 6" xfId="3516"/>
    <cellStyle name="Вычисление 6 2" xfId="3517"/>
    <cellStyle name="Вычисление 6 2 2" xfId="3518"/>
    <cellStyle name="Вычисление 6 2 2 2" xfId="3519"/>
    <cellStyle name="Вычисление 6 2 2 2 2" xfId="3520"/>
    <cellStyle name="Вычисление 6 2 2 3" xfId="3521"/>
    <cellStyle name="Вычисление 6 2 3" xfId="3522"/>
    <cellStyle name="Вычисление 6 2 3 2" xfId="3523"/>
    <cellStyle name="Вычисление 6 2 4" xfId="3524"/>
    <cellStyle name="Вычисление 6 3" xfId="3525"/>
    <cellStyle name="Вычисление 6 3 2" xfId="3526"/>
    <cellStyle name="Вычисление 6 3 2 2" xfId="3527"/>
    <cellStyle name="Вычисление 6 3 3" xfId="3528"/>
    <cellStyle name="Вычисление 6 4" xfId="3529"/>
    <cellStyle name="Вычисление 6 4 2" xfId="3530"/>
    <cellStyle name="Вычисление 6 4 2 2" xfId="3531"/>
    <cellStyle name="Вычисление 6 4 3" xfId="3532"/>
    <cellStyle name="Вычисление 6 5" xfId="3533"/>
    <cellStyle name="Вычисление 6 5 2" xfId="3534"/>
    <cellStyle name="Вычисление 6 5 2 2" xfId="3535"/>
    <cellStyle name="Вычисление 6 5 3" xfId="3536"/>
    <cellStyle name="Вычисление 6 6" xfId="3537"/>
    <cellStyle name="Вычисление 6 6 2" xfId="3538"/>
    <cellStyle name="Вычисление 6 6 2 2" xfId="3539"/>
    <cellStyle name="Вычисление 6 6 3" xfId="3540"/>
    <cellStyle name="Вычисление 6 7" xfId="3541"/>
    <cellStyle name="Вычисление 6 7 2" xfId="3542"/>
    <cellStyle name="Вычисление 6 7 2 2" xfId="3543"/>
    <cellStyle name="Вычисление 6 7 3" xfId="3544"/>
    <cellStyle name="Вычисление 6 8" xfId="3545"/>
    <cellStyle name="Вычисление 6 8 2" xfId="3546"/>
    <cellStyle name="Вычисление 6 9" xfId="3547"/>
    <cellStyle name="Вычисление 7" xfId="3548"/>
    <cellStyle name="Вычисление 7 2" xfId="3549"/>
    <cellStyle name="Вычисление 7 2 2" xfId="3550"/>
    <cellStyle name="Вычисление 7 2 2 2" xfId="3551"/>
    <cellStyle name="Вычисление 7 2 2 2 2" xfId="3552"/>
    <cellStyle name="Вычисление 7 2 2 3" xfId="3553"/>
    <cellStyle name="Вычисление 7 2 3" xfId="3554"/>
    <cellStyle name="Вычисление 7 2 3 2" xfId="3555"/>
    <cellStyle name="Вычисление 7 2 4" xfId="3556"/>
    <cellStyle name="Вычисление 7 3" xfId="3557"/>
    <cellStyle name="Вычисление 7 3 2" xfId="3558"/>
    <cellStyle name="Вычисление 7 3 2 2" xfId="3559"/>
    <cellStyle name="Вычисление 7 3 3" xfId="3560"/>
    <cellStyle name="Вычисление 7 4" xfId="3561"/>
    <cellStyle name="Вычисление 7 4 2" xfId="3562"/>
    <cellStyle name="Вычисление 7 4 2 2" xfId="3563"/>
    <cellStyle name="Вычисление 7 4 3" xfId="3564"/>
    <cellStyle name="Вычисление 7 5" xfId="3565"/>
    <cellStyle name="Вычисление 7 5 2" xfId="3566"/>
    <cellStyle name="Вычисление 7 5 2 2" xfId="3567"/>
    <cellStyle name="Вычисление 7 5 3" xfId="3568"/>
    <cellStyle name="Вычисление 7 6" xfId="3569"/>
    <cellStyle name="Вычисление 7 6 2" xfId="3570"/>
    <cellStyle name="Вычисление 7 6 2 2" xfId="3571"/>
    <cellStyle name="Вычисление 7 6 3" xfId="3572"/>
    <cellStyle name="Вычисление 7 7" xfId="3573"/>
    <cellStyle name="Вычисление 7 7 2" xfId="3574"/>
    <cellStyle name="Вычисление 7 7 2 2" xfId="3575"/>
    <cellStyle name="Вычисление 7 7 3" xfId="3576"/>
    <cellStyle name="Вычисление 7 8" xfId="3577"/>
    <cellStyle name="Вычисление 7 8 2" xfId="3578"/>
    <cellStyle name="Вычисление 7 9" xfId="3579"/>
    <cellStyle name="Вычисление 8" xfId="3580"/>
    <cellStyle name="Вычисление 8 2" xfId="3581"/>
    <cellStyle name="Вычисление 8 2 2" xfId="3582"/>
    <cellStyle name="Вычисление 8 2 2 2" xfId="3583"/>
    <cellStyle name="Вычисление 8 2 2 2 2" xfId="3584"/>
    <cellStyle name="Вычисление 8 2 2 3" xfId="3585"/>
    <cellStyle name="Вычисление 8 2 3" xfId="3586"/>
    <cellStyle name="Вычисление 8 2 3 2" xfId="3587"/>
    <cellStyle name="Вычисление 8 2 4" xfId="3588"/>
    <cellStyle name="Вычисление 8 3" xfId="3589"/>
    <cellStyle name="Вычисление 8 3 2" xfId="3590"/>
    <cellStyle name="Вычисление 8 3 2 2" xfId="3591"/>
    <cellStyle name="Вычисление 8 3 3" xfId="3592"/>
    <cellStyle name="Вычисление 8 4" xfId="3593"/>
    <cellStyle name="Вычисление 8 4 2" xfId="3594"/>
    <cellStyle name="Вычисление 8 4 2 2" xfId="3595"/>
    <cellStyle name="Вычисление 8 4 3" xfId="3596"/>
    <cellStyle name="Вычисление 8 5" xfId="3597"/>
    <cellStyle name="Вычисление 8 5 2" xfId="3598"/>
    <cellStyle name="Вычисление 8 5 2 2" xfId="3599"/>
    <cellStyle name="Вычисление 8 5 3" xfId="3600"/>
    <cellStyle name="Вычисление 8 6" xfId="3601"/>
    <cellStyle name="Вычисление 8 6 2" xfId="3602"/>
    <cellStyle name="Вычисление 8 6 2 2" xfId="3603"/>
    <cellStyle name="Вычисление 8 6 3" xfId="3604"/>
    <cellStyle name="Вычисление 8 7" xfId="3605"/>
    <cellStyle name="Вычисление 8 7 2" xfId="3606"/>
    <cellStyle name="Вычисление 8 7 2 2" xfId="3607"/>
    <cellStyle name="Вычисление 8 7 3" xfId="3608"/>
    <cellStyle name="Вычисление 8 8" xfId="3609"/>
    <cellStyle name="Вычисление 8 8 2" xfId="3610"/>
    <cellStyle name="Вычисление 8 9" xfId="3611"/>
    <cellStyle name="Вычисление 9" xfId="3612"/>
    <cellStyle name="Вычисление 9 2" xfId="3613"/>
    <cellStyle name="Вычисление 9 2 2" xfId="3614"/>
    <cellStyle name="Вычисление 9 2 2 2" xfId="3615"/>
    <cellStyle name="Вычисление 9 2 2 2 2" xfId="3616"/>
    <cellStyle name="Вычисление 9 2 2 3" xfId="3617"/>
    <cellStyle name="Вычисление 9 2 3" xfId="3618"/>
    <cellStyle name="Вычисление 9 2 3 2" xfId="3619"/>
    <cellStyle name="Вычисление 9 2 4" xfId="3620"/>
    <cellStyle name="Вычисление 9 3" xfId="3621"/>
    <cellStyle name="Вычисление 9 3 2" xfId="3622"/>
    <cellStyle name="Вычисление 9 3 2 2" xfId="3623"/>
    <cellStyle name="Вычисление 9 3 3" xfId="3624"/>
    <cellStyle name="Вычисление 9 4" xfId="3625"/>
    <cellStyle name="Вычисление 9 4 2" xfId="3626"/>
    <cellStyle name="Вычисление 9 4 2 2" xfId="3627"/>
    <cellStyle name="Вычисление 9 4 3" xfId="3628"/>
    <cellStyle name="Вычисление 9 5" xfId="3629"/>
    <cellStyle name="Вычисление 9 5 2" xfId="3630"/>
    <cellStyle name="Вычисление 9 5 2 2" xfId="3631"/>
    <cellStyle name="Вычисление 9 5 3" xfId="3632"/>
    <cellStyle name="Вычисление 9 6" xfId="3633"/>
    <cellStyle name="Вычисление 9 6 2" xfId="3634"/>
    <cellStyle name="Вычисление 9 6 2 2" xfId="3635"/>
    <cellStyle name="Вычисление 9 6 3" xfId="3636"/>
    <cellStyle name="Вычисление 9 7" xfId="3637"/>
    <cellStyle name="Вычисление 9 7 2" xfId="3638"/>
    <cellStyle name="Вычисление 9 7 2 2" xfId="3639"/>
    <cellStyle name="Вычисление 9 7 3" xfId="3640"/>
    <cellStyle name="Вычисление 9 8" xfId="3641"/>
    <cellStyle name="Вычисление 9 8 2" xfId="3642"/>
    <cellStyle name="Вычисление 9 9" xfId="3643"/>
    <cellStyle name="Гиперссылка 2" xfId="3644"/>
    <cellStyle name="Гиперссылка 2 2" xfId="3645"/>
    <cellStyle name="Гиперссылка 3" xfId="3646"/>
    <cellStyle name="Денежный 2" xfId="3647"/>
    <cellStyle name="Денежный 3" xfId="3648"/>
    <cellStyle name="Денежный 4" xfId="3649"/>
    <cellStyle name="Ђ_x0005_" xfId="3650"/>
    <cellStyle name="Ђ_x0005_ 10" xfId="3651"/>
    <cellStyle name="Ђ_x0005_ 10 2" xfId="3652"/>
    <cellStyle name="Ђ_x0005_ 10 3" xfId="3653"/>
    <cellStyle name="Ђ_x0005_ 10 4" xfId="3654"/>
    <cellStyle name="Ђ_x0005_ 10 5" xfId="3655"/>
    <cellStyle name="Ђ_x0005_ 10 6" xfId="3656"/>
    <cellStyle name="Ђ_x0005_ 11" xfId="3657"/>
    <cellStyle name="Ђ_x0005_ 11 2" xfId="3658"/>
    <cellStyle name="Ђ_x0005_ 11 3" xfId="3659"/>
    <cellStyle name="Ђ_x0005_ 11 4" xfId="3660"/>
    <cellStyle name="Ђ_x0005_ 11 5" xfId="3661"/>
    <cellStyle name="Ђ_x0005_ 11 6" xfId="3662"/>
    <cellStyle name="Ђ_x0005_ 12" xfId="3663"/>
    <cellStyle name="Ђ_x0005_ 12 2" xfId="3664"/>
    <cellStyle name="Ђ_x0005_ 12 3" xfId="3665"/>
    <cellStyle name="Ђ_x0005_ 12 4" xfId="3666"/>
    <cellStyle name="Ђ_x0005_ 12 5" xfId="3667"/>
    <cellStyle name="Ђ_x0005_ 12 6" xfId="3668"/>
    <cellStyle name="Ђ_x0005_ 13" xfId="3669"/>
    <cellStyle name="Ђ_x0005_ 13 2" xfId="3670"/>
    <cellStyle name="Ђ_x0005_ 13 3" xfId="3671"/>
    <cellStyle name="Ђ_x0005_ 13 4" xfId="3672"/>
    <cellStyle name="Ђ_x0005_ 14" xfId="3673"/>
    <cellStyle name="Ђ_x0005_ 14 2" xfId="3674"/>
    <cellStyle name="Ђ_x0005_ 14 3" xfId="3675"/>
    <cellStyle name="Ђ_x0005_ 14 4" xfId="3676"/>
    <cellStyle name="Ђ_x0005_ 15" xfId="3677"/>
    <cellStyle name="Ђ_x0005_ 15 2" xfId="3678"/>
    <cellStyle name="Ђ_x0005_ 15 3" xfId="3679"/>
    <cellStyle name="Ђ_x0005_ 15 4" xfId="3680"/>
    <cellStyle name="Ђ_x0005_ 16" xfId="3681"/>
    <cellStyle name="Ђ_x0005_ 16 2" xfId="3682"/>
    <cellStyle name="Ђ_x0005_ 16 3" xfId="3683"/>
    <cellStyle name="Ђ_x0005_ 16 4" xfId="3684"/>
    <cellStyle name="Ђ_x0005_ 17" xfId="3685"/>
    <cellStyle name="Ђ_x0005_ 17 2" xfId="3686"/>
    <cellStyle name="Ђ_x0005_ 17 3" xfId="3687"/>
    <cellStyle name="Ђ_x0005_ 17 4" xfId="3688"/>
    <cellStyle name="Ђ_x0005_ 18" xfId="3689"/>
    <cellStyle name="Ђ_x0005_ 18 2" xfId="3690"/>
    <cellStyle name="Ђ_x0005_ 18 3" xfId="3691"/>
    <cellStyle name="Ђ_x0005_ 18 4" xfId="3692"/>
    <cellStyle name="Ђ_x0005_ 18 5" xfId="3693"/>
    <cellStyle name="Ђ_x0005_ 19" xfId="3694"/>
    <cellStyle name="Ђ_x0005_ 19 2" xfId="3695"/>
    <cellStyle name="Ђ_x0005_ 19 3" xfId="3696"/>
    <cellStyle name="Ђ_x0005_ 19 4" xfId="3697"/>
    <cellStyle name="Ђ_x0005_ 2" xfId="3698"/>
    <cellStyle name="Ђ_x0005_ 2 2" xfId="3699"/>
    <cellStyle name="Ђ_x0005_ 2 2 2" xfId="3700"/>
    <cellStyle name="Ђ_x0005_ 2 3" xfId="3701"/>
    <cellStyle name="Ђ_x0005_ 2 4" xfId="3702"/>
    <cellStyle name="Ђ_x0005_ 2 5" xfId="3703"/>
    <cellStyle name="Ђ_x0005_ 20" xfId="3704"/>
    <cellStyle name="Ђ_x0005_ 20 2" xfId="3705"/>
    <cellStyle name="Ђ_x0005_ 20 3" xfId="3706"/>
    <cellStyle name="Ђ_x0005_ 20 4" xfId="3707"/>
    <cellStyle name="Ђ_x0005_ 21" xfId="3708"/>
    <cellStyle name="Ђ_x0005_ 21 2" xfId="3709"/>
    <cellStyle name="Ђ_x0005_ 21 3" xfId="3710"/>
    <cellStyle name="Ђ_x0005_ 21 4" xfId="3711"/>
    <cellStyle name="Ђ_x0005_ 22" xfId="3712"/>
    <cellStyle name="Ђ_x0005_ 22 2" xfId="3713"/>
    <cellStyle name="Ђ_x0005_ 22 3" xfId="3714"/>
    <cellStyle name="Ђ_x0005_ 22 4" xfId="3715"/>
    <cellStyle name="Ђ_x0005_ 23" xfId="3716"/>
    <cellStyle name="Ђ_x0005_ 23 2" xfId="3717"/>
    <cellStyle name="Ђ_x0005_ 23 3" xfId="3718"/>
    <cellStyle name="Ђ_x0005_ 23 4" xfId="3719"/>
    <cellStyle name="Ђ_x0005_ 24" xfId="3720"/>
    <cellStyle name="Ђ_x0005_ 24 2" xfId="3721"/>
    <cellStyle name="Ђ_x0005_ 24 3" xfId="3722"/>
    <cellStyle name="Ђ_x0005_ 24 4" xfId="3723"/>
    <cellStyle name="Ђ_x0005_ 25" xfId="3724"/>
    <cellStyle name="Ђ_x0005_ 25 2" xfId="3725"/>
    <cellStyle name="Ђ_x0005_ 25 3" xfId="3726"/>
    <cellStyle name="Ђ_x0005_ 25 4" xfId="3727"/>
    <cellStyle name="Ђ_x0005_ 26" xfId="3728"/>
    <cellStyle name="Ђ_x0005_ 27" xfId="3729"/>
    <cellStyle name="Ђ_x0005_ 28" xfId="3730"/>
    <cellStyle name="Ђ_x0005_ 29" xfId="3731"/>
    <cellStyle name="Ђ_x0005_ 3" xfId="3732"/>
    <cellStyle name="Ђ_x0005_ 3 2" xfId="3733"/>
    <cellStyle name="Ђ_x0005_ 3 3" xfId="3734"/>
    <cellStyle name="Ђ_x0005_ 3 4" xfId="3735"/>
    <cellStyle name="Ђ_x0005_ 3 5" xfId="3736"/>
    <cellStyle name="Ђ_x0005_ 3 6" xfId="3737"/>
    <cellStyle name="Ђ_x0005_ 30" xfId="3738"/>
    <cellStyle name="Ђ_x0005_ 4" xfId="3739"/>
    <cellStyle name="Ђ_x0005_ 4 2" xfId="3740"/>
    <cellStyle name="Ђ_x0005_ 4 3" xfId="3741"/>
    <cellStyle name="Ђ_x0005_ 4 4" xfId="3742"/>
    <cellStyle name="Ђ_x0005_ 4 5" xfId="3743"/>
    <cellStyle name="Ђ_x0005_ 4 6" xfId="3744"/>
    <cellStyle name="Ђ_x0005_ 5" xfId="3745"/>
    <cellStyle name="Ђ_x0005_ 5 2" xfId="3746"/>
    <cellStyle name="Ђ_x0005_ 5 3" xfId="3747"/>
    <cellStyle name="Ђ_x0005_ 5 4" xfId="3748"/>
    <cellStyle name="Ђ_x0005_ 5 5" xfId="3749"/>
    <cellStyle name="Ђ_x0005_ 5 6" xfId="3750"/>
    <cellStyle name="Ђ_x0005_ 6" xfId="3751"/>
    <cellStyle name="Ђ_x0005_ 6 2" xfId="3752"/>
    <cellStyle name="Ђ_x0005_ 6 3" xfId="3753"/>
    <cellStyle name="Ђ_x0005_ 6 4" xfId="3754"/>
    <cellStyle name="Ђ_x0005_ 6 5" xfId="3755"/>
    <cellStyle name="Ђ_x0005_ 6 6" xfId="3756"/>
    <cellStyle name="Ђ_x0005_ 7" xfId="3757"/>
    <cellStyle name="Ђ_x0005_ 7 2" xfId="3758"/>
    <cellStyle name="Ђ_x0005_ 7 3" xfId="3759"/>
    <cellStyle name="Ђ_x0005_ 7 4" xfId="3760"/>
    <cellStyle name="Ђ_x0005_ 7 5" xfId="3761"/>
    <cellStyle name="Ђ_x0005_ 7 6" xfId="3762"/>
    <cellStyle name="Ђ_x0005_ 8" xfId="3763"/>
    <cellStyle name="Ђ_x0005_ 8 2" xfId="3764"/>
    <cellStyle name="Ђ_x0005_ 8 3" xfId="3765"/>
    <cellStyle name="Ђ_x0005_ 8 4" xfId="3766"/>
    <cellStyle name="Ђ_x0005_ 8 5" xfId="3767"/>
    <cellStyle name="Ђ_x0005_ 8 6" xfId="3768"/>
    <cellStyle name="Ђ_x0005_ 9" xfId="3769"/>
    <cellStyle name="Ђ_x0005_ 9 2" xfId="3770"/>
    <cellStyle name="Ђ_x0005_ 9 3" xfId="3771"/>
    <cellStyle name="Ђ_x0005_ 9 4" xfId="3772"/>
    <cellStyle name="Ђ_x0005_ 9 5" xfId="3773"/>
    <cellStyle name="Ђ_x0005_ 9 6" xfId="3774"/>
    <cellStyle name="Ђ_x0005__Королёв формат 2 (2)" xfId="3775"/>
    <cellStyle name="Заголовок" xfId="3776"/>
    <cellStyle name="Заголовок 1 10" xfId="3777"/>
    <cellStyle name="Заголовок 1 11" xfId="3778"/>
    <cellStyle name="Заголовок 1 12" xfId="3779"/>
    <cellStyle name="Заголовок 1 13" xfId="3780"/>
    <cellStyle name="Заголовок 1 14" xfId="3781"/>
    <cellStyle name="Заголовок 1 15" xfId="3782"/>
    <cellStyle name="Заголовок 1 16" xfId="3783"/>
    <cellStyle name="Заголовок 1 17" xfId="3784"/>
    <cellStyle name="Заголовок 1 18" xfId="3785"/>
    <cellStyle name="Заголовок 1 19" xfId="3786"/>
    <cellStyle name="Заголовок 1 2" xfId="3787"/>
    <cellStyle name="Заголовок 1 2 2" xfId="3788"/>
    <cellStyle name="Заголовок 1 2 2 2" xfId="3789"/>
    <cellStyle name="Заголовок 1 2 2 2 2" xfId="3790"/>
    <cellStyle name="Заголовок 1 2 2 3" xfId="3791"/>
    <cellStyle name="Заголовок 1 2 2 4" xfId="3792"/>
    <cellStyle name="Заголовок 1 2 3" xfId="3793"/>
    <cellStyle name="Заголовок 1 2 3 2" xfId="3794"/>
    <cellStyle name="Заголовок 1 2 4" xfId="3795"/>
    <cellStyle name="Заголовок 1 2 5" xfId="3796"/>
    <cellStyle name="Заголовок 1 3" xfId="3797"/>
    <cellStyle name="Заголовок 1 3 2" xfId="3798"/>
    <cellStyle name="Заголовок 1 3 2 2" xfId="3799"/>
    <cellStyle name="Заголовок 1 3 3" xfId="3800"/>
    <cellStyle name="Заголовок 1 3 4" xfId="3801"/>
    <cellStyle name="Заголовок 1 4" xfId="3802"/>
    <cellStyle name="Заголовок 1 5" xfId="3803"/>
    <cellStyle name="Заголовок 1 6" xfId="3804"/>
    <cellStyle name="Заголовок 1 7" xfId="3805"/>
    <cellStyle name="Заголовок 1 8" xfId="3806"/>
    <cellStyle name="Заголовок 1 9" xfId="3807"/>
    <cellStyle name="Заголовок 2 10" xfId="3808"/>
    <cellStyle name="Заголовок 2 11" xfId="3809"/>
    <cellStyle name="Заголовок 2 12" xfId="3810"/>
    <cellStyle name="Заголовок 2 13" xfId="3811"/>
    <cellStyle name="Заголовок 2 14" xfId="3812"/>
    <cellStyle name="Заголовок 2 15" xfId="3813"/>
    <cellStyle name="Заголовок 2 16" xfId="3814"/>
    <cellStyle name="Заголовок 2 17" xfId="3815"/>
    <cellStyle name="Заголовок 2 18" xfId="3816"/>
    <cellStyle name="Заголовок 2 19" xfId="3817"/>
    <cellStyle name="Заголовок 2 2" xfId="3818"/>
    <cellStyle name="Заголовок 2 2 2" xfId="3819"/>
    <cellStyle name="Заголовок 2 2 2 2" xfId="3820"/>
    <cellStyle name="Заголовок 2 2 2 2 2" xfId="3821"/>
    <cellStyle name="Заголовок 2 2 2 3" xfId="3822"/>
    <cellStyle name="Заголовок 2 2 2 4" xfId="3823"/>
    <cellStyle name="Заголовок 2 2 3" xfId="3824"/>
    <cellStyle name="Заголовок 2 2 3 2" xfId="3825"/>
    <cellStyle name="Заголовок 2 2 4" xfId="3826"/>
    <cellStyle name="Заголовок 2 2 5" xfId="3827"/>
    <cellStyle name="Заголовок 2 3" xfId="3828"/>
    <cellStyle name="Заголовок 2 3 2" xfId="3829"/>
    <cellStyle name="Заголовок 2 3 2 2" xfId="3830"/>
    <cellStyle name="Заголовок 2 3 3" xfId="3831"/>
    <cellStyle name="Заголовок 2 3 4" xfId="3832"/>
    <cellStyle name="Заголовок 2 4" xfId="3833"/>
    <cellStyle name="Заголовок 2 5" xfId="3834"/>
    <cellStyle name="Заголовок 2 6" xfId="3835"/>
    <cellStyle name="Заголовок 2 7" xfId="3836"/>
    <cellStyle name="Заголовок 2 8" xfId="3837"/>
    <cellStyle name="Заголовок 2 9" xfId="3838"/>
    <cellStyle name="Заголовок 3 10" xfId="3839"/>
    <cellStyle name="Заголовок 3 10 2" xfId="3840"/>
    <cellStyle name="Заголовок 3 11" xfId="3841"/>
    <cellStyle name="Заголовок 3 12" xfId="3842"/>
    <cellStyle name="Заголовок 3 13" xfId="3843"/>
    <cellStyle name="Заголовок 3 14" xfId="3844"/>
    <cellStyle name="Заголовок 3 15" xfId="3845"/>
    <cellStyle name="Заголовок 3 16" xfId="3846"/>
    <cellStyle name="Заголовок 3 17" xfId="3847"/>
    <cellStyle name="Заголовок 3 18" xfId="3848"/>
    <cellStyle name="Заголовок 3 19" xfId="3849"/>
    <cellStyle name="Заголовок 3 2" xfId="3850"/>
    <cellStyle name="Заголовок 3 2 2" xfId="3851"/>
    <cellStyle name="Заголовок 3 2 2 2" xfId="3852"/>
    <cellStyle name="Заголовок 3 2 2 2 2" xfId="3853"/>
    <cellStyle name="Заголовок 3 2 2 3" xfId="3854"/>
    <cellStyle name="Заголовок 3 2 2 4" xfId="3855"/>
    <cellStyle name="Заголовок 3 2 3" xfId="3856"/>
    <cellStyle name="Заголовок 3 2 3 2" xfId="3857"/>
    <cellStyle name="Заголовок 3 2 4" xfId="3858"/>
    <cellStyle name="Заголовок 3 2 5" xfId="3859"/>
    <cellStyle name="Заголовок 3 3" xfId="3860"/>
    <cellStyle name="Заголовок 3 3 2" xfId="3861"/>
    <cellStyle name="Заголовок 3 3 2 2" xfId="3862"/>
    <cellStyle name="Заголовок 3 3 3" xfId="3863"/>
    <cellStyle name="Заголовок 3 3 4" xfId="3864"/>
    <cellStyle name="Заголовок 3 4" xfId="3865"/>
    <cellStyle name="Заголовок 3 4 2" xfId="3866"/>
    <cellStyle name="Заголовок 3 5" xfId="3867"/>
    <cellStyle name="Заголовок 3 5 2" xfId="3868"/>
    <cellStyle name="Заголовок 3 6" xfId="3869"/>
    <cellStyle name="Заголовок 3 6 2" xfId="3870"/>
    <cellStyle name="Заголовок 3 7" xfId="3871"/>
    <cellStyle name="Заголовок 3 7 2" xfId="3872"/>
    <cellStyle name="Заголовок 3 8" xfId="3873"/>
    <cellStyle name="Заголовок 3 8 2" xfId="3874"/>
    <cellStyle name="Заголовок 3 9" xfId="3875"/>
    <cellStyle name="Заголовок 3 9 2" xfId="3876"/>
    <cellStyle name="Заголовок 4 10" xfId="3877"/>
    <cellStyle name="Заголовок 4 11" xfId="3878"/>
    <cellStyle name="Заголовок 4 12" xfId="3879"/>
    <cellStyle name="Заголовок 4 13" xfId="3880"/>
    <cellStyle name="Заголовок 4 14" xfId="3881"/>
    <cellStyle name="Заголовок 4 15" xfId="3882"/>
    <cellStyle name="Заголовок 4 16" xfId="3883"/>
    <cellStyle name="Заголовок 4 17" xfId="3884"/>
    <cellStyle name="Заголовок 4 18" xfId="3885"/>
    <cellStyle name="Заголовок 4 19" xfId="3886"/>
    <cellStyle name="Заголовок 4 2" xfId="3887"/>
    <cellStyle name="Заголовок 4 2 2" xfId="3888"/>
    <cellStyle name="Заголовок 4 2 2 2" xfId="3889"/>
    <cellStyle name="Заголовок 4 2 2 2 2" xfId="3890"/>
    <cellStyle name="Заголовок 4 2 2 3" xfId="3891"/>
    <cellStyle name="Заголовок 4 2 2 4" xfId="3892"/>
    <cellStyle name="Заголовок 4 2 3" xfId="3893"/>
    <cellStyle name="Заголовок 4 2 3 2" xfId="3894"/>
    <cellStyle name="Заголовок 4 2 4" xfId="3895"/>
    <cellStyle name="Заголовок 4 2 5" xfId="3896"/>
    <cellStyle name="Заголовок 4 3" xfId="3897"/>
    <cellStyle name="Заголовок 4 3 2" xfId="3898"/>
    <cellStyle name="Заголовок 4 3 2 2" xfId="3899"/>
    <cellStyle name="Заголовок 4 3 3" xfId="3900"/>
    <cellStyle name="Заголовок 4 3 4" xfId="3901"/>
    <cellStyle name="Заголовок 4 4" xfId="3902"/>
    <cellStyle name="Заголовок 4 5" xfId="3903"/>
    <cellStyle name="Заголовок 4 6" xfId="3904"/>
    <cellStyle name="Заголовок 4 7" xfId="3905"/>
    <cellStyle name="Заголовок 4 8" xfId="3906"/>
    <cellStyle name="Заголовок 4 9" xfId="3907"/>
    <cellStyle name="Итог 10" xfId="3908"/>
    <cellStyle name="Итог 10 2" xfId="3909"/>
    <cellStyle name="Итог 10 2 2" xfId="3910"/>
    <cellStyle name="Итог 10 2 2 2" xfId="3911"/>
    <cellStyle name="Итог 10 2 2 2 2" xfId="3912"/>
    <cellStyle name="Итог 10 2 2 3" xfId="3913"/>
    <cellStyle name="Итог 10 2 3" xfId="3914"/>
    <cellStyle name="Итог 10 2 3 2" xfId="3915"/>
    <cellStyle name="Итог 10 2 4" xfId="3916"/>
    <cellStyle name="Итог 10 3" xfId="3917"/>
    <cellStyle name="Итог 10 3 2" xfId="3918"/>
    <cellStyle name="Итог 10 3 2 2" xfId="3919"/>
    <cellStyle name="Итог 10 3 3" xfId="3920"/>
    <cellStyle name="Итог 10 4" xfId="3921"/>
    <cellStyle name="Итог 10 4 2" xfId="3922"/>
    <cellStyle name="Итог 10 4 2 2" xfId="3923"/>
    <cellStyle name="Итог 10 4 3" xfId="3924"/>
    <cellStyle name="Итог 10 5" xfId="3925"/>
    <cellStyle name="Итог 10 5 2" xfId="3926"/>
    <cellStyle name="Итог 10 5 2 2" xfId="3927"/>
    <cellStyle name="Итог 10 5 3" xfId="3928"/>
    <cellStyle name="Итог 10 6" xfId="3929"/>
    <cellStyle name="Итог 10 6 2" xfId="3930"/>
    <cellStyle name="Итог 10 6 2 2" xfId="3931"/>
    <cellStyle name="Итог 10 6 3" xfId="3932"/>
    <cellStyle name="Итог 10 7" xfId="3933"/>
    <cellStyle name="Итог 10 7 2" xfId="3934"/>
    <cellStyle name="Итог 10 7 2 2" xfId="3935"/>
    <cellStyle name="Итог 10 7 3" xfId="3936"/>
    <cellStyle name="Итог 10 8" xfId="3937"/>
    <cellStyle name="Итог 10 8 2" xfId="3938"/>
    <cellStyle name="Итог 10 9" xfId="3939"/>
    <cellStyle name="Итог 11" xfId="3940"/>
    <cellStyle name="Итог 11 2" xfId="3941"/>
    <cellStyle name="Итог 11 2 2" xfId="3942"/>
    <cellStyle name="Итог 11 2 2 2" xfId="3943"/>
    <cellStyle name="Итог 11 2 2 2 2" xfId="3944"/>
    <cellStyle name="Итог 11 2 2 3" xfId="3945"/>
    <cellStyle name="Итог 11 2 3" xfId="3946"/>
    <cellStyle name="Итог 11 2 3 2" xfId="3947"/>
    <cellStyle name="Итог 11 2 4" xfId="3948"/>
    <cellStyle name="Итог 11 3" xfId="3949"/>
    <cellStyle name="Итог 11 3 2" xfId="3950"/>
    <cellStyle name="Итог 11 3 2 2" xfId="3951"/>
    <cellStyle name="Итог 11 3 3" xfId="3952"/>
    <cellStyle name="Итог 11 4" xfId="3953"/>
    <cellStyle name="Итог 11 4 2" xfId="3954"/>
    <cellStyle name="Итог 11 5" xfId="3955"/>
    <cellStyle name="Итог 12" xfId="3956"/>
    <cellStyle name="Итог 12 2" xfId="3957"/>
    <cellStyle name="Итог 12 2 2" xfId="3958"/>
    <cellStyle name="Итог 12 2 2 2" xfId="3959"/>
    <cellStyle name="Итог 12 2 2 2 2" xfId="3960"/>
    <cellStyle name="Итог 12 2 2 3" xfId="3961"/>
    <cellStyle name="Итог 12 2 3" xfId="3962"/>
    <cellStyle name="Итог 12 2 3 2" xfId="3963"/>
    <cellStyle name="Итог 12 2 4" xfId="3964"/>
    <cellStyle name="Итог 12 3" xfId="3965"/>
    <cellStyle name="Итог 12 3 2" xfId="3966"/>
    <cellStyle name="Итог 12 3 2 2" xfId="3967"/>
    <cellStyle name="Итог 12 3 3" xfId="3968"/>
    <cellStyle name="Итог 12 4" xfId="3969"/>
    <cellStyle name="Итог 12 4 2" xfId="3970"/>
    <cellStyle name="Итог 12 5" xfId="3971"/>
    <cellStyle name="Итог 13" xfId="3972"/>
    <cellStyle name="Итог 13 2" xfId="3973"/>
    <cellStyle name="Итог 13 2 2" xfId="3974"/>
    <cellStyle name="Итог 13 2 2 2" xfId="3975"/>
    <cellStyle name="Итог 13 2 2 2 2" xfId="3976"/>
    <cellStyle name="Итог 13 2 2 3" xfId="3977"/>
    <cellStyle name="Итог 13 2 3" xfId="3978"/>
    <cellStyle name="Итог 13 2 3 2" xfId="3979"/>
    <cellStyle name="Итог 13 2 4" xfId="3980"/>
    <cellStyle name="Итог 13 3" xfId="3981"/>
    <cellStyle name="Итог 13 3 2" xfId="3982"/>
    <cellStyle name="Итог 13 3 2 2" xfId="3983"/>
    <cellStyle name="Итог 13 3 3" xfId="3984"/>
    <cellStyle name="Итог 13 4" xfId="3985"/>
    <cellStyle name="Итог 13 4 2" xfId="3986"/>
    <cellStyle name="Итог 13 5" xfId="3987"/>
    <cellStyle name="Итог 14" xfId="3988"/>
    <cellStyle name="Итог 14 2" xfId="3989"/>
    <cellStyle name="Итог 14 2 2" xfId="3990"/>
    <cellStyle name="Итог 14 2 2 2" xfId="3991"/>
    <cellStyle name="Итог 14 2 2 2 2" xfId="3992"/>
    <cellStyle name="Итог 14 2 2 3" xfId="3993"/>
    <cellStyle name="Итог 14 2 3" xfId="3994"/>
    <cellStyle name="Итог 14 2 3 2" xfId="3995"/>
    <cellStyle name="Итог 14 2 4" xfId="3996"/>
    <cellStyle name="Итог 14 3" xfId="3997"/>
    <cellStyle name="Итог 14 3 2" xfId="3998"/>
    <cellStyle name="Итог 14 3 2 2" xfId="3999"/>
    <cellStyle name="Итог 14 3 3" xfId="4000"/>
    <cellStyle name="Итог 14 4" xfId="4001"/>
    <cellStyle name="Итог 14 4 2" xfId="4002"/>
    <cellStyle name="Итог 14 5" xfId="4003"/>
    <cellStyle name="Итог 15" xfId="4004"/>
    <cellStyle name="Итог 15 2" xfId="4005"/>
    <cellStyle name="Итог 15 2 2" xfId="4006"/>
    <cellStyle name="Итог 15 2 2 2" xfId="4007"/>
    <cellStyle name="Итог 15 2 2 2 2" xfId="4008"/>
    <cellStyle name="Итог 15 2 2 3" xfId="4009"/>
    <cellStyle name="Итог 15 2 3" xfId="4010"/>
    <cellStyle name="Итог 15 2 3 2" xfId="4011"/>
    <cellStyle name="Итог 15 2 4" xfId="4012"/>
    <cellStyle name="Итог 15 3" xfId="4013"/>
    <cellStyle name="Итог 15 3 2" xfId="4014"/>
    <cellStyle name="Итог 15 3 2 2" xfId="4015"/>
    <cellStyle name="Итог 15 3 3" xfId="4016"/>
    <cellStyle name="Итог 15 4" xfId="4017"/>
    <cellStyle name="Итог 15 4 2" xfId="4018"/>
    <cellStyle name="Итог 15 5" xfId="4019"/>
    <cellStyle name="Итог 16" xfId="4020"/>
    <cellStyle name="Итог 16 2" xfId="4021"/>
    <cellStyle name="Итог 16 2 2" xfId="4022"/>
    <cellStyle name="Итог 16 2 2 2" xfId="4023"/>
    <cellStyle name="Итог 16 2 2 2 2" xfId="4024"/>
    <cellStyle name="Итог 16 2 2 3" xfId="4025"/>
    <cellStyle name="Итог 16 2 3" xfId="4026"/>
    <cellStyle name="Итог 16 2 3 2" xfId="4027"/>
    <cellStyle name="Итог 16 2 4" xfId="4028"/>
    <cellStyle name="Итог 16 3" xfId="4029"/>
    <cellStyle name="Итог 16 3 2" xfId="4030"/>
    <cellStyle name="Итог 16 3 2 2" xfId="4031"/>
    <cellStyle name="Итог 16 3 3" xfId="4032"/>
    <cellStyle name="Итог 16 4" xfId="4033"/>
    <cellStyle name="Итог 16 4 2" xfId="4034"/>
    <cellStyle name="Итог 16 5" xfId="4035"/>
    <cellStyle name="Итог 17" xfId="4036"/>
    <cellStyle name="Итог 17 2" xfId="4037"/>
    <cellStyle name="Итог 17 2 2" xfId="4038"/>
    <cellStyle name="Итог 17 2 2 2" xfId="4039"/>
    <cellStyle name="Итог 17 2 2 2 2" xfId="4040"/>
    <cellStyle name="Итог 17 2 2 3" xfId="4041"/>
    <cellStyle name="Итог 17 2 3" xfId="4042"/>
    <cellStyle name="Итог 17 2 3 2" xfId="4043"/>
    <cellStyle name="Итог 17 2 4" xfId="4044"/>
    <cellStyle name="Итог 17 3" xfId="4045"/>
    <cellStyle name="Итог 17 3 2" xfId="4046"/>
    <cellStyle name="Итог 17 3 2 2" xfId="4047"/>
    <cellStyle name="Итог 17 3 3" xfId="4048"/>
    <cellStyle name="Итог 17 4" xfId="4049"/>
    <cellStyle name="Итог 17 4 2" xfId="4050"/>
    <cellStyle name="Итог 17 5" xfId="4051"/>
    <cellStyle name="Итог 18" xfId="4052"/>
    <cellStyle name="Итог 18 2" xfId="4053"/>
    <cellStyle name="Итог 18 2 2" xfId="4054"/>
    <cellStyle name="Итог 18 2 2 2" xfId="4055"/>
    <cellStyle name="Итог 18 2 2 2 2" xfId="4056"/>
    <cellStyle name="Итог 18 2 2 3" xfId="4057"/>
    <cellStyle name="Итог 18 2 3" xfId="4058"/>
    <cellStyle name="Итог 18 2 3 2" xfId="4059"/>
    <cellStyle name="Итог 18 2 4" xfId="4060"/>
    <cellStyle name="Итог 18 3" xfId="4061"/>
    <cellStyle name="Итог 18 3 2" xfId="4062"/>
    <cellStyle name="Итог 18 3 2 2" xfId="4063"/>
    <cellStyle name="Итог 18 3 3" xfId="4064"/>
    <cellStyle name="Итог 18 4" xfId="4065"/>
    <cellStyle name="Итог 18 4 2" xfId="4066"/>
    <cellStyle name="Итог 18 5" xfId="4067"/>
    <cellStyle name="Итог 19" xfId="4068"/>
    <cellStyle name="Итог 19 2" xfId="4069"/>
    <cellStyle name="Итог 19 2 2" xfId="4070"/>
    <cellStyle name="Итог 19 2 2 2" xfId="4071"/>
    <cellStyle name="Итог 19 2 2 2 2" xfId="4072"/>
    <cellStyle name="Итог 19 2 2 3" xfId="4073"/>
    <cellStyle name="Итог 19 2 3" xfId="4074"/>
    <cellStyle name="Итог 19 2 3 2" xfId="4075"/>
    <cellStyle name="Итог 19 2 4" xfId="4076"/>
    <cellStyle name="Итог 19 3" xfId="4077"/>
    <cellStyle name="Итог 19 3 2" xfId="4078"/>
    <cellStyle name="Итог 19 3 2 2" xfId="4079"/>
    <cellStyle name="Итог 19 3 3" xfId="4080"/>
    <cellStyle name="Итог 19 4" xfId="4081"/>
    <cellStyle name="Итог 19 4 2" xfId="4082"/>
    <cellStyle name="Итог 19 5" xfId="4083"/>
    <cellStyle name="Итог 2" xfId="4084"/>
    <cellStyle name="Итог 2 10" xfId="4085"/>
    <cellStyle name="Итог 2 2" xfId="4086"/>
    <cellStyle name="Итог 2 2 2" xfId="4087"/>
    <cellStyle name="Итог 2 2 2 2" xfId="4088"/>
    <cellStyle name="Итог 2 2 2 2 2" xfId="4089"/>
    <cellStyle name="Итог 2 2 2 2 2 2" xfId="4090"/>
    <cellStyle name="Итог 2 2 2 2 2 2 2" xfId="4091"/>
    <cellStyle name="Итог 2 2 2 2 2 2 2 2" xfId="4092"/>
    <cellStyle name="Итог 2 2 2 2 2 2 3" xfId="4093"/>
    <cellStyle name="Итог 2 2 2 2 2 3" xfId="4094"/>
    <cellStyle name="Итог 2 2 2 2 2 3 2" xfId="4095"/>
    <cellStyle name="Итог 2 2 2 2 2 4" xfId="4096"/>
    <cellStyle name="Итог 2 2 2 2 3" xfId="4097"/>
    <cellStyle name="Итог 2 2 2 2 3 2" xfId="4098"/>
    <cellStyle name="Итог 2 2 2 2 3 2 2" xfId="4099"/>
    <cellStyle name="Итог 2 2 2 2 3 3" xfId="4100"/>
    <cellStyle name="Итог 2 2 2 2 4" xfId="4101"/>
    <cellStyle name="Итог 2 2 2 2 4 2" xfId="4102"/>
    <cellStyle name="Итог 2 2 2 2 4 2 2" xfId="4103"/>
    <cellStyle name="Итог 2 2 2 2 4 3" xfId="4104"/>
    <cellStyle name="Итог 2 2 2 2 5" xfId="4105"/>
    <cellStyle name="Итог 2 2 2 2 5 2" xfId="4106"/>
    <cellStyle name="Итог 2 2 2 2 6" xfId="4107"/>
    <cellStyle name="Итог 2 2 2 3" xfId="4108"/>
    <cellStyle name="Итог 2 2 2 3 2" xfId="4109"/>
    <cellStyle name="Итог 2 2 2 3 2 2" xfId="4110"/>
    <cellStyle name="Итог 2 2 2 3 2 2 2" xfId="4111"/>
    <cellStyle name="Итог 2 2 2 3 2 3" xfId="4112"/>
    <cellStyle name="Итог 2 2 2 3 3" xfId="4113"/>
    <cellStyle name="Итог 2 2 2 3 3 2" xfId="4114"/>
    <cellStyle name="Итог 2 2 2 3 3 2 2" xfId="4115"/>
    <cellStyle name="Итог 2 2 2 3 3 3" xfId="4116"/>
    <cellStyle name="Итог 2 2 2 3 4" xfId="4117"/>
    <cellStyle name="Итог 2 2 2 3 4 2" xfId="4118"/>
    <cellStyle name="Итог 2 2 2 3 5" xfId="4119"/>
    <cellStyle name="Итог 2 2 2 4" xfId="4120"/>
    <cellStyle name="Итог 2 2 2 4 2" xfId="4121"/>
    <cellStyle name="Итог 2 2 2 4 2 2" xfId="4122"/>
    <cellStyle name="Итог 2 2 2 4 3" xfId="4123"/>
    <cellStyle name="Итог 2 2 2 5" xfId="4124"/>
    <cellStyle name="Итог 2 2 2 5 2" xfId="4125"/>
    <cellStyle name="Итог 2 2 2 5 2 2" xfId="4126"/>
    <cellStyle name="Итог 2 2 2 5 3" xfId="4127"/>
    <cellStyle name="Итог 2 2 2 6" xfId="4128"/>
    <cellStyle name="Итог 2 2 2 6 2" xfId="4129"/>
    <cellStyle name="Итог 2 2 2 7" xfId="4130"/>
    <cellStyle name="Итог 2 2 3" xfId="4131"/>
    <cellStyle name="Итог 2 2 3 2" xfId="4132"/>
    <cellStyle name="Итог 2 2 3 2 2" xfId="4133"/>
    <cellStyle name="Итог 2 2 3 2 2 2" xfId="4134"/>
    <cellStyle name="Итог 2 2 3 2 2 2 2" xfId="4135"/>
    <cellStyle name="Итог 2 2 3 2 2 3" xfId="4136"/>
    <cellStyle name="Итог 2 2 3 2 3" xfId="4137"/>
    <cellStyle name="Итог 2 2 3 2 3 2" xfId="4138"/>
    <cellStyle name="Итог 2 2 3 2 4" xfId="4139"/>
    <cellStyle name="Итог 2 2 3 3" xfId="4140"/>
    <cellStyle name="Итог 2 2 3 3 2" xfId="4141"/>
    <cellStyle name="Итог 2 2 3 3 2 2" xfId="4142"/>
    <cellStyle name="Итог 2 2 3 3 3" xfId="4143"/>
    <cellStyle name="Итог 2 2 3 4" xfId="4144"/>
    <cellStyle name="Итог 2 2 3 4 2" xfId="4145"/>
    <cellStyle name="Итог 2 2 3 4 2 2" xfId="4146"/>
    <cellStyle name="Итог 2 2 3 4 3" xfId="4147"/>
    <cellStyle name="Итог 2 2 3 5" xfId="4148"/>
    <cellStyle name="Итог 2 2 3 5 2" xfId="4149"/>
    <cellStyle name="Итог 2 2 3 6" xfId="4150"/>
    <cellStyle name="Итог 2 2 4" xfId="4151"/>
    <cellStyle name="Итог 2 2 4 2" xfId="4152"/>
    <cellStyle name="Итог 2 2 4 2 2" xfId="4153"/>
    <cellStyle name="Итог 2 2 4 2 2 2" xfId="4154"/>
    <cellStyle name="Итог 2 2 4 2 3" xfId="4155"/>
    <cellStyle name="Итог 2 2 4 3" xfId="4156"/>
    <cellStyle name="Итог 2 2 4 3 2" xfId="4157"/>
    <cellStyle name="Итог 2 2 4 3 2 2" xfId="4158"/>
    <cellStyle name="Итог 2 2 4 3 3" xfId="4159"/>
    <cellStyle name="Итог 2 2 4 4" xfId="4160"/>
    <cellStyle name="Итог 2 2 4 4 2" xfId="4161"/>
    <cellStyle name="Итог 2 2 4 5" xfId="4162"/>
    <cellStyle name="Итог 2 2 5" xfId="4163"/>
    <cellStyle name="Итог 2 2 5 2" xfId="4164"/>
    <cellStyle name="Итог 2 2 5 2 2" xfId="4165"/>
    <cellStyle name="Итог 2 2 5 3" xfId="4166"/>
    <cellStyle name="Итог 2 2 6" xfId="4167"/>
    <cellStyle name="Итог 2 2 6 2" xfId="4168"/>
    <cellStyle name="Итог 2 2 6 2 2" xfId="4169"/>
    <cellStyle name="Итог 2 2 6 3" xfId="4170"/>
    <cellStyle name="Итог 2 2 7" xfId="4171"/>
    <cellStyle name="Итог 2 2 7 2" xfId="4172"/>
    <cellStyle name="Итог 2 2 7 2 2" xfId="4173"/>
    <cellStyle name="Итог 2 2 7 3" xfId="4174"/>
    <cellStyle name="Итог 2 2 8" xfId="4175"/>
    <cellStyle name="Итог 2 2 8 2" xfId="4176"/>
    <cellStyle name="Итог 2 2 9" xfId="4177"/>
    <cellStyle name="Итог 2 2_БС рос" xfId="4178"/>
    <cellStyle name="Итог 2 3" xfId="4179"/>
    <cellStyle name="Итог 2 3 2" xfId="4180"/>
    <cellStyle name="Итог 2 3 2 2" xfId="4181"/>
    <cellStyle name="Итог 2 3 2 2 2" xfId="4182"/>
    <cellStyle name="Итог 2 3 2 2 2 2" xfId="4183"/>
    <cellStyle name="Итог 2 3 2 2 2 2 2" xfId="4184"/>
    <cellStyle name="Итог 2 3 2 2 2 3" xfId="4185"/>
    <cellStyle name="Итог 2 3 2 2 3" xfId="4186"/>
    <cellStyle name="Итог 2 3 2 2 3 2" xfId="4187"/>
    <cellStyle name="Итог 2 3 2 2 4" xfId="4188"/>
    <cellStyle name="Итог 2 3 2 3" xfId="4189"/>
    <cellStyle name="Итог 2 3 2 3 2" xfId="4190"/>
    <cellStyle name="Итог 2 3 2 3 2 2" xfId="4191"/>
    <cellStyle name="Итог 2 3 2 3 3" xfId="4192"/>
    <cellStyle name="Итог 2 3 2 4" xfId="4193"/>
    <cellStyle name="Итог 2 3 2 4 2" xfId="4194"/>
    <cellStyle name="Итог 2 3 2 4 2 2" xfId="4195"/>
    <cellStyle name="Итог 2 3 2 4 3" xfId="4196"/>
    <cellStyle name="Итог 2 3 2 5" xfId="4197"/>
    <cellStyle name="Итог 2 3 2 5 2" xfId="4198"/>
    <cellStyle name="Итог 2 3 2 6" xfId="4199"/>
    <cellStyle name="Итог 2 3 3" xfId="4200"/>
    <cellStyle name="Итог 2 3 3 2" xfId="4201"/>
    <cellStyle name="Итог 2 3 3 2 2" xfId="4202"/>
    <cellStyle name="Итог 2 3 3 2 2 2" xfId="4203"/>
    <cellStyle name="Итог 2 3 3 2 3" xfId="4204"/>
    <cellStyle name="Итог 2 3 3 3" xfId="4205"/>
    <cellStyle name="Итог 2 3 3 3 2" xfId="4206"/>
    <cellStyle name="Итог 2 3 3 3 2 2" xfId="4207"/>
    <cellStyle name="Итог 2 3 3 3 3" xfId="4208"/>
    <cellStyle name="Итог 2 3 3 4" xfId="4209"/>
    <cellStyle name="Итог 2 3 3 4 2" xfId="4210"/>
    <cellStyle name="Итог 2 3 3 5" xfId="4211"/>
    <cellStyle name="Итог 2 3 4" xfId="4212"/>
    <cellStyle name="Итог 2 3 4 2" xfId="4213"/>
    <cellStyle name="Итог 2 3 4 2 2" xfId="4214"/>
    <cellStyle name="Итог 2 3 4 3" xfId="4215"/>
    <cellStyle name="Итог 2 3 5" xfId="4216"/>
    <cellStyle name="Итог 2 3 5 2" xfId="4217"/>
    <cellStyle name="Итог 2 3 5 2 2" xfId="4218"/>
    <cellStyle name="Итог 2 3 5 3" xfId="4219"/>
    <cellStyle name="Итог 2 3 6" xfId="4220"/>
    <cellStyle name="Итог 2 3 6 2" xfId="4221"/>
    <cellStyle name="Итог 2 3 7" xfId="4222"/>
    <cellStyle name="Итог 2 4" xfId="4223"/>
    <cellStyle name="Итог 2 4 2" xfId="4224"/>
    <cellStyle name="Итог 2 4 2 2" xfId="4225"/>
    <cellStyle name="Итог 2 4 2 2 2" xfId="4226"/>
    <cellStyle name="Итог 2 4 2 2 2 2" xfId="4227"/>
    <cellStyle name="Итог 2 4 2 2 3" xfId="4228"/>
    <cellStyle name="Итог 2 4 2 3" xfId="4229"/>
    <cellStyle name="Итог 2 4 2 3 2" xfId="4230"/>
    <cellStyle name="Итог 2 4 2 4" xfId="4231"/>
    <cellStyle name="Итог 2 4 3" xfId="4232"/>
    <cellStyle name="Итог 2 4 3 2" xfId="4233"/>
    <cellStyle name="Итог 2 4 3 2 2" xfId="4234"/>
    <cellStyle name="Итог 2 4 3 3" xfId="4235"/>
    <cellStyle name="Итог 2 4 4" xfId="4236"/>
    <cellStyle name="Итог 2 4 4 2" xfId="4237"/>
    <cellStyle name="Итог 2 4 4 2 2" xfId="4238"/>
    <cellStyle name="Итог 2 4 4 3" xfId="4239"/>
    <cellStyle name="Итог 2 4 5" xfId="4240"/>
    <cellStyle name="Итог 2 4 5 2" xfId="4241"/>
    <cellStyle name="Итог 2 4 6" xfId="4242"/>
    <cellStyle name="Итог 2 5" xfId="4243"/>
    <cellStyle name="Итог 2 5 2" xfId="4244"/>
    <cellStyle name="Итог 2 5 2 2" xfId="4245"/>
    <cellStyle name="Итог 2 5 2 2 2" xfId="4246"/>
    <cellStyle name="Итог 2 5 2 3" xfId="4247"/>
    <cellStyle name="Итог 2 5 3" xfId="4248"/>
    <cellStyle name="Итог 2 5 3 2" xfId="4249"/>
    <cellStyle name="Итог 2 5 3 2 2" xfId="4250"/>
    <cellStyle name="Итог 2 5 3 3" xfId="4251"/>
    <cellStyle name="Итог 2 5 4" xfId="4252"/>
    <cellStyle name="Итог 2 5 4 2" xfId="4253"/>
    <cellStyle name="Итог 2 5 5" xfId="4254"/>
    <cellStyle name="Итог 2 6" xfId="4255"/>
    <cellStyle name="Итог 2 6 2" xfId="4256"/>
    <cellStyle name="Итог 2 6 2 2" xfId="4257"/>
    <cellStyle name="Итог 2 6 3" xfId="4258"/>
    <cellStyle name="Итог 2 7" xfId="4259"/>
    <cellStyle name="Итог 2 7 2" xfId="4260"/>
    <cellStyle name="Итог 2 7 2 2" xfId="4261"/>
    <cellStyle name="Итог 2 7 3" xfId="4262"/>
    <cellStyle name="Итог 2 8" xfId="4263"/>
    <cellStyle name="Итог 2 8 2" xfId="4264"/>
    <cellStyle name="Итог 2 8 2 2" xfId="4265"/>
    <cellStyle name="Итог 2 8 3" xfId="4266"/>
    <cellStyle name="Итог 2 9" xfId="4267"/>
    <cellStyle name="Итог 2 9 2" xfId="4268"/>
    <cellStyle name="Итог 2_БС рос" xfId="4269"/>
    <cellStyle name="Итог 3" xfId="4270"/>
    <cellStyle name="Итог 3 2" xfId="4271"/>
    <cellStyle name="Итог 3 2 2" xfId="4272"/>
    <cellStyle name="Итог 3 2 2 2" xfId="4273"/>
    <cellStyle name="Итог 3 2 2 2 2" xfId="4274"/>
    <cellStyle name="Итог 3 2 2 2 2 2" xfId="4275"/>
    <cellStyle name="Итог 3 2 2 2 2 2 2" xfId="4276"/>
    <cellStyle name="Итог 3 2 2 2 2 3" xfId="4277"/>
    <cellStyle name="Итог 3 2 2 2 3" xfId="4278"/>
    <cellStyle name="Итог 3 2 2 2 3 2" xfId="4279"/>
    <cellStyle name="Итог 3 2 2 2 4" xfId="4280"/>
    <cellStyle name="Итог 3 2 2 3" xfId="4281"/>
    <cellStyle name="Итог 3 2 2 3 2" xfId="4282"/>
    <cellStyle name="Итог 3 2 2 3 2 2" xfId="4283"/>
    <cellStyle name="Итог 3 2 2 3 3" xfId="4284"/>
    <cellStyle name="Итог 3 2 2 4" xfId="4285"/>
    <cellStyle name="Итог 3 2 2 4 2" xfId="4286"/>
    <cellStyle name="Итог 3 2 2 4 2 2" xfId="4287"/>
    <cellStyle name="Итог 3 2 2 4 3" xfId="4288"/>
    <cellStyle name="Итог 3 2 2 5" xfId="4289"/>
    <cellStyle name="Итог 3 2 2 5 2" xfId="4290"/>
    <cellStyle name="Итог 3 2 2 6" xfId="4291"/>
    <cellStyle name="Итог 3 2 3" xfId="4292"/>
    <cellStyle name="Итог 3 2 3 2" xfId="4293"/>
    <cellStyle name="Итог 3 2 3 2 2" xfId="4294"/>
    <cellStyle name="Итог 3 2 3 2 2 2" xfId="4295"/>
    <cellStyle name="Итог 3 2 3 2 3" xfId="4296"/>
    <cellStyle name="Итог 3 2 3 3" xfId="4297"/>
    <cellStyle name="Итог 3 2 3 3 2" xfId="4298"/>
    <cellStyle name="Итог 3 2 3 3 2 2" xfId="4299"/>
    <cellStyle name="Итог 3 2 3 3 3" xfId="4300"/>
    <cellStyle name="Итог 3 2 3 4" xfId="4301"/>
    <cellStyle name="Итог 3 2 3 4 2" xfId="4302"/>
    <cellStyle name="Итог 3 2 3 5" xfId="4303"/>
    <cellStyle name="Итог 3 2 4" xfId="4304"/>
    <cellStyle name="Итог 3 2 4 2" xfId="4305"/>
    <cellStyle name="Итог 3 2 4 2 2" xfId="4306"/>
    <cellStyle name="Итог 3 2 4 3" xfId="4307"/>
    <cellStyle name="Итог 3 2 5" xfId="4308"/>
    <cellStyle name="Итог 3 2 5 2" xfId="4309"/>
    <cellStyle name="Итог 3 2 5 2 2" xfId="4310"/>
    <cellStyle name="Итог 3 2 5 3" xfId="4311"/>
    <cellStyle name="Итог 3 2 6" xfId="4312"/>
    <cellStyle name="Итог 3 2 6 2" xfId="4313"/>
    <cellStyle name="Итог 3 2 7" xfId="4314"/>
    <cellStyle name="Итог 3 3" xfId="4315"/>
    <cellStyle name="Итог 3 3 2" xfId="4316"/>
    <cellStyle name="Итог 3 3 2 2" xfId="4317"/>
    <cellStyle name="Итог 3 3 2 2 2" xfId="4318"/>
    <cellStyle name="Итог 3 3 2 2 2 2" xfId="4319"/>
    <cellStyle name="Итог 3 3 2 2 3" xfId="4320"/>
    <cellStyle name="Итог 3 3 2 3" xfId="4321"/>
    <cellStyle name="Итог 3 3 2 3 2" xfId="4322"/>
    <cellStyle name="Итог 3 3 2 4" xfId="4323"/>
    <cellStyle name="Итог 3 3 3" xfId="4324"/>
    <cellStyle name="Итог 3 3 3 2" xfId="4325"/>
    <cellStyle name="Итог 3 3 3 2 2" xfId="4326"/>
    <cellStyle name="Итог 3 3 3 3" xfId="4327"/>
    <cellStyle name="Итог 3 3 4" xfId="4328"/>
    <cellStyle name="Итог 3 3 4 2" xfId="4329"/>
    <cellStyle name="Итог 3 3 4 2 2" xfId="4330"/>
    <cellStyle name="Итог 3 3 4 3" xfId="4331"/>
    <cellStyle name="Итог 3 3 5" xfId="4332"/>
    <cellStyle name="Итог 3 3 5 2" xfId="4333"/>
    <cellStyle name="Итог 3 3 6" xfId="4334"/>
    <cellStyle name="Итог 3 4" xfId="4335"/>
    <cellStyle name="Итог 3 4 2" xfId="4336"/>
    <cellStyle name="Итог 3 4 2 2" xfId="4337"/>
    <cellStyle name="Итог 3 4 2 2 2" xfId="4338"/>
    <cellStyle name="Итог 3 4 2 3" xfId="4339"/>
    <cellStyle name="Итог 3 4 3" xfId="4340"/>
    <cellStyle name="Итог 3 4 3 2" xfId="4341"/>
    <cellStyle name="Итог 3 4 3 2 2" xfId="4342"/>
    <cellStyle name="Итог 3 4 3 3" xfId="4343"/>
    <cellStyle name="Итог 3 4 4" xfId="4344"/>
    <cellStyle name="Итог 3 4 4 2" xfId="4345"/>
    <cellStyle name="Итог 3 4 5" xfId="4346"/>
    <cellStyle name="Итог 3 5" xfId="4347"/>
    <cellStyle name="Итог 3 5 2" xfId="4348"/>
    <cellStyle name="Итог 3 5 2 2" xfId="4349"/>
    <cellStyle name="Итог 3 5 3" xfId="4350"/>
    <cellStyle name="Итог 3 6" xfId="4351"/>
    <cellStyle name="Итог 3 6 2" xfId="4352"/>
    <cellStyle name="Итог 3 6 2 2" xfId="4353"/>
    <cellStyle name="Итог 3 6 3" xfId="4354"/>
    <cellStyle name="Итог 3 7" xfId="4355"/>
    <cellStyle name="Итог 3 7 2" xfId="4356"/>
    <cellStyle name="Итог 3 7 2 2" xfId="4357"/>
    <cellStyle name="Итог 3 7 3" xfId="4358"/>
    <cellStyle name="Итог 3 8" xfId="4359"/>
    <cellStyle name="Итог 3 8 2" xfId="4360"/>
    <cellStyle name="Итог 3 9" xfId="4361"/>
    <cellStyle name="Итог 3_БС рос" xfId="4362"/>
    <cellStyle name="Итог 4" xfId="4363"/>
    <cellStyle name="Итог 4 2" xfId="4364"/>
    <cellStyle name="Итог 4 2 2" xfId="4365"/>
    <cellStyle name="Итог 4 2 2 2" xfId="4366"/>
    <cellStyle name="Итог 4 2 2 2 2" xfId="4367"/>
    <cellStyle name="Итог 4 2 2 3" xfId="4368"/>
    <cellStyle name="Итог 4 2 3" xfId="4369"/>
    <cellStyle name="Итог 4 2 3 2" xfId="4370"/>
    <cellStyle name="Итог 4 2 4" xfId="4371"/>
    <cellStyle name="Итог 4 3" xfId="4372"/>
    <cellStyle name="Итог 4 3 2" xfId="4373"/>
    <cellStyle name="Итог 4 3 2 2" xfId="4374"/>
    <cellStyle name="Итог 4 3 3" xfId="4375"/>
    <cellStyle name="Итог 4 4" xfId="4376"/>
    <cellStyle name="Итог 4 4 2" xfId="4377"/>
    <cellStyle name="Итог 4 4 2 2" xfId="4378"/>
    <cellStyle name="Итог 4 4 3" xfId="4379"/>
    <cellStyle name="Итог 4 5" xfId="4380"/>
    <cellStyle name="Итог 4 5 2" xfId="4381"/>
    <cellStyle name="Итог 4 5 2 2" xfId="4382"/>
    <cellStyle name="Итог 4 5 3" xfId="4383"/>
    <cellStyle name="Итог 4 6" xfId="4384"/>
    <cellStyle name="Итог 4 6 2" xfId="4385"/>
    <cellStyle name="Итог 4 6 2 2" xfId="4386"/>
    <cellStyle name="Итог 4 6 3" xfId="4387"/>
    <cellStyle name="Итог 4 7" xfId="4388"/>
    <cellStyle name="Итог 4 7 2" xfId="4389"/>
    <cellStyle name="Итог 4 7 2 2" xfId="4390"/>
    <cellStyle name="Итог 4 7 3" xfId="4391"/>
    <cellStyle name="Итог 4 8" xfId="4392"/>
    <cellStyle name="Итог 4 8 2" xfId="4393"/>
    <cellStyle name="Итог 4 9" xfId="4394"/>
    <cellStyle name="Итог 5" xfId="4395"/>
    <cellStyle name="Итог 5 2" xfId="4396"/>
    <cellStyle name="Итог 5 2 2" xfId="4397"/>
    <cellStyle name="Итог 5 2 2 2" xfId="4398"/>
    <cellStyle name="Итог 5 2 2 2 2" xfId="4399"/>
    <cellStyle name="Итог 5 2 2 3" xfId="4400"/>
    <cellStyle name="Итог 5 2 3" xfId="4401"/>
    <cellStyle name="Итог 5 2 3 2" xfId="4402"/>
    <cellStyle name="Итог 5 2 4" xfId="4403"/>
    <cellStyle name="Итог 5 3" xfId="4404"/>
    <cellStyle name="Итог 5 3 2" xfId="4405"/>
    <cellStyle name="Итог 5 3 2 2" xfId="4406"/>
    <cellStyle name="Итог 5 3 3" xfId="4407"/>
    <cellStyle name="Итог 5 4" xfId="4408"/>
    <cellStyle name="Итог 5 4 2" xfId="4409"/>
    <cellStyle name="Итог 5 4 2 2" xfId="4410"/>
    <cellStyle name="Итог 5 4 3" xfId="4411"/>
    <cellStyle name="Итог 5 5" xfId="4412"/>
    <cellStyle name="Итог 5 5 2" xfId="4413"/>
    <cellStyle name="Итог 5 5 2 2" xfId="4414"/>
    <cellStyle name="Итог 5 5 3" xfId="4415"/>
    <cellStyle name="Итог 5 6" xfId="4416"/>
    <cellStyle name="Итог 5 6 2" xfId="4417"/>
    <cellStyle name="Итог 5 6 2 2" xfId="4418"/>
    <cellStyle name="Итог 5 6 3" xfId="4419"/>
    <cellStyle name="Итог 5 7" xfId="4420"/>
    <cellStyle name="Итог 5 7 2" xfId="4421"/>
    <cellStyle name="Итог 5 7 2 2" xfId="4422"/>
    <cellStyle name="Итог 5 7 3" xfId="4423"/>
    <cellStyle name="Итог 5 8" xfId="4424"/>
    <cellStyle name="Итог 5 8 2" xfId="4425"/>
    <cellStyle name="Итог 5 9" xfId="4426"/>
    <cellStyle name="Итог 6" xfId="4427"/>
    <cellStyle name="Итог 6 2" xfId="4428"/>
    <cellStyle name="Итог 6 2 2" xfId="4429"/>
    <cellStyle name="Итог 6 2 2 2" xfId="4430"/>
    <cellStyle name="Итог 6 2 2 2 2" xfId="4431"/>
    <cellStyle name="Итог 6 2 2 3" xfId="4432"/>
    <cellStyle name="Итог 6 2 3" xfId="4433"/>
    <cellStyle name="Итог 6 2 3 2" xfId="4434"/>
    <cellStyle name="Итог 6 2 4" xfId="4435"/>
    <cellStyle name="Итог 6 3" xfId="4436"/>
    <cellStyle name="Итог 6 3 2" xfId="4437"/>
    <cellStyle name="Итог 6 3 2 2" xfId="4438"/>
    <cellStyle name="Итог 6 3 3" xfId="4439"/>
    <cellStyle name="Итог 6 4" xfId="4440"/>
    <cellStyle name="Итог 6 4 2" xfId="4441"/>
    <cellStyle name="Итог 6 4 2 2" xfId="4442"/>
    <cellStyle name="Итог 6 4 3" xfId="4443"/>
    <cellStyle name="Итог 6 5" xfId="4444"/>
    <cellStyle name="Итог 6 5 2" xfId="4445"/>
    <cellStyle name="Итог 6 5 2 2" xfId="4446"/>
    <cellStyle name="Итог 6 5 3" xfId="4447"/>
    <cellStyle name="Итог 6 6" xfId="4448"/>
    <cellStyle name="Итог 6 6 2" xfId="4449"/>
    <cellStyle name="Итог 6 6 2 2" xfId="4450"/>
    <cellStyle name="Итог 6 6 3" xfId="4451"/>
    <cellStyle name="Итог 6 7" xfId="4452"/>
    <cellStyle name="Итог 6 7 2" xfId="4453"/>
    <cellStyle name="Итог 6 7 2 2" xfId="4454"/>
    <cellStyle name="Итог 6 7 3" xfId="4455"/>
    <cellStyle name="Итог 6 8" xfId="4456"/>
    <cellStyle name="Итог 6 8 2" xfId="4457"/>
    <cellStyle name="Итог 6 9" xfId="4458"/>
    <cellStyle name="Итог 7" xfId="4459"/>
    <cellStyle name="Итог 7 2" xfId="4460"/>
    <cellStyle name="Итог 7 2 2" xfId="4461"/>
    <cellStyle name="Итог 7 2 2 2" xfId="4462"/>
    <cellStyle name="Итог 7 2 2 2 2" xfId="4463"/>
    <cellStyle name="Итог 7 2 2 3" xfId="4464"/>
    <cellStyle name="Итог 7 2 3" xfId="4465"/>
    <cellStyle name="Итог 7 2 3 2" xfId="4466"/>
    <cellStyle name="Итог 7 2 4" xfId="4467"/>
    <cellStyle name="Итог 7 3" xfId="4468"/>
    <cellStyle name="Итог 7 3 2" xfId="4469"/>
    <cellStyle name="Итог 7 3 2 2" xfId="4470"/>
    <cellStyle name="Итог 7 3 3" xfId="4471"/>
    <cellStyle name="Итог 7 4" xfId="4472"/>
    <cellStyle name="Итог 7 4 2" xfId="4473"/>
    <cellStyle name="Итог 7 4 2 2" xfId="4474"/>
    <cellStyle name="Итог 7 4 3" xfId="4475"/>
    <cellStyle name="Итог 7 5" xfId="4476"/>
    <cellStyle name="Итог 7 5 2" xfId="4477"/>
    <cellStyle name="Итог 7 5 2 2" xfId="4478"/>
    <cellStyle name="Итог 7 5 3" xfId="4479"/>
    <cellStyle name="Итог 7 6" xfId="4480"/>
    <cellStyle name="Итог 7 6 2" xfId="4481"/>
    <cellStyle name="Итог 7 6 2 2" xfId="4482"/>
    <cellStyle name="Итог 7 6 3" xfId="4483"/>
    <cellStyle name="Итог 7 7" xfId="4484"/>
    <cellStyle name="Итог 7 7 2" xfId="4485"/>
    <cellStyle name="Итог 7 7 2 2" xfId="4486"/>
    <cellStyle name="Итог 7 7 3" xfId="4487"/>
    <cellStyle name="Итог 7 8" xfId="4488"/>
    <cellStyle name="Итог 7 8 2" xfId="4489"/>
    <cellStyle name="Итог 7 9" xfId="4490"/>
    <cellStyle name="Итог 8" xfId="4491"/>
    <cellStyle name="Итог 8 2" xfId="4492"/>
    <cellStyle name="Итог 8 2 2" xfId="4493"/>
    <cellStyle name="Итог 8 2 2 2" xfId="4494"/>
    <cellStyle name="Итог 8 2 2 2 2" xfId="4495"/>
    <cellStyle name="Итог 8 2 2 3" xfId="4496"/>
    <cellStyle name="Итог 8 2 3" xfId="4497"/>
    <cellStyle name="Итог 8 2 3 2" xfId="4498"/>
    <cellStyle name="Итог 8 2 4" xfId="4499"/>
    <cellStyle name="Итог 8 3" xfId="4500"/>
    <cellStyle name="Итог 8 3 2" xfId="4501"/>
    <cellStyle name="Итог 8 3 2 2" xfId="4502"/>
    <cellStyle name="Итог 8 3 3" xfId="4503"/>
    <cellStyle name="Итог 8 4" xfId="4504"/>
    <cellStyle name="Итог 8 4 2" xfId="4505"/>
    <cellStyle name="Итог 8 4 2 2" xfId="4506"/>
    <cellStyle name="Итог 8 4 3" xfId="4507"/>
    <cellStyle name="Итог 8 5" xfId="4508"/>
    <cellStyle name="Итог 8 5 2" xfId="4509"/>
    <cellStyle name="Итог 8 5 2 2" xfId="4510"/>
    <cellStyle name="Итог 8 5 3" xfId="4511"/>
    <cellStyle name="Итог 8 6" xfId="4512"/>
    <cellStyle name="Итог 8 6 2" xfId="4513"/>
    <cellStyle name="Итог 8 6 2 2" xfId="4514"/>
    <cellStyle name="Итог 8 6 3" xfId="4515"/>
    <cellStyle name="Итог 8 7" xfId="4516"/>
    <cellStyle name="Итог 8 7 2" xfId="4517"/>
    <cellStyle name="Итог 8 7 2 2" xfId="4518"/>
    <cellStyle name="Итог 8 7 3" xfId="4519"/>
    <cellStyle name="Итог 8 8" xfId="4520"/>
    <cellStyle name="Итог 8 8 2" xfId="4521"/>
    <cellStyle name="Итог 8 9" xfId="4522"/>
    <cellStyle name="Итог 9" xfId="4523"/>
    <cellStyle name="Итог 9 2" xfId="4524"/>
    <cellStyle name="Итог 9 2 2" xfId="4525"/>
    <cellStyle name="Итог 9 2 2 2" xfId="4526"/>
    <cellStyle name="Итог 9 2 2 2 2" xfId="4527"/>
    <cellStyle name="Итог 9 2 2 3" xfId="4528"/>
    <cellStyle name="Итог 9 2 3" xfId="4529"/>
    <cellStyle name="Итог 9 2 3 2" xfId="4530"/>
    <cellStyle name="Итог 9 2 4" xfId="4531"/>
    <cellStyle name="Итог 9 3" xfId="4532"/>
    <cellStyle name="Итог 9 3 2" xfId="4533"/>
    <cellStyle name="Итог 9 3 2 2" xfId="4534"/>
    <cellStyle name="Итог 9 3 3" xfId="4535"/>
    <cellStyle name="Итог 9 4" xfId="4536"/>
    <cellStyle name="Итог 9 4 2" xfId="4537"/>
    <cellStyle name="Итог 9 4 2 2" xfId="4538"/>
    <cellStyle name="Итог 9 4 3" xfId="4539"/>
    <cellStyle name="Итог 9 5" xfId="4540"/>
    <cellStyle name="Итог 9 5 2" xfId="4541"/>
    <cellStyle name="Итог 9 5 2 2" xfId="4542"/>
    <cellStyle name="Итог 9 5 3" xfId="4543"/>
    <cellStyle name="Итог 9 6" xfId="4544"/>
    <cellStyle name="Итог 9 6 2" xfId="4545"/>
    <cellStyle name="Итог 9 6 2 2" xfId="4546"/>
    <cellStyle name="Итог 9 6 3" xfId="4547"/>
    <cellStyle name="Итог 9 7" xfId="4548"/>
    <cellStyle name="Итог 9 7 2" xfId="4549"/>
    <cellStyle name="Итог 9 7 2 2" xfId="4550"/>
    <cellStyle name="Итог 9 7 3" xfId="4551"/>
    <cellStyle name="Итог 9 8" xfId="4552"/>
    <cellStyle name="Итог 9 8 2" xfId="4553"/>
    <cellStyle name="Итог 9 9" xfId="4554"/>
    <cellStyle name="Итоги" xfId="4555"/>
    <cellStyle name="ИтогоАктБазЦ" xfId="4556"/>
    <cellStyle name="ИтогоАктБИМ" xfId="4557"/>
    <cellStyle name="ИтогоАктРесМет" xfId="4558"/>
    <cellStyle name="ИтогоАктТекЦ" xfId="4559"/>
    <cellStyle name="ИтогоБазЦ" xfId="4560"/>
    <cellStyle name="ИтогоБИМ" xfId="4561"/>
    <cellStyle name="ИтогоРесМет" xfId="4562"/>
    <cellStyle name="ИтогоТекЦ" xfId="4563"/>
    <cellStyle name="Контрольная ячейка 10" xfId="4564"/>
    <cellStyle name="Контрольная ячейка 11" xfId="4565"/>
    <cellStyle name="Контрольная ячейка 12" xfId="4566"/>
    <cellStyle name="Контрольная ячейка 13" xfId="4567"/>
    <cellStyle name="Контрольная ячейка 14" xfId="4568"/>
    <cellStyle name="Контрольная ячейка 15" xfId="4569"/>
    <cellStyle name="Контрольная ячейка 16" xfId="4570"/>
    <cellStyle name="Контрольная ячейка 17" xfId="4571"/>
    <cellStyle name="Контрольная ячейка 2" xfId="4572"/>
    <cellStyle name="Контрольная ячейка 2 2" xfId="4573"/>
    <cellStyle name="Контрольная ячейка 2 2 2" xfId="4574"/>
    <cellStyle name="Контрольная ячейка 2 3" xfId="4575"/>
    <cellStyle name="Контрольная ячейка 2 4" xfId="4576"/>
    <cellStyle name="Контрольная ячейка 3" xfId="4577"/>
    <cellStyle name="Контрольная ячейка 4" xfId="4578"/>
    <cellStyle name="Контрольная ячейка 5" xfId="4579"/>
    <cellStyle name="Контрольная ячейка 6" xfId="4580"/>
    <cellStyle name="Контрольная ячейка 7" xfId="4581"/>
    <cellStyle name="Контрольная ячейка 8" xfId="4582"/>
    <cellStyle name="Контрольная ячейка 9" xfId="4583"/>
    <cellStyle name="Личный" xfId="4584"/>
    <cellStyle name="ЛокСмета" xfId="4585"/>
    <cellStyle name="ЛокСмета 2" xfId="8040"/>
    <cellStyle name="ЛокСмМТСН" xfId="4586"/>
    <cellStyle name="М29" xfId="4587"/>
    <cellStyle name="модель" xfId="4588"/>
    <cellStyle name="Название 10" xfId="4589"/>
    <cellStyle name="Название 11" xfId="4590"/>
    <cellStyle name="Название 12" xfId="4591"/>
    <cellStyle name="Название 13" xfId="4592"/>
    <cellStyle name="Название 14" xfId="4593"/>
    <cellStyle name="Название 15" xfId="4594"/>
    <cellStyle name="Название 16" xfId="4595"/>
    <cellStyle name="Название 17" xfId="4596"/>
    <cellStyle name="Название 18" xfId="4597"/>
    <cellStyle name="Название 19" xfId="4598"/>
    <cellStyle name="Название 2" xfId="4599"/>
    <cellStyle name="Название 2 2" xfId="4600"/>
    <cellStyle name="Название 2 2 2" xfId="4601"/>
    <cellStyle name="Название 2 2 2 2" xfId="4602"/>
    <cellStyle name="Название 2 2 3" xfId="4603"/>
    <cellStyle name="Название 2 2 4" xfId="4604"/>
    <cellStyle name="Название 2 3" xfId="4605"/>
    <cellStyle name="Название 2 3 2" xfId="4606"/>
    <cellStyle name="Название 2 4" xfId="4607"/>
    <cellStyle name="Название 2 5" xfId="4608"/>
    <cellStyle name="Название 3" xfId="4609"/>
    <cellStyle name="Название 3 2" xfId="4610"/>
    <cellStyle name="Название 3 2 2" xfId="4611"/>
    <cellStyle name="Название 3 3" xfId="4612"/>
    <cellStyle name="Название 3 4" xfId="4613"/>
    <cellStyle name="Название 4" xfId="4614"/>
    <cellStyle name="Название 5" xfId="4615"/>
    <cellStyle name="Название 6" xfId="4616"/>
    <cellStyle name="Название 7" xfId="4617"/>
    <cellStyle name="Название 8" xfId="4618"/>
    <cellStyle name="Название 9" xfId="4619"/>
    <cellStyle name="Нейтральный 10" xfId="4620"/>
    <cellStyle name="Нейтральный 11" xfId="4621"/>
    <cellStyle name="Нейтральный 12" xfId="4622"/>
    <cellStyle name="Нейтральный 13" xfId="4623"/>
    <cellStyle name="Нейтральный 14" xfId="4624"/>
    <cellStyle name="Нейтральный 15" xfId="4625"/>
    <cellStyle name="Нейтральный 16" xfId="4626"/>
    <cellStyle name="Нейтральный 17" xfId="4627"/>
    <cellStyle name="Нейтральный 2" xfId="4628"/>
    <cellStyle name="Нейтральный 2 2" xfId="4629"/>
    <cellStyle name="Нейтральный 2 2 2" xfId="4630"/>
    <cellStyle name="Нейтральный 2 3" xfId="4631"/>
    <cellStyle name="Нейтральный 2 4" xfId="4632"/>
    <cellStyle name="Нейтральный 3" xfId="4633"/>
    <cellStyle name="Нейтральный 4" xfId="4634"/>
    <cellStyle name="Нейтральный 5" xfId="4635"/>
    <cellStyle name="Нейтральный 6" xfId="4636"/>
    <cellStyle name="Нейтральный 7" xfId="4637"/>
    <cellStyle name="Нейтральный 8" xfId="4638"/>
    <cellStyle name="Нейтральный 9" xfId="4639"/>
    <cellStyle name="ОбСмета" xfId="4640"/>
    <cellStyle name="Обычный" xfId="0" builtinId="0"/>
    <cellStyle name="Обычный 10" xfId="4641"/>
    <cellStyle name="Обычный 10 2" xfId="4642"/>
    <cellStyle name="Обычный 10 2 2" xfId="4643"/>
    <cellStyle name="Обычный 10 2 2 2" xfId="4644"/>
    <cellStyle name="Обычный 10 2 2 2 2" xfId="4645"/>
    <cellStyle name="Обычный 10 2 2 2 2 2" xfId="8044"/>
    <cellStyle name="Обычный 10 2 2 2 3" xfId="8043"/>
    <cellStyle name="Обычный 10 2 2 3" xfId="4646"/>
    <cellStyle name="Обычный 10 2 2 3 2" xfId="8045"/>
    <cellStyle name="Обычный 10 2 2 4" xfId="8042"/>
    <cellStyle name="Обычный 10 2 3" xfId="4647"/>
    <cellStyle name="Обычный 10 2 3 2" xfId="4648"/>
    <cellStyle name="Обычный 10 2 3 2 2" xfId="8047"/>
    <cellStyle name="Обычный 10 2 3 3" xfId="4649"/>
    <cellStyle name="Обычный 10 2 3 4" xfId="8046"/>
    <cellStyle name="Обычный 10 2 4" xfId="4650"/>
    <cellStyle name="Обычный 10 2 4 2" xfId="8048"/>
    <cellStyle name="Обычный 10 2 5" xfId="8041"/>
    <cellStyle name="Обычный 10 3" xfId="4651"/>
    <cellStyle name="Обычный 11" xfId="4652"/>
    <cellStyle name="Обычный 11 2" xfId="4653"/>
    <cellStyle name="Обычный 11 2 2" xfId="4654"/>
    <cellStyle name="Обычный 11 2 2 2" xfId="4655"/>
    <cellStyle name="Обычный 11 2 2 2 2" xfId="4656"/>
    <cellStyle name="Обычный 11 2 2 2 2 2" xfId="8053"/>
    <cellStyle name="Обычный 11 2 2 2 3" xfId="8052"/>
    <cellStyle name="Обычный 11 2 2 3" xfId="4657"/>
    <cellStyle name="Обычный 11 2 2 3 2" xfId="4658"/>
    <cellStyle name="Обычный 11 2 2 3 2 2" xfId="8055"/>
    <cellStyle name="Обычный 11 2 2 3 3" xfId="8054"/>
    <cellStyle name="Обычный 11 2 2 4" xfId="4659"/>
    <cellStyle name="Обычный 11 2 2 4 2" xfId="8056"/>
    <cellStyle name="Обычный 11 2 2 5" xfId="8051"/>
    <cellStyle name="Обычный 11 2 3" xfId="4660"/>
    <cellStyle name="Обычный 11 2 3 2" xfId="4661"/>
    <cellStyle name="Обычный 11 2 3 2 2" xfId="4662"/>
    <cellStyle name="Обычный 11 2 3 2 2 2" xfId="8059"/>
    <cellStyle name="Обычный 11 2 3 2 3" xfId="8058"/>
    <cellStyle name="Обычный 11 2 3 3" xfId="4663"/>
    <cellStyle name="Обычный 11 2 3 3 2" xfId="8060"/>
    <cellStyle name="Обычный 11 2 3 4" xfId="8057"/>
    <cellStyle name="Обычный 11 2 4" xfId="4664"/>
    <cellStyle name="Обычный 11 2 4 2" xfId="4665"/>
    <cellStyle name="Обычный 11 2 4 2 2" xfId="8062"/>
    <cellStyle name="Обычный 11 2 4 3" xfId="8061"/>
    <cellStyle name="Обычный 11 2 5" xfId="4666"/>
    <cellStyle name="Обычный 11 2 5 2" xfId="4667"/>
    <cellStyle name="Обычный 11 2 5 2 2" xfId="8064"/>
    <cellStyle name="Обычный 11 2 5 3" xfId="8063"/>
    <cellStyle name="Обычный 11 2 6" xfId="4668"/>
    <cellStyle name="Обычный 11 2 6 2" xfId="8065"/>
    <cellStyle name="Обычный 11 2 7" xfId="8050"/>
    <cellStyle name="Обычный 11 3" xfId="4669"/>
    <cellStyle name="Обычный 11 3 2" xfId="4670"/>
    <cellStyle name="Обычный 11 3 2 2" xfId="4671"/>
    <cellStyle name="Обычный 11 3 2 2 2" xfId="8068"/>
    <cellStyle name="Обычный 11 3 2 3" xfId="8067"/>
    <cellStyle name="Обычный 11 3 3" xfId="4672"/>
    <cellStyle name="Обычный 11 3 3 2" xfId="4673"/>
    <cellStyle name="Обычный 11 3 3 2 2" xfId="8070"/>
    <cellStyle name="Обычный 11 3 3 3" xfId="8069"/>
    <cellStyle name="Обычный 11 3 4" xfId="4674"/>
    <cellStyle name="Обычный 11 3 4 2" xfId="8071"/>
    <cellStyle name="Обычный 11 3 5" xfId="8066"/>
    <cellStyle name="Обычный 11 4" xfId="4675"/>
    <cellStyle name="Обычный 11 4 2" xfId="4676"/>
    <cellStyle name="Обычный 11 4 2 2" xfId="4677"/>
    <cellStyle name="Обычный 11 4 2 2 2" xfId="8074"/>
    <cellStyle name="Обычный 11 4 2 3" xfId="8073"/>
    <cellStyle name="Обычный 11 4 3" xfId="4678"/>
    <cellStyle name="Обычный 11 4 3 2" xfId="8075"/>
    <cellStyle name="Обычный 11 4 4" xfId="8072"/>
    <cellStyle name="Обычный 11 5" xfId="4679"/>
    <cellStyle name="Обычный 11 5 2" xfId="4680"/>
    <cellStyle name="Обычный 11 5 2 2" xfId="8077"/>
    <cellStyle name="Обычный 11 5 3" xfId="8076"/>
    <cellStyle name="Обычный 11 6" xfId="4681"/>
    <cellStyle name="Обычный 11 6 2" xfId="4682"/>
    <cellStyle name="Обычный 11 6 2 2" xfId="8079"/>
    <cellStyle name="Обычный 11 6 3" xfId="8078"/>
    <cellStyle name="Обычный 11 7" xfId="4683"/>
    <cellStyle name="Обычный 11 7 2" xfId="8080"/>
    <cellStyle name="Обычный 11 8" xfId="8049"/>
    <cellStyle name="Обычный 11_БС рос" xfId="4684"/>
    <cellStyle name="Обычный 12" xfId="4685"/>
    <cellStyle name="Обычный 12 2" xfId="4686"/>
    <cellStyle name="Обычный 12 2 2" xfId="4687"/>
    <cellStyle name="Обычный 12 2 2 2" xfId="4688"/>
    <cellStyle name="Обычный 12 2 2 2 2" xfId="4689"/>
    <cellStyle name="Обычный 12 2 2 2 2 2" xfId="4690"/>
    <cellStyle name="Обычный 12 2 2 2 2 2 2" xfId="8085"/>
    <cellStyle name="Обычный 12 2 2 2 2 3" xfId="8084"/>
    <cellStyle name="Обычный 12 2 2 2 3" xfId="4691"/>
    <cellStyle name="Обычный 12 2 2 2 3 2" xfId="4692"/>
    <cellStyle name="Обычный 12 2 2 2 3 2 2" xfId="8087"/>
    <cellStyle name="Обычный 12 2 2 2 3 3" xfId="8086"/>
    <cellStyle name="Обычный 12 2 2 2 4" xfId="4693"/>
    <cellStyle name="Обычный 12 2 2 2 4 2" xfId="8088"/>
    <cellStyle name="Обычный 12 2 2 2 5" xfId="8083"/>
    <cellStyle name="Обычный 12 2 2 3" xfId="4694"/>
    <cellStyle name="Обычный 12 2 2 3 2" xfId="4695"/>
    <cellStyle name="Обычный 12 2 2 3 2 2" xfId="4696"/>
    <cellStyle name="Обычный 12 2 2 3 2 2 2" xfId="8091"/>
    <cellStyle name="Обычный 12 2 2 3 2 3" xfId="8090"/>
    <cellStyle name="Обычный 12 2 2 3 3" xfId="4697"/>
    <cellStyle name="Обычный 12 2 2 3 3 2" xfId="8092"/>
    <cellStyle name="Обычный 12 2 2 3 4" xfId="8089"/>
    <cellStyle name="Обычный 12 2 2 4" xfId="4698"/>
    <cellStyle name="Обычный 12 2 2 4 2" xfId="4699"/>
    <cellStyle name="Обычный 12 2 2 4 2 2" xfId="8094"/>
    <cellStyle name="Обычный 12 2 2 4 3" xfId="8093"/>
    <cellStyle name="Обычный 12 2 2 5" xfId="4700"/>
    <cellStyle name="Обычный 12 2 2 5 2" xfId="4701"/>
    <cellStyle name="Обычный 12 2 2 5 2 2" xfId="8096"/>
    <cellStyle name="Обычный 12 2 2 5 3" xfId="8095"/>
    <cellStyle name="Обычный 12 2 2 6" xfId="4702"/>
    <cellStyle name="Обычный 12 2 2 6 2" xfId="8097"/>
    <cellStyle name="Обычный 12 2 2 7" xfId="8082"/>
    <cellStyle name="Обычный 12 2 3" xfId="4703"/>
    <cellStyle name="Обычный 12 2 3 2" xfId="4704"/>
    <cellStyle name="Обычный 12 2 3 2 2" xfId="4705"/>
    <cellStyle name="Обычный 12 2 3 2 2 2" xfId="8100"/>
    <cellStyle name="Обычный 12 2 3 2 3" xfId="8099"/>
    <cellStyle name="Обычный 12 2 3 3" xfId="4706"/>
    <cellStyle name="Обычный 12 2 3 3 2" xfId="4707"/>
    <cellStyle name="Обычный 12 2 3 3 2 2" xfId="8102"/>
    <cellStyle name="Обычный 12 2 3 3 3" xfId="8101"/>
    <cellStyle name="Обычный 12 2 3 4" xfId="4708"/>
    <cellStyle name="Обычный 12 2 3 4 2" xfId="8103"/>
    <cellStyle name="Обычный 12 2 3 5" xfId="8098"/>
    <cellStyle name="Обычный 12 2 4" xfId="4709"/>
    <cellStyle name="Обычный 12 2 4 2" xfId="4710"/>
    <cellStyle name="Обычный 12 2 4 2 2" xfId="4711"/>
    <cellStyle name="Обычный 12 2 4 2 2 2" xfId="8106"/>
    <cellStyle name="Обычный 12 2 4 2 3" xfId="8105"/>
    <cellStyle name="Обычный 12 2 4 3" xfId="4712"/>
    <cellStyle name="Обычный 12 2 4 3 2" xfId="8107"/>
    <cellStyle name="Обычный 12 2 4 4" xfId="8104"/>
    <cellStyle name="Обычный 12 2 5" xfId="4713"/>
    <cellStyle name="Обычный 12 2 5 2" xfId="4714"/>
    <cellStyle name="Обычный 12 2 5 2 2" xfId="8109"/>
    <cellStyle name="Обычный 12 2 5 3" xfId="8108"/>
    <cellStyle name="Обычный 12 2 6" xfId="4715"/>
    <cellStyle name="Обычный 12 2 6 2" xfId="4716"/>
    <cellStyle name="Обычный 12 2 6 2 2" xfId="8111"/>
    <cellStyle name="Обычный 12 2 6 3" xfId="8110"/>
    <cellStyle name="Обычный 12 2 7" xfId="4717"/>
    <cellStyle name="Обычный 12 2 7 2" xfId="8112"/>
    <cellStyle name="Обычный 12 2 8" xfId="8081"/>
    <cellStyle name="Обычный 12 2_БС рос" xfId="4718"/>
    <cellStyle name="Обычный 12 3" xfId="4719"/>
    <cellStyle name="Обычный 12 3 2" xfId="4720"/>
    <cellStyle name="Обычный 12 3 2 2" xfId="4721"/>
    <cellStyle name="Обычный 12 3 2 2 2" xfId="8115"/>
    <cellStyle name="Обычный 12 3 2 3" xfId="8114"/>
    <cellStyle name="Обычный 12 3 3" xfId="4722"/>
    <cellStyle name="Обычный 12 3 3 2" xfId="4723"/>
    <cellStyle name="Обычный 12 3 3 2 2" xfId="8117"/>
    <cellStyle name="Обычный 12 3 3 3" xfId="8116"/>
    <cellStyle name="Обычный 12 3 4" xfId="4724"/>
    <cellStyle name="Обычный 12 3 4 2" xfId="8118"/>
    <cellStyle name="Обычный 12 3 5" xfId="8113"/>
    <cellStyle name="Обычный 12 4" xfId="4725"/>
    <cellStyle name="Обычный 12 4 2" xfId="4726"/>
    <cellStyle name="Обычный 12 4 2 2" xfId="4727"/>
    <cellStyle name="Обычный 12 4 2 2 2" xfId="8121"/>
    <cellStyle name="Обычный 12 4 2 3" xfId="8120"/>
    <cellStyle name="Обычный 12 4 3" xfId="4728"/>
    <cellStyle name="Обычный 12 4 3 2" xfId="8122"/>
    <cellStyle name="Обычный 12 4 4" xfId="8119"/>
    <cellStyle name="Обычный 12 5" xfId="4729"/>
    <cellStyle name="Обычный 12 5 2" xfId="4730"/>
    <cellStyle name="Обычный 12 5 2 2" xfId="8124"/>
    <cellStyle name="Обычный 12 5 3" xfId="8123"/>
    <cellStyle name="Обычный 12 6" xfId="4731"/>
    <cellStyle name="Обычный 12 6 2" xfId="4732"/>
    <cellStyle name="Обычный 12 6 2 2" xfId="8126"/>
    <cellStyle name="Обычный 12 6 3" xfId="8125"/>
    <cellStyle name="Обычный 12_БС рос" xfId="4733"/>
    <cellStyle name="Обычный 13" xfId="4734"/>
    <cellStyle name="Обычный 13 2" xfId="4735"/>
    <cellStyle name="Обычный 13 2 2" xfId="4736"/>
    <cellStyle name="Обычный 13 2 2 2" xfId="4737"/>
    <cellStyle name="Обычный 13 2 2 2 2" xfId="8129"/>
    <cellStyle name="Обычный 13 2 2 3" xfId="8128"/>
    <cellStyle name="Обычный 13 2 3" xfId="4738"/>
    <cellStyle name="Обычный 13 2 3 2" xfId="4739"/>
    <cellStyle name="Обычный 13 2 3 2 2" xfId="8131"/>
    <cellStyle name="Обычный 13 2 3 3" xfId="8130"/>
    <cellStyle name="Обычный 13 2 4" xfId="4740"/>
    <cellStyle name="Обычный 13 2 4 2" xfId="8132"/>
    <cellStyle name="Обычный 13 2 5" xfId="8127"/>
    <cellStyle name="Обычный 13 3" xfId="4741"/>
    <cellStyle name="Обычный 13 3 2" xfId="4742"/>
    <cellStyle name="Обычный 13 3 2 2" xfId="4743"/>
    <cellStyle name="Обычный 13 3 2 2 2" xfId="8135"/>
    <cellStyle name="Обычный 13 3 2 3" xfId="8134"/>
    <cellStyle name="Обычный 13 3 3" xfId="4744"/>
    <cellStyle name="Обычный 13 3 3 2" xfId="8136"/>
    <cellStyle name="Обычный 13 3 4" xfId="8133"/>
    <cellStyle name="Обычный 13 4" xfId="4745"/>
    <cellStyle name="Обычный 13 4 2" xfId="4746"/>
    <cellStyle name="Обычный 13 4 2 2" xfId="8138"/>
    <cellStyle name="Обычный 13 4 3" xfId="8137"/>
    <cellStyle name="Обычный 13 5" xfId="4747"/>
    <cellStyle name="Обычный 13 5 2" xfId="4748"/>
    <cellStyle name="Обычный 13 5 2 2" xfId="8140"/>
    <cellStyle name="Обычный 13 5 3" xfId="8139"/>
    <cellStyle name="Обычный 135 3" xfId="4749"/>
    <cellStyle name="Обычный 14" xfId="4750"/>
    <cellStyle name="Обычный 14 2" xfId="4751"/>
    <cellStyle name="Обычный 14 2 2" xfId="4752"/>
    <cellStyle name="Обычный 14 3" xfId="4753"/>
    <cellStyle name="Обычный 14 4" xfId="4754"/>
    <cellStyle name="Обычный 14 5" xfId="4755"/>
    <cellStyle name="Обычный 14 5 2" xfId="4756"/>
    <cellStyle name="Обычный 14 5 2 2" xfId="4757"/>
    <cellStyle name="Обычный 14 5 2 2 2" xfId="8144"/>
    <cellStyle name="Обычный 14 5 2 3" xfId="8143"/>
    <cellStyle name="Обычный 14 5 3" xfId="8142"/>
    <cellStyle name="Обычный 14 6" xfId="8141"/>
    <cellStyle name="Обычный 15" xfId="4758"/>
    <cellStyle name="Обычный 15 2" xfId="4759"/>
    <cellStyle name="Обычный 15 2 2" xfId="4760"/>
    <cellStyle name="Обычный 15 2 2 2" xfId="4761"/>
    <cellStyle name="Обычный 15 2 3" xfId="4762"/>
    <cellStyle name="Обычный 15 2 4" xfId="4763"/>
    <cellStyle name="Обычный 15 3" xfId="4764"/>
    <cellStyle name="Обычный 15 3 2" xfId="4765"/>
    <cellStyle name="Обычный 15 3 2 2" xfId="4766"/>
    <cellStyle name="Обычный 15 3 2 2 2" xfId="8147"/>
    <cellStyle name="Обычный 15 3 2 3" xfId="8146"/>
    <cellStyle name="Обычный 15 3 3" xfId="4767"/>
    <cellStyle name="Обычный 15 3 3 2" xfId="4768"/>
    <cellStyle name="Обычный 15 3 3 2 2" xfId="8149"/>
    <cellStyle name="Обычный 15 3 3 3" xfId="8148"/>
    <cellStyle name="Обычный 15 3 4" xfId="4769"/>
    <cellStyle name="Обычный 15 3 4 2" xfId="8150"/>
    <cellStyle name="Обычный 15 3 5" xfId="8145"/>
    <cellStyle name="Обычный 15 4" xfId="4770"/>
    <cellStyle name="Обычный 15 4 2" xfId="4771"/>
    <cellStyle name="Обычный 15 4 2 2" xfId="4772"/>
    <cellStyle name="Обычный 15 4 2 2 2" xfId="8153"/>
    <cellStyle name="Обычный 15 4 2 3" xfId="8152"/>
    <cellStyle name="Обычный 15 4 3" xfId="4773"/>
    <cellStyle name="Обычный 15 4 3 2" xfId="8154"/>
    <cellStyle name="Обычный 15 4 4" xfId="8151"/>
    <cellStyle name="Обычный 15 5" xfId="4774"/>
    <cellStyle name="Обычный 15 5 2" xfId="4775"/>
    <cellStyle name="Обычный 15 5 2 2" xfId="8156"/>
    <cellStyle name="Обычный 15 5 3" xfId="8155"/>
    <cellStyle name="Обычный 15 6" xfId="4776"/>
    <cellStyle name="Обычный 15 6 2" xfId="4777"/>
    <cellStyle name="Обычный 15 6 2 2" xfId="8158"/>
    <cellStyle name="Обычный 15 6 3" xfId="8157"/>
    <cellStyle name="Обычный 16" xfId="4778"/>
    <cellStyle name="Обычный 16 2" xfId="4779"/>
    <cellStyle name="Обычный 16 2 2" xfId="4780"/>
    <cellStyle name="Обычный 16 2 2 2" xfId="4781"/>
    <cellStyle name="Обычный 16 2 2 2 2" xfId="8162"/>
    <cellStyle name="Обычный 16 2 2 3" xfId="8161"/>
    <cellStyle name="Обычный 16 2 3" xfId="4782"/>
    <cellStyle name="Обычный 16 2 3 2" xfId="4783"/>
    <cellStyle name="Обычный 16 2 3 2 2" xfId="8164"/>
    <cellStyle name="Обычный 16 2 3 3" xfId="8163"/>
    <cellStyle name="Обычный 16 2 4" xfId="4784"/>
    <cellStyle name="Обычный 16 2 4 2" xfId="8165"/>
    <cellStyle name="Обычный 16 2 5" xfId="8160"/>
    <cellStyle name="Обычный 16 3" xfId="4785"/>
    <cellStyle name="Обычный 16 3 2" xfId="4786"/>
    <cellStyle name="Обычный 16 3 2 2" xfId="4787"/>
    <cellStyle name="Обычный 16 3 2 2 2" xfId="8168"/>
    <cellStyle name="Обычный 16 3 2 3" xfId="8167"/>
    <cellStyle name="Обычный 16 3 3" xfId="4788"/>
    <cellStyle name="Обычный 16 3 3 2" xfId="8169"/>
    <cellStyle name="Обычный 16 3 4" xfId="8166"/>
    <cellStyle name="Обычный 16 4" xfId="4789"/>
    <cellStyle name="Обычный 16 4 2" xfId="4790"/>
    <cellStyle name="Обычный 16 4 2 2" xfId="8171"/>
    <cellStyle name="Обычный 16 4 3" xfId="8170"/>
    <cellStyle name="Обычный 16 5" xfId="4791"/>
    <cellStyle name="Обычный 16 5 2" xfId="4792"/>
    <cellStyle name="Обычный 16 5 2 2" xfId="8173"/>
    <cellStyle name="Обычный 16 5 3" xfId="8172"/>
    <cellStyle name="Обычный 16 6" xfId="4793"/>
    <cellStyle name="Обычный 16 6 2" xfId="8174"/>
    <cellStyle name="Обычный 16 7" xfId="8159"/>
    <cellStyle name="Обычный 17" xfId="4794"/>
    <cellStyle name="Обычный 17 2" xfId="4795"/>
    <cellStyle name="Обычный 17 2 2" xfId="4796"/>
    <cellStyle name="Обычный 17 3" xfId="4797"/>
    <cellStyle name="Обычный 17 4" xfId="4798"/>
    <cellStyle name="Обычный 17 4 2" xfId="8176"/>
    <cellStyle name="Обычный 17 5" xfId="8175"/>
    <cellStyle name="Обычный 18" xfId="4799"/>
    <cellStyle name="Обычный 18 2" xfId="4800"/>
    <cellStyle name="Обычный 18 2 2" xfId="4801"/>
    <cellStyle name="Обычный 18 2 2 2" xfId="4802"/>
    <cellStyle name="Обычный 18 2 2 2 2" xfId="8180"/>
    <cellStyle name="Обычный 18 2 2 3" xfId="8179"/>
    <cellStyle name="Обычный 18 2 3" xfId="4803"/>
    <cellStyle name="Обычный 18 2 3 2" xfId="4804"/>
    <cellStyle name="Обычный 18 2 3 2 2" xfId="8182"/>
    <cellStyle name="Обычный 18 2 3 3" xfId="8181"/>
    <cellStyle name="Обычный 18 2 4" xfId="4805"/>
    <cellStyle name="Обычный 18 2 4 2" xfId="8183"/>
    <cellStyle name="Обычный 18 2 5" xfId="8178"/>
    <cellStyle name="Обычный 18 3" xfId="4806"/>
    <cellStyle name="Обычный 18 3 2" xfId="4807"/>
    <cellStyle name="Обычный 18 3 2 2" xfId="4808"/>
    <cellStyle name="Обычный 18 3 2 2 2" xfId="8186"/>
    <cellStyle name="Обычный 18 3 2 3" xfId="8185"/>
    <cellStyle name="Обычный 18 3 3" xfId="4809"/>
    <cellStyle name="Обычный 18 3 3 2" xfId="8187"/>
    <cellStyle name="Обычный 18 3 4" xfId="8184"/>
    <cellStyle name="Обычный 18 4" xfId="4810"/>
    <cellStyle name="Обычный 18 5" xfId="4811"/>
    <cellStyle name="Обычный 18 5 2" xfId="8188"/>
    <cellStyle name="Обычный 18 6" xfId="4812"/>
    <cellStyle name="Обычный 18 6 2" xfId="8189"/>
    <cellStyle name="Обычный 18 7" xfId="8177"/>
    <cellStyle name="Обычный 19" xfId="4813"/>
    <cellStyle name="Обычный 19 2" xfId="4814"/>
    <cellStyle name="Обычный 19 2 2" xfId="4815"/>
    <cellStyle name="Обычный 19 2 2 2" xfId="4816"/>
    <cellStyle name="Обычный 19 2 2 2 2" xfId="4817"/>
    <cellStyle name="Обычный 19 2 2 2 2 2" xfId="8194"/>
    <cellStyle name="Обычный 19 2 2 2 3" xfId="8193"/>
    <cellStyle name="Обычный 19 2 2 3" xfId="4818"/>
    <cellStyle name="Обычный 19 2 2 3 2" xfId="4819"/>
    <cellStyle name="Обычный 19 2 2 3 2 2" xfId="8196"/>
    <cellStyle name="Обычный 19 2 2 3 3" xfId="8195"/>
    <cellStyle name="Обычный 19 2 2 4" xfId="4820"/>
    <cellStyle name="Обычный 19 2 2 4 2" xfId="8197"/>
    <cellStyle name="Обычный 19 2 2 5" xfId="8192"/>
    <cellStyle name="Обычный 19 2 3" xfId="4821"/>
    <cellStyle name="Обычный 19 2 3 2" xfId="4822"/>
    <cellStyle name="Обычный 19 2 3 2 2" xfId="4823"/>
    <cellStyle name="Обычный 19 2 3 2 2 2" xfId="8200"/>
    <cellStyle name="Обычный 19 2 3 2 3" xfId="8199"/>
    <cellStyle name="Обычный 19 2 3 3" xfId="4824"/>
    <cellStyle name="Обычный 19 2 3 3 2" xfId="4825"/>
    <cellStyle name="Обычный 19 2 3 3 2 2" xfId="8202"/>
    <cellStyle name="Обычный 19 2 3 3 3" xfId="8201"/>
    <cellStyle name="Обычный 19 2 3 4" xfId="4826"/>
    <cellStyle name="Обычный 19 2 3 4 2" xfId="8203"/>
    <cellStyle name="Обычный 19 2 3 5" xfId="8198"/>
    <cellStyle name="Обычный 19 2 4" xfId="4827"/>
    <cellStyle name="Обычный 19 2 4 2" xfId="4828"/>
    <cellStyle name="Обычный 19 2 4 2 2" xfId="8205"/>
    <cellStyle name="Обычный 19 2 4 3" xfId="8204"/>
    <cellStyle name="Обычный 19 2 5" xfId="4829"/>
    <cellStyle name="Обычный 19 2 5 2" xfId="4830"/>
    <cellStyle name="Обычный 19 2 5 2 2" xfId="8207"/>
    <cellStyle name="Обычный 19 2 5 3" xfId="8206"/>
    <cellStyle name="Обычный 19 2 6" xfId="4831"/>
    <cellStyle name="Обычный 19 2 6 2" xfId="8208"/>
    <cellStyle name="Обычный 19 2 7" xfId="8191"/>
    <cellStyle name="Обычный 19 3" xfId="4832"/>
    <cellStyle name="Обычный 19 3 2" xfId="4833"/>
    <cellStyle name="Обычный 19 3 2 2" xfId="8210"/>
    <cellStyle name="Обычный 19 3 3" xfId="8209"/>
    <cellStyle name="Обычный 19 4" xfId="4834"/>
    <cellStyle name="Обычный 19 5" xfId="4835"/>
    <cellStyle name="Обычный 19 5 2" xfId="8211"/>
    <cellStyle name="Обычный 19 6" xfId="8190"/>
    <cellStyle name="Обычный 2" xfId="1"/>
    <cellStyle name="Обычный 2 10" xfId="4836"/>
    <cellStyle name="Обычный 2 10 2" xfId="4837"/>
    <cellStyle name="Обычный 2 10 2 2" xfId="4838"/>
    <cellStyle name="Обычный 2 10 3" xfId="4839"/>
    <cellStyle name="Обычный 2 10 4" xfId="4840"/>
    <cellStyle name="Обычный 2 10 5" xfId="4841"/>
    <cellStyle name="Обычный 2 11" xfId="4842"/>
    <cellStyle name="Обычный 2 11 2" xfId="4843"/>
    <cellStyle name="Обычный 2 11 2 2" xfId="4844"/>
    <cellStyle name="Обычный 2 11 3" xfId="4845"/>
    <cellStyle name="Обычный 2 11 4" xfId="4846"/>
    <cellStyle name="Обычный 2 12" xfId="4847"/>
    <cellStyle name="Обычный 2 12 2" xfId="4848"/>
    <cellStyle name="Обычный 2 12 2 2" xfId="4849"/>
    <cellStyle name="Обычный 2 12 3" xfId="4850"/>
    <cellStyle name="Обычный 2 12 4" xfId="4851"/>
    <cellStyle name="Обычный 2 13" xfId="4852"/>
    <cellStyle name="Обычный 2 13 2" xfId="4853"/>
    <cellStyle name="Обычный 2 13 2 2" xfId="4854"/>
    <cellStyle name="Обычный 2 13 3" xfId="4855"/>
    <cellStyle name="Обычный 2 13 4" xfId="4856"/>
    <cellStyle name="Обычный 2 14" xfId="4857"/>
    <cellStyle name="Обычный 2 14 2" xfId="4858"/>
    <cellStyle name="Обычный 2 14 2 2" xfId="4859"/>
    <cellStyle name="Обычный 2 14 2 2 2" xfId="8214"/>
    <cellStyle name="Обычный 2 14 2 3" xfId="8213"/>
    <cellStyle name="Обычный 2 14 3" xfId="4860"/>
    <cellStyle name="Обычный 2 14 3 2" xfId="4861"/>
    <cellStyle name="Обычный 2 14 3 2 2" xfId="8216"/>
    <cellStyle name="Обычный 2 14 3 3" xfId="8215"/>
    <cellStyle name="Обычный 2 14 4" xfId="4862"/>
    <cellStyle name="Обычный 2 14 4 2" xfId="8217"/>
    <cellStyle name="Обычный 2 14 5" xfId="8212"/>
    <cellStyle name="Обычный 2 15" xfId="4863"/>
    <cellStyle name="Обычный 2 15 2" xfId="4864"/>
    <cellStyle name="Обычный 2 15 2 2" xfId="4865"/>
    <cellStyle name="Обычный 2 15 2 2 2" xfId="8220"/>
    <cellStyle name="Обычный 2 15 2 3" xfId="8219"/>
    <cellStyle name="Обычный 2 15 3" xfId="4866"/>
    <cellStyle name="Обычный 2 15 3 2" xfId="4867"/>
    <cellStyle name="Обычный 2 15 3 2 2" xfId="8222"/>
    <cellStyle name="Обычный 2 15 3 3" xfId="8221"/>
    <cellStyle name="Обычный 2 15 4" xfId="4868"/>
    <cellStyle name="Обычный 2 15 4 2" xfId="8223"/>
    <cellStyle name="Обычный 2 15 5" xfId="8218"/>
    <cellStyle name="Обычный 2 16" xfId="4869"/>
    <cellStyle name="Обычный 2 16 2" xfId="4870"/>
    <cellStyle name="Обычный 2 16 2 2" xfId="4871"/>
    <cellStyle name="Обычный 2 16 2 2 2" xfId="8226"/>
    <cellStyle name="Обычный 2 16 2 3" xfId="8225"/>
    <cellStyle name="Обычный 2 16 3" xfId="4872"/>
    <cellStyle name="Обычный 2 16 3 2" xfId="4873"/>
    <cellStyle name="Обычный 2 16 3 2 2" xfId="8228"/>
    <cellStyle name="Обычный 2 16 3 3" xfId="8227"/>
    <cellStyle name="Обычный 2 16 4" xfId="4874"/>
    <cellStyle name="Обычный 2 16 4 2" xfId="8229"/>
    <cellStyle name="Обычный 2 16 5" xfId="8224"/>
    <cellStyle name="Обычный 2 17" xfId="4875"/>
    <cellStyle name="Обычный 2 17 2" xfId="4876"/>
    <cellStyle name="Обычный 2 18" xfId="4877"/>
    <cellStyle name="Обычный 2 19" xfId="4878"/>
    <cellStyle name="Обычный 2 19 2" xfId="4879"/>
    <cellStyle name="Обычный 2 19 3" xfId="4880"/>
    <cellStyle name="Обычный 2 19 3 2" xfId="8231"/>
    <cellStyle name="Обычный 2 19 4" xfId="4881"/>
    <cellStyle name="Обычный 2 19 4 2" xfId="8232"/>
    <cellStyle name="Обычный 2 19 5" xfId="8230"/>
    <cellStyle name="Обычный 2 2" xfId="4882"/>
    <cellStyle name="Обычный 2 2 10" xfId="4883"/>
    <cellStyle name="Обычный 2 2 11" xfId="4884"/>
    <cellStyle name="Обычный 2 2 12" xfId="4885"/>
    <cellStyle name="Обычный 2 2 13" xfId="4886"/>
    <cellStyle name="Обычный 2 2 14" xfId="4887"/>
    <cellStyle name="Обычный 2 2 15" xfId="4888"/>
    <cellStyle name="Обычный 2 2 16" xfId="4889"/>
    <cellStyle name="Обычный 2 2 17" xfId="4890"/>
    <cellStyle name="Обычный 2 2 18" xfId="4891"/>
    <cellStyle name="Обычный 2 2 19" xfId="4892"/>
    <cellStyle name="Обычный 2 2 2" xfId="4893"/>
    <cellStyle name="Обычный 2 2 2 2" xfId="4894"/>
    <cellStyle name="Обычный 2 2 2 2 2" xfId="4895"/>
    <cellStyle name="Обычный 2 2 2 2 2 2" xfId="8234"/>
    <cellStyle name="Обычный 2 2 2 2 3" xfId="8233"/>
    <cellStyle name="Обычный 2 2 2 3" xfId="4896"/>
    <cellStyle name="Обычный 2 2 2 3 2" xfId="4897"/>
    <cellStyle name="Обычный 2 2 2 3 3" xfId="4898"/>
    <cellStyle name="Обычный 2 2 2 3 3 2" xfId="8236"/>
    <cellStyle name="Обычный 2 2 2 3 4" xfId="8235"/>
    <cellStyle name="Обычный 2 2 2 4" xfId="4899"/>
    <cellStyle name="Обычный 2 2 2 5" xfId="4900"/>
    <cellStyle name="Обычный 2 2 2 6" xfId="4901"/>
    <cellStyle name="Обычный 2 2 2 7" xfId="4902"/>
    <cellStyle name="Обычный 2 2 2_Копия Отчет об изменении числ-ти (17.09.2011)" xfId="4903"/>
    <cellStyle name="Обычный 2 2 20" xfId="4904"/>
    <cellStyle name="Обычный 2 2 21" xfId="4905"/>
    <cellStyle name="Обычный 2 2 21 2" xfId="8237"/>
    <cellStyle name="Обычный 2 2 3" xfId="4906"/>
    <cellStyle name="Обычный 2 2 3 2" xfId="4907"/>
    <cellStyle name="Обычный 2 2 4" xfId="4908"/>
    <cellStyle name="Обычный 2 2 4 2" xfId="4909"/>
    <cellStyle name="Обычный 2 2 5" xfId="4910"/>
    <cellStyle name="Обычный 2 2 5 2" xfId="4911"/>
    <cellStyle name="Обычный 2 2 6" xfId="4912"/>
    <cellStyle name="Обычный 2 2 7" xfId="4913"/>
    <cellStyle name="Обычный 2 2 8" xfId="4914"/>
    <cellStyle name="Обычный 2 2 9" xfId="4915"/>
    <cellStyle name="Обычный 2 2_БС рос" xfId="4916"/>
    <cellStyle name="Обычный 2 20" xfId="4917"/>
    <cellStyle name="Обычный 2 21" xfId="4918"/>
    <cellStyle name="Обычный 2 22" xfId="4919"/>
    <cellStyle name="Обычный 2 23" xfId="4920"/>
    <cellStyle name="Обычный 2 24" xfId="4921"/>
    <cellStyle name="Обычный 2 24 2" xfId="4922"/>
    <cellStyle name="Обычный 2 25" xfId="4923"/>
    <cellStyle name="Обычный 2 25 2" xfId="8238"/>
    <cellStyle name="Обычный 2 3" xfId="4924"/>
    <cellStyle name="Обычный 2 3 10" xfId="4925"/>
    <cellStyle name="Обычный 2 3 11" xfId="4926"/>
    <cellStyle name="Обычный 2 3 12" xfId="4927"/>
    <cellStyle name="Обычный 2 3 13" xfId="4928"/>
    <cellStyle name="Обычный 2 3 14" xfId="4929"/>
    <cellStyle name="Обычный 2 3 15" xfId="4930"/>
    <cellStyle name="Обычный 2 3 16" xfId="4931"/>
    <cellStyle name="Обычный 2 3 17" xfId="4932"/>
    <cellStyle name="Обычный 2 3 18" xfId="4933"/>
    <cellStyle name="Обычный 2 3 19" xfId="4934"/>
    <cellStyle name="Обычный 2 3 2" xfId="4935"/>
    <cellStyle name="Обычный 2 3 2 2" xfId="4936"/>
    <cellStyle name="Обычный 2 3 20" xfId="8239"/>
    <cellStyle name="Обычный 2 3 3" xfId="4937"/>
    <cellStyle name="Обычный 2 3 3 2" xfId="4938"/>
    <cellStyle name="Обычный 2 3 4" xfId="4939"/>
    <cellStyle name="Обычный 2 3 5" xfId="4940"/>
    <cellStyle name="Обычный 2 3 6" xfId="4941"/>
    <cellStyle name="Обычный 2 3 7" xfId="4942"/>
    <cellStyle name="Обычный 2 3 8" xfId="4943"/>
    <cellStyle name="Обычный 2 3 9" xfId="4944"/>
    <cellStyle name="Обычный 2 31" xfId="4945"/>
    <cellStyle name="Обычный 2 31 2" xfId="4946"/>
    <cellStyle name="Обычный 2 31 2 2" xfId="4947"/>
    <cellStyle name="Обычный 2 31 2 2 2" xfId="8242"/>
    <cellStyle name="Обычный 2 31 2 3" xfId="8241"/>
    <cellStyle name="Обычный 2 31 3" xfId="4948"/>
    <cellStyle name="Обычный 2 31 3 2" xfId="8243"/>
    <cellStyle name="Обычный 2 31 4" xfId="8240"/>
    <cellStyle name="Обычный 2 4" xfId="4949"/>
    <cellStyle name="Обычный 2 4 2" xfId="4950"/>
    <cellStyle name="Обычный 2 4 2 2" xfId="4951"/>
    <cellStyle name="Обычный 2 4 2 3" xfId="4952"/>
    <cellStyle name="Обычный 2 4 3" xfId="4953"/>
    <cellStyle name="Обычный 2 4 4" xfId="4954"/>
    <cellStyle name="Обычный 2 4 5" xfId="4955"/>
    <cellStyle name="Обычный 2 5" xfId="4956"/>
    <cellStyle name="Обычный 2 5 2" xfId="4957"/>
    <cellStyle name="Обычный 2 5 2 2" xfId="4958"/>
    <cellStyle name="Обычный 2 5 3" xfId="4959"/>
    <cellStyle name="Обычный 2 5 4" xfId="4960"/>
    <cellStyle name="Обычный 2 6" xfId="4961"/>
    <cellStyle name="Обычный 2 6 2" xfId="4962"/>
    <cellStyle name="Обычный 2 6 2 2" xfId="4963"/>
    <cellStyle name="Обычный 2 6 3" xfId="4964"/>
    <cellStyle name="Обычный 2 6 4" xfId="4965"/>
    <cellStyle name="Обычный 2 7" xfId="4966"/>
    <cellStyle name="Обычный 2 7 2" xfId="4967"/>
    <cellStyle name="Обычный 2 7 2 2" xfId="4968"/>
    <cellStyle name="Обычный 2 7 3" xfId="4969"/>
    <cellStyle name="Обычный 2 7 4" xfId="4970"/>
    <cellStyle name="Обычный 2 8" xfId="4971"/>
    <cellStyle name="Обычный 2 8 2" xfId="4972"/>
    <cellStyle name="Обычный 2 8 2 2" xfId="4973"/>
    <cellStyle name="Обычный 2 8 3" xfId="4974"/>
    <cellStyle name="Обычный 2 8 4" xfId="4975"/>
    <cellStyle name="Обычный 2 9" xfId="4976"/>
    <cellStyle name="Обычный 2 9 2" xfId="4977"/>
    <cellStyle name="Обычный 2 9 2 2" xfId="4978"/>
    <cellStyle name="Обычный 2 9 3" xfId="4979"/>
    <cellStyle name="Обычный 2 9 4" xfId="4980"/>
    <cellStyle name="Обычный 2_2010-11-17 Обновленная численность персонала-2" xfId="4981"/>
    <cellStyle name="Обычный 20" xfId="4982"/>
    <cellStyle name="Обычный 20 2" xfId="4983"/>
    <cellStyle name="Обычный 20 3" xfId="4984"/>
    <cellStyle name="Обычный 20 3 2" xfId="4985"/>
    <cellStyle name="Обычный 20 3 2 2" xfId="4986"/>
    <cellStyle name="Обычный 20 3 2 3" xfId="4987"/>
    <cellStyle name="Обычный 20 3 2 4" xfId="4988"/>
    <cellStyle name="Обычный 20 4" xfId="4989"/>
    <cellStyle name="Обычный 20 5" xfId="4990"/>
    <cellStyle name="Обычный 20 6" xfId="4991"/>
    <cellStyle name="Обычный 20 6 2" xfId="8245"/>
    <cellStyle name="Обычный 20 7" xfId="8244"/>
    <cellStyle name="Обычный 21" xfId="4992"/>
    <cellStyle name="Обычный 21 2" xfId="4993"/>
    <cellStyle name="Обычный 21 2 2" xfId="4994"/>
    <cellStyle name="Обычный 21 2 2 2" xfId="4995"/>
    <cellStyle name="Обычный 21 2 2 2 2" xfId="8248"/>
    <cellStyle name="Обычный 21 2 2 3" xfId="8247"/>
    <cellStyle name="Обычный 21 2 3" xfId="4996"/>
    <cellStyle name="Обычный 21 2 3 2" xfId="8249"/>
    <cellStyle name="Обычный 21 2 4" xfId="8246"/>
    <cellStyle name="Обычный 21 3" xfId="4997"/>
    <cellStyle name="Обычный 22" xfId="4998"/>
    <cellStyle name="Обычный 22 2" xfId="4999"/>
    <cellStyle name="Обычный 23" xfId="5000"/>
    <cellStyle name="Обычный 23 2" xfId="5001"/>
    <cellStyle name="Обычный 23 2 2" xfId="5002"/>
    <cellStyle name="Обычный 23 2 2 2" xfId="5003"/>
    <cellStyle name="Обычный 23 2 2 2 2" xfId="8252"/>
    <cellStyle name="Обычный 23 2 2 3" xfId="8251"/>
    <cellStyle name="Обычный 23 2 3" xfId="5004"/>
    <cellStyle name="Обычный 23 2 3 2" xfId="8253"/>
    <cellStyle name="Обычный 23 2 4" xfId="8250"/>
    <cellStyle name="Обычный 23 3" xfId="5005"/>
    <cellStyle name="Обычный 24" xfId="5006"/>
    <cellStyle name="Обычный 24 2" xfId="5007"/>
    <cellStyle name="Обычный 24 2 2" xfId="5008"/>
    <cellStyle name="Обычный 24 2 2 2" xfId="8256"/>
    <cellStyle name="Обычный 24 2 3" xfId="8255"/>
    <cellStyle name="Обычный 24 3" xfId="5009"/>
    <cellStyle name="Обычный 24 4" xfId="5010"/>
    <cellStyle name="Обычный 24 4 2" xfId="8257"/>
    <cellStyle name="Обычный 24 5" xfId="8254"/>
    <cellStyle name="Обычный 25" xfId="5011"/>
    <cellStyle name="Обычный 25 2" xfId="5012"/>
    <cellStyle name="Обычный 25 3" xfId="5013"/>
    <cellStyle name="Обычный 26" xfId="5014"/>
    <cellStyle name="Обычный 26 2" xfId="5015"/>
    <cellStyle name="Обычный 26 3" xfId="5016"/>
    <cellStyle name="Обычный 27" xfId="5017"/>
    <cellStyle name="Обычный 28" xfId="5018"/>
    <cellStyle name="Обычный 28 2" xfId="5019"/>
    <cellStyle name="Обычный 28 2 2" xfId="8259"/>
    <cellStyle name="Обычный 28 3" xfId="8258"/>
    <cellStyle name="Обычный 29" xfId="5020"/>
    <cellStyle name="Обычный 3" xfId="6"/>
    <cellStyle name="Обычный 3 10" xfId="5021"/>
    <cellStyle name="Обычный 3 11" xfId="5022"/>
    <cellStyle name="Обычный 3 12" xfId="5023"/>
    <cellStyle name="Обычный 3 13" xfId="5024"/>
    <cellStyle name="Обычный 3 14" xfId="5025"/>
    <cellStyle name="Обычный 3 15" xfId="5026"/>
    <cellStyle name="Обычный 3 16" xfId="5027"/>
    <cellStyle name="Обычный 3 17" xfId="5028"/>
    <cellStyle name="Обычный 3 18" xfId="5029"/>
    <cellStyle name="Обычный 3 19" xfId="5030"/>
    <cellStyle name="Обычный 3 2" xfId="5031"/>
    <cellStyle name="Обычный 3 2 10" xfId="5032"/>
    <cellStyle name="Обычный 3 2 11" xfId="5033"/>
    <cellStyle name="Обычный 3 2 11 2" xfId="8260"/>
    <cellStyle name="Обычный 3 2 2" xfId="5034"/>
    <cellStyle name="Обычный 3 2 3" xfId="5035"/>
    <cellStyle name="Обычный 3 2 4" xfId="5036"/>
    <cellStyle name="Обычный 3 2 4 2" xfId="5037"/>
    <cellStyle name="Обычный 3 2 5" xfId="5038"/>
    <cellStyle name="Обычный 3 2 6" xfId="5039"/>
    <cellStyle name="Обычный 3 2 7" xfId="5040"/>
    <cellStyle name="Обычный 3 2 7 2" xfId="5041"/>
    <cellStyle name="Обычный 3 2 8" xfId="5042"/>
    <cellStyle name="Обычный 3 2 8 2" xfId="5043"/>
    <cellStyle name="Обычный 3 2 9" xfId="5044"/>
    <cellStyle name="Обычный 3 20" xfId="5045"/>
    <cellStyle name="Обычный 3 21" xfId="5046"/>
    <cellStyle name="Обычный 3 22" xfId="5047"/>
    <cellStyle name="Обычный 3 22 2" xfId="8261"/>
    <cellStyle name="Обычный 3 23" xfId="5048"/>
    <cellStyle name="Обычный 3 24" xfId="7950"/>
    <cellStyle name="Обычный 3 3" xfId="5049"/>
    <cellStyle name="Обычный 3 3 2" xfId="5050"/>
    <cellStyle name="Обычный 3 3 2 2" xfId="5051"/>
    <cellStyle name="Обычный 3 3 3" xfId="5052"/>
    <cellStyle name="Обычный 3 3 4" xfId="5053"/>
    <cellStyle name="Обычный 3 3 5" xfId="5054"/>
    <cellStyle name="Обычный 3 3 5 2" xfId="8263"/>
    <cellStyle name="Обычный 3 3 6" xfId="8262"/>
    <cellStyle name="Обычный 3 4" xfId="5055"/>
    <cellStyle name="Обычный 3 4 2" xfId="5056"/>
    <cellStyle name="Обычный 3 4 2 2" xfId="5057"/>
    <cellStyle name="Обычный 3 4 2 2 2" xfId="8265"/>
    <cellStyle name="Обычный 3 4 2 3" xfId="8264"/>
    <cellStyle name="Обычный 3 4 3" xfId="5058"/>
    <cellStyle name="Обычный 3 5" xfId="5059"/>
    <cellStyle name="Обычный 3 5 2" xfId="5060"/>
    <cellStyle name="Обычный 3 5 2 2" xfId="5061"/>
    <cellStyle name="Обычный 3 5 2 2 2" xfId="8268"/>
    <cellStyle name="Обычный 3 5 2 3" xfId="8267"/>
    <cellStyle name="Обычный 3 5 3" xfId="5062"/>
    <cellStyle name="Обычный 3 5 3 2" xfId="5063"/>
    <cellStyle name="Обычный 3 5 3 2 2" xfId="8270"/>
    <cellStyle name="Обычный 3 5 3 3" xfId="8269"/>
    <cellStyle name="Обычный 3 5 4" xfId="5064"/>
    <cellStyle name="Обычный 3 5 4 2" xfId="8271"/>
    <cellStyle name="Обычный 3 5 5" xfId="8266"/>
    <cellStyle name="Обычный 3 6" xfId="5065"/>
    <cellStyle name="Обычный 3 6 2" xfId="5066"/>
    <cellStyle name="Обычный 3 6 2 2" xfId="5067"/>
    <cellStyle name="Обычный 3 6 2 2 2" xfId="8274"/>
    <cellStyle name="Обычный 3 6 2 3" xfId="8273"/>
    <cellStyle name="Обычный 3 6 3" xfId="5068"/>
    <cellStyle name="Обычный 3 6 3 2" xfId="5069"/>
    <cellStyle name="Обычный 3 6 3 2 2" xfId="8276"/>
    <cellStyle name="Обычный 3 6 3 3" xfId="8275"/>
    <cellStyle name="Обычный 3 6 4" xfId="5070"/>
    <cellStyle name="Обычный 3 6 4 2" xfId="8277"/>
    <cellStyle name="Обычный 3 6 5" xfId="8272"/>
    <cellStyle name="Обычный 3 7" xfId="5071"/>
    <cellStyle name="Обычный 3 7 2" xfId="5072"/>
    <cellStyle name="Обычный 3 8" xfId="5073"/>
    <cellStyle name="Обычный 3 9" xfId="5074"/>
    <cellStyle name="Обычный 3_2010-11-17 Обновленная численность персонала-2" xfId="5075"/>
    <cellStyle name="Обычный 30" xfId="5076"/>
    <cellStyle name="Обычный 31" xfId="5077"/>
    <cellStyle name="Обычный 31 2" xfId="5078"/>
    <cellStyle name="Обычный 31 2 2" xfId="8279"/>
    <cellStyle name="Обычный 31 3" xfId="8278"/>
    <cellStyle name="Обычный 32" xfId="5079"/>
    <cellStyle name="Обычный 32 2" xfId="5080"/>
    <cellStyle name="Обычный 32 2 2" xfId="8281"/>
    <cellStyle name="Обычный 32 3" xfId="8280"/>
    <cellStyle name="Обычный 33" xfId="5081"/>
    <cellStyle name="Обычный 33 2" xfId="5082"/>
    <cellStyle name="Обычный 33 2 2" xfId="8283"/>
    <cellStyle name="Обычный 33 3" xfId="8282"/>
    <cellStyle name="Обычный 34" xfId="5083"/>
    <cellStyle name="Обычный 34 2" xfId="5084"/>
    <cellStyle name="Обычный 34 2 2" xfId="8285"/>
    <cellStyle name="Обычный 34 3" xfId="8284"/>
    <cellStyle name="Обычный 35" xfId="5085"/>
    <cellStyle name="Обычный 36" xfId="5086"/>
    <cellStyle name="Обычный 36 2" xfId="5087"/>
    <cellStyle name="Обычный 36 2 2" xfId="8287"/>
    <cellStyle name="Обычный 36 3" xfId="8286"/>
    <cellStyle name="Обычный 37" xfId="5088"/>
    <cellStyle name="Обычный 37 2" xfId="5089"/>
    <cellStyle name="Обычный 37 2 2" xfId="8289"/>
    <cellStyle name="Обычный 37 3" xfId="8288"/>
    <cellStyle name="Обычный 38" xfId="5090"/>
    <cellStyle name="Обычный 38 2" xfId="5091"/>
    <cellStyle name="Обычный 38 2 2" xfId="8291"/>
    <cellStyle name="Обычный 38 3" xfId="8290"/>
    <cellStyle name="Обычный 39" xfId="5092"/>
    <cellStyle name="Обычный 39 2" xfId="5093"/>
    <cellStyle name="Обычный 39 2 2" xfId="8293"/>
    <cellStyle name="Обычный 39 3" xfId="8292"/>
    <cellStyle name="Обычный 4" xfId="5094"/>
    <cellStyle name="Обычный 4 10" xfId="5095"/>
    <cellStyle name="Обычный 4 10 2" xfId="5096"/>
    <cellStyle name="Обычный 4 11" xfId="5097"/>
    <cellStyle name="Обычный 4 11 2" xfId="5098"/>
    <cellStyle name="Обычный 4 12" xfId="5099"/>
    <cellStyle name="Обычный 4 12 2" xfId="5100"/>
    <cellStyle name="Обычный 4 13" xfId="5101"/>
    <cellStyle name="Обычный 4 14" xfId="5102"/>
    <cellStyle name="Обычный 4 15" xfId="5103"/>
    <cellStyle name="Обычный 4 16" xfId="5104"/>
    <cellStyle name="Обычный 4 17" xfId="5105"/>
    <cellStyle name="Обычный 4 18" xfId="5106"/>
    <cellStyle name="Обычный 4 19" xfId="5107"/>
    <cellStyle name="Обычный 4 2" xfId="5108"/>
    <cellStyle name="Обычный 4 2 10" xfId="5109"/>
    <cellStyle name="Обычный 4 2 11" xfId="5110"/>
    <cellStyle name="Обычный 4 2 2" xfId="5111"/>
    <cellStyle name="Обычный 4 2 2 2" xfId="5112"/>
    <cellStyle name="Обычный 4 2 2 2 2" xfId="5113"/>
    <cellStyle name="Обычный 4 2 3" xfId="5114"/>
    <cellStyle name="Обычный 4 2 3 2" xfId="5115"/>
    <cellStyle name="Обычный 4 2 4" xfId="5116"/>
    <cellStyle name="Обычный 4 2 4 2" xfId="5117"/>
    <cellStyle name="Обычный 4 2 5" xfId="5118"/>
    <cellStyle name="Обычный 4 2 5 2" xfId="5119"/>
    <cellStyle name="Обычный 4 2 6" xfId="5120"/>
    <cellStyle name="Обычный 4 2 6 2" xfId="5121"/>
    <cellStyle name="Обычный 4 2 7" xfId="5122"/>
    <cellStyle name="Обычный 4 2 7 2" xfId="5123"/>
    <cellStyle name="Обычный 4 2 8" xfId="5124"/>
    <cellStyle name="Обычный 4 2 8 2" xfId="5125"/>
    <cellStyle name="Обычный 4 2 9" xfId="5126"/>
    <cellStyle name="Обычный 4 20" xfId="5127"/>
    <cellStyle name="Обычный 4 21" xfId="5128"/>
    <cellStyle name="Обычный 4 22" xfId="5129"/>
    <cellStyle name="Обычный 4 23" xfId="5130"/>
    <cellStyle name="Обычный 4 24" xfId="5131"/>
    <cellStyle name="Обычный 4 25" xfId="5132"/>
    <cellStyle name="Обычный 4 26" xfId="8294"/>
    <cellStyle name="Обычный 4 3" xfId="5133"/>
    <cellStyle name="Обычный 4 3 2" xfId="5134"/>
    <cellStyle name="Обычный 4 3 3" xfId="5135"/>
    <cellStyle name="Обычный 4 3 3 2" xfId="8296"/>
    <cellStyle name="Обычный 4 3 4" xfId="8295"/>
    <cellStyle name="Обычный 4 4" xfId="5136"/>
    <cellStyle name="Обычный 4 4 2" xfId="5137"/>
    <cellStyle name="Обычный 4 4 3" xfId="5138"/>
    <cellStyle name="Обычный 4 5" xfId="5139"/>
    <cellStyle name="Обычный 4 5 2" xfId="5140"/>
    <cellStyle name="Обычный 4 5 3" xfId="5141"/>
    <cellStyle name="Обычный 4 5 4" xfId="5142"/>
    <cellStyle name="Обычный 4 6" xfId="5143"/>
    <cellStyle name="Обычный 4 6 2" xfId="5144"/>
    <cellStyle name="Обычный 4 7" xfId="5145"/>
    <cellStyle name="Обычный 4 7 2" xfId="5146"/>
    <cellStyle name="Обычный 4 8" xfId="5147"/>
    <cellStyle name="Обычный 4 8 2" xfId="5148"/>
    <cellStyle name="Обычный 4 9" xfId="5149"/>
    <cellStyle name="Обычный 4 9 2" xfId="5150"/>
    <cellStyle name="Обычный 4_Копия Отчет об изменении числ-ти (17.09.2011)" xfId="5151"/>
    <cellStyle name="Обычный 40" xfId="5152"/>
    <cellStyle name="Обычный 40 2" xfId="5153"/>
    <cellStyle name="Обычный 40 2 2" xfId="8298"/>
    <cellStyle name="Обычный 40 3" xfId="8297"/>
    <cellStyle name="Обычный 41" xfId="5154"/>
    <cellStyle name="Обычный 41 2" xfId="5155"/>
    <cellStyle name="Обычный 41 2 2" xfId="8300"/>
    <cellStyle name="Обычный 41 3" xfId="8299"/>
    <cellStyle name="Обычный 42" xfId="5156"/>
    <cellStyle name="Обычный 42 2" xfId="5157"/>
    <cellStyle name="Обычный 42 2 2" xfId="8302"/>
    <cellStyle name="Обычный 42 3" xfId="8301"/>
    <cellStyle name="Обычный 43" xfId="5158"/>
    <cellStyle name="Обычный 43 2" xfId="5159"/>
    <cellStyle name="Обычный 43 2 2" xfId="8304"/>
    <cellStyle name="Обычный 43 3" xfId="8303"/>
    <cellStyle name="Обычный 44" xfId="5160"/>
    <cellStyle name="Обычный 44 2" xfId="5161"/>
    <cellStyle name="Обычный 44 2 2" xfId="8306"/>
    <cellStyle name="Обычный 44 3" xfId="8305"/>
    <cellStyle name="Обычный 45" xfId="5162"/>
    <cellStyle name="Обычный 45 2" xfId="5163"/>
    <cellStyle name="Обычный 45 2 2" xfId="8308"/>
    <cellStyle name="Обычный 45 3" xfId="8307"/>
    <cellStyle name="Обычный 46" xfId="5164"/>
    <cellStyle name="Обычный 46 2" xfId="5165"/>
    <cellStyle name="Обычный 46 2 2" xfId="8310"/>
    <cellStyle name="Обычный 46 3" xfId="8309"/>
    <cellStyle name="Обычный 47" xfId="5166"/>
    <cellStyle name="Обычный 47 2" xfId="5167"/>
    <cellStyle name="Обычный 47 2 2" xfId="8312"/>
    <cellStyle name="Обычный 47 3" xfId="8311"/>
    <cellStyle name="Обычный 48" xfId="5168"/>
    <cellStyle name="Обычный 48 2" xfId="5169"/>
    <cellStyle name="Обычный 48 2 2" xfId="8314"/>
    <cellStyle name="Обычный 48 3" xfId="8313"/>
    <cellStyle name="Обычный 49" xfId="5170"/>
    <cellStyle name="Обычный 49 2" xfId="5171"/>
    <cellStyle name="Обычный 49 2 2" xfId="8316"/>
    <cellStyle name="Обычный 49 3" xfId="8315"/>
    <cellStyle name="Обычный 5" xfId="3"/>
    <cellStyle name="Обычный 5 10" xfId="5172"/>
    <cellStyle name="Обычный 5 10 2" xfId="5173"/>
    <cellStyle name="Обычный 5 10 2 2" xfId="5174"/>
    <cellStyle name="Обычный 5 10 2 2 2" xfId="8319"/>
    <cellStyle name="Обычный 5 10 2 3" xfId="8318"/>
    <cellStyle name="Обычный 5 10 3" xfId="5175"/>
    <cellStyle name="Обычный 5 10 3 2" xfId="8320"/>
    <cellStyle name="Обычный 5 10 4" xfId="8317"/>
    <cellStyle name="Обычный 5 11" xfId="5176"/>
    <cellStyle name="Обычный 5 11 2" xfId="5177"/>
    <cellStyle name="Обычный 5 11 2 2" xfId="5178"/>
    <cellStyle name="Обычный 5 11 2 2 2" xfId="8323"/>
    <cellStyle name="Обычный 5 11 2 3" xfId="8322"/>
    <cellStyle name="Обычный 5 11 3" xfId="5179"/>
    <cellStyle name="Обычный 5 11 3 2" xfId="8324"/>
    <cellStyle name="Обычный 5 11 4" xfId="8321"/>
    <cellStyle name="Обычный 5 12" xfId="5180"/>
    <cellStyle name="Обычный 5 12 2" xfId="5181"/>
    <cellStyle name="Обычный 5 12 2 2" xfId="5182"/>
    <cellStyle name="Обычный 5 12 2 2 2" xfId="8327"/>
    <cellStyle name="Обычный 5 12 2 3" xfId="8326"/>
    <cellStyle name="Обычный 5 12 3" xfId="5183"/>
    <cellStyle name="Обычный 5 12 3 2" xfId="8328"/>
    <cellStyle name="Обычный 5 12 4" xfId="8325"/>
    <cellStyle name="Обычный 5 13" xfId="5184"/>
    <cellStyle name="Обычный 5 13 2" xfId="5185"/>
    <cellStyle name="Обычный 5 13 2 2" xfId="5186"/>
    <cellStyle name="Обычный 5 13 2 2 2" xfId="8331"/>
    <cellStyle name="Обычный 5 13 2 3" xfId="8330"/>
    <cellStyle name="Обычный 5 13 3" xfId="5187"/>
    <cellStyle name="Обычный 5 13 3 2" xfId="8332"/>
    <cellStyle name="Обычный 5 13 4" xfId="8329"/>
    <cellStyle name="Обычный 5 14" xfId="5188"/>
    <cellStyle name="Обычный 5 14 2" xfId="5189"/>
    <cellStyle name="Обычный 5 14 2 2" xfId="5190"/>
    <cellStyle name="Обычный 5 14 2 2 2" xfId="8335"/>
    <cellStyle name="Обычный 5 14 2 3" xfId="8334"/>
    <cellStyle name="Обычный 5 14 3" xfId="5191"/>
    <cellStyle name="Обычный 5 14 3 2" xfId="8336"/>
    <cellStyle name="Обычный 5 14 4" xfId="8333"/>
    <cellStyle name="Обычный 5 15" xfId="5192"/>
    <cellStyle name="Обычный 5 15 2" xfId="5193"/>
    <cellStyle name="Обычный 5 15 2 2" xfId="5194"/>
    <cellStyle name="Обычный 5 15 2 2 2" xfId="8339"/>
    <cellStyle name="Обычный 5 15 2 3" xfId="8338"/>
    <cellStyle name="Обычный 5 15 3" xfId="5195"/>
    <cellStyle name="Обычный 5 15 3 2" xfId="8340"/>
    <cellStyle name="Обычный 5 15 4" xfId="8337"/>
    <cellStyle name="Обычный 5 16" xfId="5196"/>
    <cellStyle name="Обычный 5 16 2" xfId="5197"/>
    <cellStyle name="Обычный 5 16 2 2" xfId="5198"/>
    <cellStyle name="Обычный 5 16 2 2 2" xfId="8343"/>
    <cellStyle name="Обычный 5 16 2 3" xfId="8342"/>
    <cellStyle name="Обычный 5 16 3" xfId="5199"/>
    <cellStyle name="Обычный 5 16 3 2" xfId="8344"/>
    <cellStyle name="Обычный 5 16 4" xfId="8341"/>
    <cellStyle name="Обычный 5 17" xfId="5200"/>
    <cellStyle name="Обычный 5 17 2" xfId="5201"/>
    <cellStyle name="Обычный 5 17 2 2" xfId="5202"/>
    <cellStyle name="Обычный 5 17 2 2 2" xfId="8347"/>
    <cellStyle name="Обычный 5 17 2 3" xfId="8346"/>
    <cellStyle name="Обычный 5 17 3" xfId="5203"/>
    <cellStyle name="Обычный 5 17 3 2" xfId="8348"/>
    <cellStyle name="Обычный 5 17 4" xfId="8345"/>
    <cellStyle name="Обычный 5 18" xfId="5204"/>
    <cellStyle name="Обычный 5 18 2" xfId="5205"/>
    <cellStyle name="Обычный 5 18 2 2" xfId="5206"/>
    <cellStyle name="Обычный 5 18 2 2 2" xfId="8351"/>
    <cellStyle name="Обычный 5 18 2 3" xfId="8350"/>
    <cellStyle name="Обычный 5 18 3" xfId="5207"/>
    <cellStyle name="Обычный 5 18 3 2" xfId="8352"/>
    <cellStyle name="Обычный 5 18 4" xfId="8349"/>
    <cellStyle name="Обычный 5 19" xfId="5208"/>
    <cellStyle name="Обычный 5 19 2" xfId="5209"/>
    <cellStyle name="Обычный 5 19 2 2" xfId="8354"/>
    <cellStyle name="Обычный 5 19 3" xfId="8353"/>
    <cellStyle name="Обычный 5 2" xfId="5210"/>
    <cellStyle name="Обычный 5 2 2" xfId="5211"/>
    <cellStyle name="Обычный 5 2 3" xfId="5212"/>
    <cellStyle name="Обычный 5 2 3 2" xfId="5213"/>
    <cellStyle name="Обычный 5 2 4" xfId="5214"/>
    <cellStyle name="Обычный 5 2 5" xfId="5215"/>
    <cellStyle name="Обычный 5 2 6" xfId="5216"/>
    <cellStyle name="Обычный 5 2 6 2" xfId="8356"/>
    <cellStyle name="Обычный 5 2 7" xfId="8355"/>
    <cellStyle name="Обычный 5 20" xfId="5217"/>
    <cellStyle name="Обычный 5 20 2" xfId="5218"/>
    <cellStyle name="Обычный 5 20 2 2" xfId="8358"/>
    <cellStyle name="Обычный 5 20 3" xfId="8357"/>
    <cellStyle name="Обычный 5 21" xfId="5219"/>
    <cellStyle name="Обычный 5 21 2" xfId="5220"/>
    <cellStyle name="Обычный 5 21 2 2" xfId="8360"/>
    <cellStyle name="Обычный 5 21 3" xfId="8359"/>
    <cellStyle name="Обычный 5 22" xfId="5221"/>
    <cellStyle name="Обычный 5 22 2" xfId="8361"/>
    <cellStyle name="Обычный 5 3" xfId="5222"/>
    <cellStyle name="Обычный 5 3 2" xfId="5223"/>
    <cellStyle name="Обычный 5 3 2 2" xfId="5224"/>
    <cellStyle name="Обычный 5 3 2 2 2" xfId="5225"/>
    <cellStyle name="Обычный 5 3 2 2 2 2" xfId="8365"/>
    <cellStyle name="Обычный 5 3 2 2 3" xfId="8364"/>
    <cellStyle name="Обычный 5 3 2 3" xfId="5226"/>
    <cellStyle name="Обычный 5 3 2 3 2" xfId="5227"/>
    <cellStyle name="Обычный 5 3 2 3 2 2" xfId="8367"/>
    <cellStyle name="Обычный 5 3 2 3 3" xfId="8366"/>
    <cellStyle name="Обычный 5 3 2 4" xfId="5228"/>
    <cellStyle name="Обычный 5 3 2 4 2" xfId="8368"/>
    <cellStyle name="Обычный 5 3 2 5" xfId="8363"/>
    <cellStyle name="Обычный 5 3 3" xfId="5229"/>
    <cellStyle name="Обычный 5 3 3 2" xfId="5230"/>
    <cellStyle name="Обычный 5 3 3 2 2" xfId="5231"/>
    <cellStyle name="Обычный 5 3 3 2 2 2" xfId="8371"/>
    <cellStyle name="Обычный 5 3 3 2 3" xfId="8370"/>
    <cellStyle name="Обычный 5 3 3 3" xfId="5232"/>
    <cellStyle name="Обычный 5 3 3 3 2" xfId="8372"/>
    <cellStyle name="Обычный 5 3 3 4" xfId="8369"/>
    <cellStyle name="Обычный 5 3 4" xfId="5233"/>
    <cellStyle name="Обычный 5 3 4 2" xfId="5234"/>
    <cellStyle name="Обычный 5 3 4 2 2" xfId="8374"/>
    <cellStyle name="Обычный 5 3 4 3" xfId="8373"/>
    <cellStyle name="Обычный 5 3 5" xfId="5235"/>
    <cellStyle name="Обычный 5 3 5 2" xfId="5236"/>
    <cellStyle name="Обычный 5 3 5 2 2" xfId="8376"/>
    <cellStyle name="Обычный 5 3 5 3" xfId="8375"/>
    <cellStyle name="Обычный 5 3 6" xfId="5237"/>
    <cellStyle name="Обычный 5 3 6 2" xfId="8377"/>
    <cellStyle name="Обычный 5 3 7" xfId="8362"/>
    <cellStyle name="Обычный 5 4" xfId="5238"/>
    <cellStyle name="Обычный 5 4 2" xfId="5239"/>
    <cellStyle name="Обычный 5 4 2 2" xfId="5240"/>
    <cellStyle name="Обычный 5 4 3" xfId="5241"/>
    <cellStyle name="Обычный 5 4 4" xfId="5242"/>
    <cellStyle name="Обычный 5 5" xfId="5243"/>
    <cellStyle name="Обычный 5 5 2" xfId="5244"/>
    <cellStyle name="Обычный 5 5 2 2" xfId="5245"/>
    <cellStyle name="Обычный 5 5 2 2 2" xfId="8380"/>
    <cellStyle name="Обычный 5 5 2 3" xfId="8379"/>
    <cellStyle name="Обычный 5 5 3" xfId="5246"/>
    <cellStyle name="Обычный 5 5 3 2" xfId="5247"/>
    <cellStyle name="Обычный 5 5 3 2 2" xfId="8382"/>
    <cellStyle name="Обычный 5 5 3 3" xfId="8381"/>
    <cellStyle name="Обычный 5 5 4" xfId="5248"/>
    <cellStyle name="Обычный 5 5 4 2" xfId="8383"/>
    <cellStyle name="Обычный 5 5 5" xfId="8378"/>
    <cellStyle name="Обычный 5 6" xfId="5249"/>
    <cellStyle name="Обычный 5 6 2" xfId="5250"/>
    <cellStyle name="Обычный 5 6 2 2" xfId="5251"/>
    <cellStyle name="Обычный 5 6 2 2 2" xfId="8386"/>
    <cellStyle name="Обычный 5 6 2 3" xfId="8385"/>
    <cellStyle name="Обычный 5 6 3" xfId="5252"/>
    <cellStyle name="Обычный 5 6 3 2" xfId="5253"/>
    <cellStyle name="Обычный 5 6 3 2 2" xfId="8388"/>
    <cellStyle name="Обычный 5 6 3 3" xfId="8387"/>
    <cellStyle name="Обычный 5 6 4" xfId="5254"/>
    <cellStyle name="Обычный 5 6 4 2" xfId="8389"/>
    <cellStyle name="Обычный 5 6 5" xfId="8384"/>
    <cellStyle name="Обычный 5 7" xfId="5255"/>
    <cellStyle name="Обычный 5 7 2" xfId="5256"/>
    <cellStyle name="Обычный 5 7 2 2" xfId="5257"/>
    <cellStyle name="Обычный 5 7 2 2 2" xfId="8392"/>
    <cellStyle name="Обычный 5 7 2 3" xfId="8391"/>
    <cellStyle name="Обычный 5 7 3" xfId="5258"/>
    <cellStyle name="Обычный 5 7 3 2" xfId="8393"/>
    <cellStyle name="Обычный 5 7 4" xfId="8390"/>
    <cellStyle name="Обычный 5 8" xfId="5259"/>
    <cellStyle name="Обычный 5 8 2" xfId="5260"/>
    <cellStyle name="Обычный 5 8 2 2" xfId="5261"/>
    <cellStyle name="Обычный 5 8 2 2 2" xfId="8396"/>
    <cellStyle name="Обычный 5 8 2 3" xfId="8395"/>
    <cellStyle name="Обычный 5 8 3" xfId="5262"/>
    <cellStyle name="Обычный 5 8 3 2" xfId="8397"/>
    <cellStyle name="Обычный 5 8 4" xfId="8394"/>
    <cellStyle name="Обычный 5 9" xfId="5263"/>
    <cellStyle name="Обычный 5 9 2" xfId="5264"/>
    <cellStyle name="Обычный 5 9 2 2" xfId="5265"/>
    <cellStyle name="Обычный 5 9 2 2 2" xfId="8400"/>
    <cellStyle name="Обычный 5 9 2 3" xfId="8399"/>
    <cellStyle name="Обычный 5 9 3" xfId="5266"/>
    <cellStyle name="Обычный 5 9 3 2" xfId="8401"/>
    <cellStyle name="Обычный 5 9 4" xfId="8398"/>
    <cellStyle name="Обычный 5_БС рос" xfId="5267"/>
    <cellStyle name="Обычный 50" xfId="5268"/>
    <cellStyle name="Обычный 50 2" xfId="5269"/>
    <cellStyle name="Обычный 50 2 2" xfId="8403"/>
    <cellStyle name="Обычный 50 3" xfId="8402"/>
    <cellStyle name="Обычный 51" xfId="5270"/>
    <cellStyle name="Обычный 51 2" xfId="5271"/>
    <cellStyle name="Обычный 51 2 2" xfId="8405"/>
    <cellStyle name="Обычный 51 3" xfId="8404"/>
    <cellStyle name="Обычный 52" xfId="5272"/>
    <cellStyle name="Обычный 52 2" xfId="5273"/>
    <cellStyle name="Обычный 52 2 2" xfId="8407"/>
    <cellStyle name="Обычный 52 3" xfId="8406"/>
    <cellStyle name="Обычный 53" xfId="5274"/>
    <cellStyle name="Обычный 53 2" xfId="5275"/>
    <cellStyle name="Обычный 53 2 2" xfId="8409"/>
    <cellStyle name="Обычный 53 3" xfId="8408"/>
    <cellStyle name="Обычный 54" xfId="5276"/>
    <cellStyle name="Обычный 54 2" xfId="5277"/>
    <cellStyle name="Обычный 54 2 2" xfId="8411"/>
    <cellStyle name="Обычный 54 3" xfId="8410"/>
    <cellStyle name="Обычный 55" xfId="5278"/>
    <cellStyle name="Обычный 55 2" xfId="5279"/>
    <cellStyle name="Обычный 55 2 2" xfId="8413"/>
    <cellStyle name="Обычный 55 3" xfId="8412"/>
    <cellStyle name="Обычный 56" xfId="5280"/>
    <cellStyle name="Обычный 56 2" xfId="5281"/>
    <cellStyle name="Обычный 56 2 2" xfId="8415"/>
    <cellStyle name="Обычный 56 3" xfId="8414"/>
    <cellStyle name="Обычный 57" xfId="5282"/>
    <cellStyle name="Обычный 57 2" xfId="5283"/>
    <cellStyle name="Обычный 57 2 2" xfId="8417"/>
    <cellStyle name="Обычный 57 3" xfId="8416"/>
    <cellStyle name="Обычный 58" xfId="5284"/>
    <cellStyle name="Обычный 58 2" xfId="5285"/>
    <cellStyle name="Обычный 58 2 2" xfId="8419"/>
    <cellStyle name="Обычный 58 3" xfId="8418"/>
    <cellStyle name="Обычный 59" xfId="5286"/>
    <cellStyle name="Обычный 59 2" xfId="5287"/>
    <cellStyle name="Обычный 59 2 2" xfId="8421"/>
    <cellStyle name="Обычный 59 3" xfId="8420"/>
    <cellStyle name="Обычный 6" xfId="5288"/>
    <cellStyle name="Обычный 6 10" xfId="5289"/>
    <cellStyle name="Обычный 6 10 2" xfId="5290"/>
    <cellStyle name="Обычный 6 10 2 2" xfId="5291"/>
    <cellStyle name="Обычный 6 10 2 2 2" xfId="8425"/>
    <cellStyle name="Обычный 6 10 2 3" xfId="8424"/>
    <cellStyle name="Обычный 6 10 3" xfId="5292"/>
    <cellStyle name="Обычный 6 10 3 2" xfId="8426"/>
    <cellStyle name="Обычный 6 10 4" xfId="8423"/>
    <cellStyle name="Обычный 6 11" xfId="5293"/>
    <cellStyle name="Обычный 6 11 2" xfId="5294"/>
    <cellStyle name="Обычный 6 11 2 2" xfId="5295"/>
    <cellStyle name="Обычный 6 11 2 2 2" xfId="8429"/>
    <cellStyle name="Обычный 6 11 2 3" xfId="8428"/>
    <cellStyle name="Обычный 6 11 3" xfId="5296"/>
    <cellStyle name="Обычный 6 11 3 2" xfId="8430"/>
    <cellStyle name="Обычный 6 11 4" xfId="8427"/>
    <cellStyle name="Обычный 6 12" xfId="5297"/>
    <cellStyle name="Обычный 6 12 2" xfId="5298"/>
    <cellStyle name="Обычный 6 12 2 2" xfId="5299"/>
    <cellStyle name="Обычный 6 12 2 2 2" xfId="8433"/>
    <cellStyle name="Обычный 6 12 2 3" xfId="8432"/>
    <cellStyle name="Обычный 6 12 3" xfId="5300"/>
    <cellStyle name="Обычный 6 12 3 2" xfId="8434"/>
    <cellStyle name="Обычный 6 12 4" xfId="8431"/>
    <cellStyle name="Обычный 6 13" xfId="5301"/>
    <cellStyle name="Обычный 6 13 2" xfId="5302"/>
    <cellStyle name="Обычный 6 13 2 2" xfId="5303"/>
    <cellStyle name="Обычный 6 13 2 2 2" xfId="8437"/>
    <cellStyle name="Обычный 6 13 2 3" xfId="8436"/>
    <cellStyle name="Обычный 6 13 3" xfId="5304"/>
    <cellStyle name="Обычный 6 13 3 2" xfId="8438"/>
    <cellStyle name="Обычный 6 13 4" xfId="8435"/>
    <cellStyle name="Обычный 6 14" xfId="5305"/>
    <cellStyle name="Обычный 6 14 2" xfId="5306"/>
    <cellStyle name="Обычный 6 14 2 2" xfId="5307"/>
    <cellStyle name="Обычный 6 14 2 2 2" xfId="8441"/>
    <cellStyle name="Обычный 6 14 2 3" xfId="8440"/>
    <cellStyle name="Обычный 6 14 3" xfId="5308"/>
    <cellStyle name="Обычный 6 14 3 2" xfId="8442"/>
    <cellStyle name="Обычный 6 14 4" xfId="8439"/>
    <cellStyle name="Обычный 6 15" xfId="5309"/>
    <cellStyle name="Обычный 6 15 2" xfId="5310"/>
    <cellStyle name="Обычный 6 15 2 2" xfId="5311"/>
    <cellStyle name="Обычный 6 15 2 2 2" xfId="8445"/>
    <cellStyle name="Обычный 6 15 2 3" xfId="8444"/>
    <cellStyle name="Обычный 6 15 3" xfId="5312"/>
    <cellStyle name="Обычный 6 15 3 2" xfId="8446"/>
    <cellStyle name="Обычный 6 15 4" xfId="8443"/>
    <cellStyle name="Обычный 6 16" xfId="5313"/>
    <cellStyle name="Обычный 6 16 2" xfId="5314"/>
    <cellStyle name="Обычный 6 16 2 2" xfId="5315"/>
    <cellStyle name="Обычный 6 16 2 2 2" xfId="8449"/>
    <cellStyle name="Обычный 6 16 2 3" xfId="8448"/>
    <cellStyle name="Обычный 6 16 3" xfId="5316"/>
    <cellStyle name="Обычный 6 16 3 2" xfId="8450"/>
    <cellStyle name="Обычный 6 16 4" xfId="8447"/>
    <cellStyle name="Обычный 6 17" xfId="5317"/>
    <cellStyle name="Обычный 6 17 2" xfId="5318"/>
    <cellStyle name="Обычный 6 17 2 2" xfId="5319"/>
    <cellStyle name="Обычный 6 17 2 2 2" xfId="8453"/>
    <cellStyle name="Обычный 6 17 2 3" xfId="8452"/>
    <cellStyle name="Обычный 6 17 3" xfId="5320"/>
    <cellStyle name="Обычный 6 17 3 2" xfId="8454"/>
    <cellStyle name="Обычный 6 17 4" xfId="8451"/>
    <cellStyle name="Обычный 6 18" xfId="5321"/>
    <cellStyle name="Обычный 6 18 2" xfId="5322"/>
    <cellStyle name="Обычный 6 18 2 2" xfId="5323"/>
    <cellStyle name="Обычный 6 18 2 2 2" xfId="8457"/>
    <cellStyle name="Обычный 6 18 2 3" xfId="8456"/>
    <cellStyle name="Обычный 6 18 3" xfId="5324"/>
    <cellStyle name="Обычный 6 18 3 2" xfId="8458"/>
    <cellStyle name="Обычный 6 18 4" xfId="8455"/>
    <cellStyle name="Обычный 6 19" xfId="5325"/>
    <cellStyle name="Обычный 6 19 2" xfId="5326"/>
    <cellStyle name="Обычный 6 19 2 2" xfId="5327"/>
    <cellStyle name="Обычный 6 19 2 2 2" xfId="8461"/>
    <cellStyle name="Обычный 6 19 2 3" xfId="8460"/>
    <cellStyle name="Обычный 6 19 3" xfId="5328"/>
    <cellStyle name="Обычный 6 19 3 2" xfId="8462"/>
    <cellStyle name="Обычный 6 19 4" xfId="8459"/>
    <cellStyle name="Обычный 6 2" xfId="5329"/>
    <cellStyle name="Обычный 6 2 2" xfId="5330"/>
    <cellStyle name="Обычный 6 2 2 2" xfId="5331"/>
    <cellStyle name="Обычный 6 2 2 2 2" xfId="5332"/>
    <cellStyle name="Обычный 6 2 2 2 2 2" xfId="5333"/>
    <cellStyle name="Обычный 6 2 2 2 2 2 2" xfId="8467"/>
    <cellStyle name="Обычный 6 2 2 2 2 3" xfId="8466"/>
    <cellStyle name="Обычный 6 2 2 2 3" xfId="5334"/>
    <cellStyle name="Обычный 6 2 2 2 3 2" xfId="5335"/>
    <cellStyle name="Обычный 6 2 2 2 3 2 2" xfId="8469"/>
    <cellStyle name="Обычный 6 2 2 2 3 3" xfId="8468"/>
    <cellStyle name="Обычный 6 2 2 2 4" xfId="5336"/>
    <cellStyle name="Обычный 6 2 2 2 4 2" xfId="8470"/>
    <cellStyle name="Обычный 6 2 2 2 5" xfId="8465"/>
    <cellStyle name="Обычный 6 2 2 3" xfId="5337"/>
    <cellStyle name="Обычный 6 2 2 3 2" xfId="5338"/>
    <cellStyle name="Обычный 6 2 2 3 2 2" xfId="5339"/>
    <cellStyle name="Обычный 6 2 2 3 2 2 2" xfId="8473"/>
    <cellStyle name="Обычный 6 2 2 3 2 3" xfId="8472"/>
    <cellStyle name="Обычный 6 2 2 3 3" xfId="5340"/>
    <cellStyle name="Обычный 6 2 2 3 3 2" xfId="8474"/>
    <cellStyle name="Обычный 6 2 2 3 4" xfId="8471"/>
    <cellStyle name="Обычный 6 2 2 4" xfId="5341"/>
    <cellStyle name="Обычный 6 2 2 4 2" xfId="5342"/>
    <cellStyle name="Обычный 6 2 2 4 2 2" xfId="8476"/>
    <cellStyle name="Обычный 6 2 2 4 3" xfId="8475"/>
    <cellStyle name="Обычный 6 2 2 5" xfId="5343"/>
    <cellStyle name="Обычный 6 2 2 5 2" xfId="5344"/>
    <cellStyle name="Обычный 6 2 2 5 2 2" xfId="5345"/>
    <cellStyle name="Обычный 6 2 2 5 2 2 2" xfId="5346"/>
    <cellStyle name="Обычный 6 2 2 5 2 2 2 2" xfId="8480"/>
    <cellStyle name="Обычный 6 2 2 5 2 2 3" xfId="8479"/>
    <cellStyle name="Обычный 6 2 2 5 2 3" xfId="5347"/>
    <cellStyle name="Обычный 6 2 2 5 2 3 2" xfId="8481"/>
    <cellStyle name="Обычный 6 2 2 5 2 4" xfId="8478"/>
    <cellStyle name="Обычный 6 2 2 5 3" xfId="5348"/>
    <cellStyle name="Обычный 6 2 2 5 3 2" xfId="8482"/>
    <cellStyle name="Обычный 6 2 2 5 4" xfId="8477"/>
    <cellStyle name="Обычный 6 2 2 6" xfId="5349"/>
    <cellStyle name="Обычный 6 2 2 6 2" xfId="8483"/>
    <cellStyle name="Обычный 6 2 2 7" xfId="8464"/>
    <cellStyle name="Обычный 6 2 3" xfId="5350"/>
    <cellStyle name="Обычный 6 2 3 2" xfId="5351"/>
    <cellStyle name="Обычный 6 2 3 2 2" xfId="5352"/>
    <cellStyle name="Обычный 6 2 3 2 2 2" xfId="8486"/>
    <cellStyle name="Обычный 6 2 3 2 3" xfId="8485"/>
    <cellStyle name="Обычный 6 2 3 3" xfId="5353"/>
    <cellStyle name="Обычный 6 2 3 3 2" xfId="5354"/>
    <cellStyle name="Обычный 6 2 3 3 2 2" xfId="8488"/>
    <cellStyle name="Обычный 6 2 3 3 3" xfId="8487"/>
    <cellStyle name="Обычный 6 2 3 4" xfId="5355"/>
    <cellStyle name="Обычный 6 2 3 4 2" xfId="8489"/>
    <cellStyle name="Обычный 6 2 3 5" xfId="8484"/>
    <cellStyle name="Обычный 6 2 4" xfId="5356"/>
    <cellStyle name="Обычный 6 2 4 2" xfId="5357"/>
    <cellStyle name="Обычный 6 2 4 2 2" xfId="5358"/>
    <cellStyle name="Обычный 6 2 4 2 2 2" xfId="8492"/>
    <cellStyle name="Обычный 6 2 4 2 3" xfId="8491"/>
    <cellStyle name="Обычный 6 2 4 3" xfId="5359"/>
    <cellStyle name="Обычный 6 2 4 3 2" xfId="8493"/>
    <cellStyle name="Обычный 6 2 4 4" xfId="8490"/>
    <cellStyle name="Обычный 6 2 5" xfId="5360"/>
    <cellStyle name="Обычный 6 2 5 2" xfId="5361"/>
    <cellStyle name="Обычный 6 2 5 2 2" xfId="8495"/>
    <cellStyle name="Обычный 6 2 5 3" xfId="8494"/>
    <cellStyle name="Обычный 6 2 6" xfId="5362"/>
    <cellStyle name="Обычный 6 2 6 2" xfId="5363"/>
    <cellStyle name="Обычный 6 2 6 2 2" xfId="8497"/>
    <cellStyle name="Обычный 6 2 6 3" xfId="8496"/>
    <cellStyle name="Обычный 6 2 7" xfId="5364"/>
    <cellStyle name="Обычный 6 2 7 2" xfId="8498"/>
    <cellStyle name="Обычный 6 2 8" xfId="8463"/>
    <cellStyle name="Обычный 6 2_БС рос" xfId="5365"/>
    <cellStyle name="Обычный 6 20" xfId="5366"/>
    <cellStyle name="Обычный 6 20 2" xfId="5367"/>
    <cellStyle name="Обычный 6 20 2 2" xfId="5368"/>
    <cellStyle name="Обычный 6 20 2 2 2" xfId="8501"/>
    <cellStyle name="Обычный 6 20 2 3" xfId="8500"/>
    <cellStyle name="Обычный 6 20 3" xfId="5369"/>
    <cellStyle name="Обычный 6 20 3 2" xfId="8502"/>
    <cellStyle name="Обычный 6 20 4" xfId="8499"/>
    <cellStyle name="Обычный 6 21" xfId="5370"/>
    <cellStyle name="Обычный 6 21 2" xfId="5371"/>
    <cellStyle name="Обычный 6 21 2 2" xfId="8504"/>
    <cellStyle name="Обычный 6 21 3" xfId="8503"/>
    <cellStyle name="Обычный 6 22" xfId="5372"/>
    <cellStyle name="Обычный 6 22 2" xfId="5373"/>
    <cellStyle name="Обычный 6 22 2 2" xfId="8506"/>
    <cellStyle name="Обычный 6 22 3" xfId="8505"/>
    <cellStyle name="Обычный 6 23" xfId="5374"/>
    <cellStyle name="Обычный 6 23 2" xfId="5375"/>
    <cellStyle name="Обычный 6 23 2 2" xfId="8508"/>
    <cellStyle name="Обычный 6 23 3" xfId="8507"/>
    <cellStyle name="Обычный 6 24" xfId="5376"/>
    <cellStyle name="Обычный 6 24 2" xfId="5377"/>
    <cellStyle name="Обычный 6 24 2 2" xfId="8510"/>
    <cellStyle name="Обычный 6 24 3" xfId="8509"/>
    <cellStyle name="Обычный 6 25" xfId="5378"/>
    <cellStyle name="Обычный 6 25 2" xfId="5379"/>
    <cellStyle name="Обычный 6 25 2 2" xfId="8512"/>
    <cellStyle name="Обычный 6 25 3" xfId="8511"/>
    <cellStyle name="Обычный 6 26" xfId="5380"/>
    <cellStyle name="Обычный 6 26 2" xfId="5381"/>
    <cellStyle name="Обычный 6 26 2 2" xfId="8514"/>
    <cellStyle name="Обычный 6 26 3" xfId="8513"/>
    <cellStyle name="Обычный 6 27" xfId="5382"/>
    <cellStyle name="Обычный 6 27 2" xfId="5383"/>
    <cellStyle name="Обычный 6 27 2 2" xfId="8516"/>
    <cellStyle name="Обычный 6 27 3" xfId="8515"/>
    <cellStyle name="Обычный 6 28" xfId="5384"/>
    <cellStyle name="Обычный 6 28 2" xfId="5385"/>
    <cellStyle name="Обычный 6 28 2 2" xfId="8518"/>
    <cellStyle name="Обычный 6 28 3" xfId="8517"/>
    <cellStyle name="Обычный 6 29" xfId="5386"/>
    <cellStyle name="Обычный 6 29 2" xfId="5387"/>
    <cellStyle name="Обычный 6 29 2 2" xfId="8520"/>
    <cellStyle name="Обычный 6 29 3" xfId="8519"/>
    <cellStyle name="Обычный 6 3" xfId="5388"/>
    <cellStyle name="Обычный 6 3 2" xfId="5389"/>
    <cellStyle name="Обычный 6 3 2 2" xfId="5390"/>
    <cellStyle name="Обычный 6 3 2 2 2" xfId="5391"/>
    <cellStyle name="Обычный 6 3 2 2 2 2" xfId="5392"/>
    <cellStyle name="Обычный 6 3 2 2 2 2 2" xfId="8525"/>
    <cellStyle name="Обычный 6 3 2 2 2 3" xfId="8524"/>
    <cellStyle name="Обычный 6 3 2 2 3" xfId="5393"/>
    <cellStyle name="Обычный 6 3 2 2 3 2" xfId="5394"/>
    <cellStyle name="Обычный 6 3 2 2 3 2 2" xfId="8527"/>
    <cellStyle name="Обычный 6 3 2 2 3 3" xfId="8526"/>
    <cellStyle name="Обычный 6 3 2 2 4" xfId="5395"/>
    <cellStyle name="Обычный 6 3 2 2 4 2" xfId="8528"/>
    <cellStyle name="Обычный 6 3 2 2 5" xfId="8523"/>
    <cellStyle name="Обычный 6 3 2 3" xfId="5396"/>
    <cellStyle name="Обычный 6 3 2 3 2" xfId="5397"/>
    <cellStyle name="Обычный 6 3 2 3 2 2" xfId="5398"/>
    <cellStyle name="Обычный 6 3 2 3 2 2 2" xfId="8531"/>
    <cellStyle name="Обычный 6 3 2 3 2 3" xfId="8530"/>
    <cellStyle name="Обычный 6 3 2 3 3" xfId="5399"/>
    <cellStyle name="Обычный 6 3 2 3 3 2" xfId="8532"/>
    <cellStyle name="Обычный 6 3 2 3 4" xfId="8529"/>
    <cellStyle name="Обычный 6 3 2 4" xfId="5400"/>
    <cellStyle name="Обычный 6 3 2 4 2" xfId="5401"/>
    <cellStyle name="Обычный 6 3 2 4 2 2" xfId="8534"/>
    <cellStyle name="Обычный 6 3 2 4 3" xfId="8533"/>
    <cellStyle name="Обычный 6 3 2 5" xfId="5402"/>
    <cellStyle name="Обычный 6 3 2 5 2" xfId="5403"/>
    <cellStyle name="Обычный 6 3 2 5 2 2" xfId="8536"/>
    <cellStyle name="Обычный 6 3 2 5 3" xfId="8535"/>
    <cellStyle name="Обычный 6 3 2 6" xfId="5404"/>
    <cellStyle name="Обычный 6 3 2 6 2" xfId="8537"/>
    <cellStyle name="Обычный 6 3 2 7" xfId="8522"/>
    <cellStyle name="Обычный 6 3 3" xfId="5405"/>
    <cellStyle name="Обычный 6 3 3 2" xfId="5406"/>
    <cellStyle name="Обычный 6 3 3 2 2" xfId="5407"/>
    <cellStyle name="Обычный 6 3 3 2 2 2" xfId="8540"/>
    <cellStyle name="Обычный 6 3 3 2 3" xfId="8539"/>
    <cellStyle name="Обычный 6 3 3 3" xfId="5408"/>
    <cellStyle name="Обычный 6 3 3 3 2" xfId="5409"/>
    <cellStyle name="Обычный 6 3 3 3 2 2" xfId="8542"/>
    <cellStyle name="Обычный 6 3 3 3 3" xfId="8541"/>
    <cellStyle name="Обычный 6 3 3 4" xfId="5410"/>
    <cellStyle name="Обычный 6 3 3 4 2" xfId="8543"/>
    <cellStyle name="Обычный 6 3 3 5" xfId="8538"/>
    <cellStyle name="Обычный 6 3 4" xfId="5411"/>
    <cellStyle name="Обычный 6 3 4 2" xfId="5412"/>
    <cellStyle name="Обычный 6 3 4 2 2" xfId="5413"/>
    <cellStyle name="Обычный 6 3 4 2 2 2" xfId="8546"/>
    <cellStyle name="Обычный 6 3 4 2 3" xfId="8545"/>
    <cellStyle name="Обычный 6 3 4 3" xfId="5414"/>
    <cellStyle name="Обычный 6 3 4 3 2" xfId="8547"/>
    <cellStyle name="Обычный 6 3 4 4" xfId="8544"/>
    <cellStyle name="Обычный 6 3 5" xfId="5415"/>
    <cellStyle name="Обычный 6 3 5 2" xfId="5416"/>
    <cellStyle name="Обычный 6 3 5 2 2" xfId="8549"/>
    <cellStyle name="Обычный 6 3 5 3" xfId="8548"/>
    <cellStyle name="Обычный 6 3 6" xfId="5417"/>
    <cellStyle name="Обычный 6 3 6 2" xfId="5418"/>
    <cellStyle name="Обычный 6 3 6 2 2" xfId="8551"/>
    <cellStyle name="Обычный 6 3 6 3" xfId="8550"/>
    <cellStyle name="Обычный 6 3 7" xfId="5419"/>
    <cellStyle name="Обычный 6 3 7 2" xfId="8552"/>
    <cellStyle name="Обычный 6 3 8" xfId="8521"/>
    <cellStyle name="Обычный 6 3_БС рос" xfId="5420"/>
    <cellStyle name="Обычный 6 30" xfId="5421"/>
    <cellStyle name="Обычный 6 30 2" xfId="5422"/>
    <cellStyle name="Обычный 6 30 2 2" xfId="8554"/>
    <cellStyle name="Обычный 6 30 3" xfId="8553"/>
    <cellStyle name="Обычный 6 31" xfId="5423"/>
    <cellStyle name="Обычный 6 31 2" xfId="5424"/>
    <cellStyle name="Обычный 6 31 2 2" xfId="8556"/>
    <cellStyle name="Обычный 6 31 3" xfId="8555"/>
    <cellStyle name="Обычный 6 32" xfId="5425"/>
    <cellStyle name="Обычный 6 32 2" xfId="5426"/>
    <cellStyle name="Обычный 6 32 2 2" xfId="8558"/>
    <cellStyle name="Обычный 6 32 3" xfId="8557"/>
    <cellStyle name="Обычный 6 33" xfId="5427"/>
    <cellStyle name="Обычный 6 33 2" xfId="5428"/>
    <cellStyle name="Обычный 6 33 2 2" xfId="8560"/>
    <cellStyle name="Обычный 6 33 3" xfId="8559"/>
    <cellStyle name="Обычный 6 34" xfId="5429"/>
    <cellStyle name="Обычный 6 34 2" xfId="5430"/>
    <cellStyle name="Обычный 6 34 2 2" xfId="8562"/>
    <cellStyle name="Обычный 6 34 3" xfId="8561"/>
    <cellStyle name="Обычный 6 35" xfId="5431"/>
    <cellStyle name="Обычный 6 35 2" xfId="5432"/>
    <cellStyle name="Обычный 6 35 2 2" xfId="8564"/>
    <cellStyle name="Обычный 6 35 3" xfId="8563"/>
    <cellStyle name="Обычный 6 36" xfId="5433"/>
    <cellStyle name="Обычный 6 36 2" xfId="5434"/>
    <cellStyle name="Обычный 6 36 2 2" xfId="8566"/>
    <cellStyle name="Обычный 6 36 3" xfId="8565"/>
    <cellStyle name="Обычный 6 37" xfId="5435"/>
    <cellStyle name="Обычный 6 37 2" xfId="8567"/>
    <cellStyle name="Обычный 6 38" xfId="8422"/>
    <cellStyle name="Обычный 6 4" xfId="5436"/>
    <cellStyle name="Обычный 6 4 2" xfId="5437"/>
    <cellStyle name="Обычный 6 4 2 2" xfId="5438"/>
    <cellStyle name="Обычный 6 4 2 2 2" xfId="5439"/>
    <cellStyle name="Обычный 6 4 2 2 2 2" xfId="8571"/>
    <cellStyle name="Обычный 6 4 2 2 3" xfId="8570"/>
    <cellStyle name="Обычный 6 4 2 3" xfId="5440"/>
    <cellStyle name="Обычный 6 4 2 3 2" xfId="5441"/>
    <cellStyle name="Обычный 6 4 2 3 2 2" xfId="8573"/>
    <cellStyle name="Обычный 6 4 2 3 3" xfId="8572"/>
    <cellStyle name="Обычный 6 4 2 4" xfId="5442"/>
    <cellStyle name="Обычный 6 4 2 4 2" xfId="8574"/>
    <cellStyle name="Обычный 6 4 2 5" xfId="8569"/>
    <cellStyle name="Обычный 6 4 3" xfId="5443"/>
    <cellStyle name="Обычный 6 4 3 2" xfId="5444"/>
    <cellStyle name="Обычный 6 4 3 2 2" xfId="5445"/>
    <cellStyle name="Обычный 6 4 3 2 2 2" xfId="8577"/>
    <cellStyle name="Обычный 6 4 3 2 3" xfId="8576"/>
    <cellStyle name="Обычный 6 4 3 3" xfId="5446"/>
    <cellStyle name="Обычный 6 4 3 3 2" xfId="8578"/>
    <cellStyle name="Обычный 6 4 3 4" xfId="8575"/>
    <cellStyle name="Обычный 6 4 4" xfId="5447"/>
    <cellStyle name="Обычный 6 4 4 2" xfId="5448"/>
    <cellStyle name="Обычный 6 4 4 2 2" xfId="8580"/>
    <cellStyle name="Обычный 6 4 4 3" xfId="8579"/>
    <cellStyle name="Обычный 6 4 5" xfId="5449"/>
    <cellStyle name="Обычный 6 4 5 2" xfId="5450"/>
    <cellStyle name="Обычный 6 4 5 2 2" xfId="8582"/>
    <cellStyle name="Обычный 6 4 5 3" xfId="8581"/>
    <cellStyle name="Обычный 6 4 6" xfId="5451"/>
    <cellStyle name="Обычный 6 4 6 2" xfId="8583"/>
    <cellStyle name="Обычный 6 4 7" xfId="8568"/>
    <cellStyle name="Обычный 6 5" xfId="5452"/>
    <cellStyle name="Обычный 6 5 2" xfId="5453"/>
    <cellStyle name="Обычный 6 5 2 2" xfId="5454"/>
    <cellStyle name="Обычный 6 5 2 2 2" xfId="8586"/>
    <cellStyle name="Обычный 6 5 2 3" xfId="8585"/>
    <cellStyle name="Обычный 6 5 3" xfId="5455"/>
    <cellStyle name="Обычный 6 5 3 2" xfId="5456"/>
    <cellStyle name="Обычный 6 5 3 2 2" xfId="8588"/>
    <cellStyle name="Обычный 6 5 3 3" xfId="8587"/>
    <cellStyle name="Обычный 6 5 4" xfId="5457"/>
    <cellStyle name="Обычный 6 5 4 2" xfId="8589"/>
    <cellStyle name="Обычный 6 5 5" xfId="8584"/>
    <cellStyle name="Обычный 6 6" xfId="5458"/>
    <cellStyle name="Обычный 6 6 2" xfId="5459"/>
    <cellStyle name="Обычный 6 6 2 2" xfId="5460"/>
    <cellStyle name="Обычный 6 6 2 2 2" xfId="8592"/>
    <cellStyle name="Обычный 6 6 2 3" xfId="8591"/>
    <cellStyle name="Обычный 6 6 3" xfId="5461"/>
    <cellStyle name="Обычный 6 6 3 2" xfId="5462"/>
    <cellStyle name="Обычный 6 6 3 2 2" xfId="8594"/>
    <cellStyle name="Обычный 6 6 3 3" xfId="8593"/>
    <cellStyle name="Обычный 6 6 4" xfId="5463"/>
    <cellStyle name="Обычный 6 6 4 2" xfId="8595"/>
    <cellStyle name="Обычный 6 6 5" xfId="8590"/>
    <cellStyle name="Обычный 6 7" xfId="5464"/>
    <cellStyle name="Обычный 6 7 2" xfId="5465"/>
    <cellStyle name="Обычный 6 7 2 2" xfId="5466"/>
    <cellStyle name="Обычный 6 7 2 2 2" xfId="8598"/>
    <cellStyle name="Обычный 6 7 2 3" xfId="8597"/>
    <cellStyle name="Обычный 6 7 3" xfId="5467"/>
    <cellStyle name="Обычный 6 7 3 2" xfId="8599"/>
    <cellStyle name="Обычный 6 7 4" xfId="8596"/>
    <cellStyle name="Обычный 6 8" xfId="5468"/>
    <cellStyle name="Обычный 6 8 2" xfId="5469"/>
    <cellStyle name="Обычный 6 8 2 2" xfId="5470"/>
    <cellStyle name="Обычный 6 8 2 2 2" xfId="8602"/>
    <cellStyle name="Обычный 6 8 2 3" xfId="8601"/>
    <cellStyle name="Обычный 6 8 3" xfId="5471"/>
    <cellStyle name="Обычный 6 8 3 2" xfId="8603"/>
    <cellStyle name="Обычный 6 8 4" xfId="8600"/>
    <cellStyle name="Обычный 6 9" xfId="5472"/>
    <cellStyle name="Обычный 6 9 2" xfId="5473"/>
    <cellStyle name="Обычный 6 9 2 2" xfId="5474"/>
    <cellStyle name="Обычный 6 9 2 2 2" xfId="8606"/>
    <cellStyle name="Обычный 6 9 2 3" xfId="8605"/>
    <cellStyle name="Обычный 6 9 3" xfId="5475"/>
    <cellStyle name="Обычный 6 9 3 2" xfId="5476"/>
    <cellStyle name="Обычный 6 9 3 2 2" xfId="8608"/>
    <cellStyle name="Обычный 6 9 3 3" xfId="8607"/>
    <cellStyle name="Обычный 6 9 4" xfId="5477"/>
    <cellStyle name="Обычный 6 9 4 2" xfId="5478"/>
    <cellStyle name="Обычный 6 9 4 2 2" xfId="8610"/>
    <cellStyle name="Обычный 6 9 4 3" xfId="8609"/>
    <cellStyle name="Обычный 6 9 5" xfId="5479"/>
    <cellStyle name="Обычный 6 9 5 2" xfId="8611"/>
    <cellStyle name="Обычный 6 9 6" xfId="8604"/>
    <cellStyle name="Обычный 6_БС рос" xfId="5480"/>
    <cellStyle name="Обычный 60" xfId="5481"/>
    <cellStyle name="Обычный 60 2" xfId="5482"/>
    <cellStyle name="Обычный 60 2 2" xfId="8613"/>
    <cellStyle name="Обычный 60 3" xfId="8612"/>
    <cellStyle name="Обычный 61" xfId="5483"/>
    <cellStyle name="Обычный 61 2" xfId="5484"/>
    <cellStyle name="Обычный 61 2 2" xfId="8615"/>
    <cellStyle name="Обычный 61 3" xfId="8614"/>
    <cellStyle name="Обычный 62" xfId="5485"/>
    <cellStyle name="Обычный 62 2" xfId="5486"/>
    <cellStyle name="Обычный 62 2 2" xfId="8617"/>
    <cellStyle name="Обычный 62 3" xfId="8616"/>
    <cellStyle name="Обычный 63" xfId="5487"/>
    <cellStyle name="Обычный 63 2" xfId="5488"/>
    <cellStyle name="Обычный 63 2 2" xfId="8619"/>
    <cellStyle name="Обычный 63 3" xfId="8618"/>
    <cellStyle name="Обычный 64" xfId="5489"/>
    <cellStyle name="Обычный 64 2" xfId="5490"/>
    <cellStyle name="Обычный 64 2 2" xfId="8621"/>
    <cellStyle name="Обычный 64 3" xfId="8620"/>
    <cellStyle name="Обычный 65" xfId="5491"/>
    <cellStyle name="Обычный 65 2" xfId="5492"/>
    <cellStyle name="Обычный 65 3" xfId="5493"/>
    <cellStyle name="Обычный 65 3 2" xfId="8623"/>
    <cellStyle name="Обычный 65 4" xfId="8622"/>
    <cellStyle name="Обычный 66" xfId="5494"/>
    <cellStyle name="Обычный 66 2" xfId="5495"/>
    <cellStyle name="Обычный 66 2 2" xfId="8625"/>
    <cellStyle name="Обычный 66 3" xfId="8624"/>
    <cellStyle name="Обычный 67" xfId="5496"/>
    <cellStyle name="Обычный 67 2" xfId="5497"/>
    <cellStyle name="Обычный 68" xfId="5498"/>
    <cellStyle name="Обычный 68 2" xfId="5499"/>
    <cellStyle name="Обычный 69" xfId="5500"/>
    <cellStyle name="Обычный 7" xfId="5501"/>
    <cellStyle name="Обычный 7 10" xfId="5502"/>
    <cellStyle name="Обычный 7 10 2" xfId="5503"/>
    <cellStyle name="Обычный 7 10 2 2" xfId="5504"/>
    <cellStyle name="Обычный 7 10 2 2 2" xfId="8628"/>
    <cellStyle name="Обычный 7 10 2 3" xfId="8627"/>
    <cellStyle name="Обычный 7 10 3" xfId="5505"/>
    <cellStyle name="Обычный 7 10 3 2" xfId="8629"/>
    <cellStyle name="Обычный 7 10 4" xfId="8626"/>
    <cellStyle name="Обычный 7 11" xfId="5506"/>
    <cellStyle name="Обычный 7 11 2" xfId="5507"/>
    <cellStyle name="Обычный 7 11 2 2" xfId="5508"/>
    <cellStyle name="Обычный 7 11 2 2 2" xfId="8632"/>
    <cellStyle name="Обычный 7 11 2 3" xfId="8631"/>
    <cellStyle name="Обычный 7 11 3" xfId="5509"/>
    <cellStyle name="Обычный 7 11 3 2" xfId="8633"/>
    <cellStyle name="Обычный 7 11 4" xfId="8630"/>
    <cellStyle name="Обычный 7 12" xfId="5510"/>
    <cellStyle name="Обычный 7 12 2" xfId="5511"/>
    <cellStyle name="Обычный 7 12 2 2" xfId="5512"/>
    <cellStyle name="Обычный 7 12 2 2 2" xfId="8636"/>
    <cellStyle name="Обычный 7 12 2 3" xfId="8635"/>
    <cellStyle name="Обычный 7 12 3" xfId="5513"/>
    <cellStyle name="Обычный 7 12 3 2" xfId="8637"/>
    <cellStyle name="Обычный 7 12 4" xfId="8634"/>
    <cellStyle name="Обычный 7 13" xfId="5514"/>
    <cellStyle name="Обычный 7 13 2" xfId="5515"/>
    <cellStyle name="Обычный 7 13 2 2" xfId="5516"/>
    <cellStyle name="Обычный 7 13 2 2 2" xfId="8640"/>
    <cellStyle name="Обычный 7 13 2 3" xfId="8639"/>
    <cellStyle name="Обычный 7 13 3" xfId="5517"/>
    <cellStyle name="Обычный 7 13 3 2" xfId="8641"/>
    <cellStyle name="Обычный 7 13 4" xfId="8638"/>
    <cellStyle name="Обычный 7 14" xfId="5518"/>
    <cellStyle name="Обычный 7 14 2" xfId="5519"/>
    <cellStyle name="Обычный 7 14 2 2" xfId="5520"/>
    <cellStyle name="Обычный 7 14 2 2 2" xfId="8644"/>
    <cellStyle name="Обычный 7 14 2 3" xfId="8643"/>
    <cellStyle name="Обычный 7 14 3" xfId="5521"/>
    <cellStyle name="Обычный 7 14 3 2" xfId="8645"/>
    <cellStyle name="Обычный 7 14 4" xfId="8642"/>
    <cellStyle name="Обычный 7 15" xfId="5522"/>
    <cellStyle name="Обычный 7 15 2" xfId="5523"/>
    <cellStyle name="Обычный 7 15 2 2" xfId="5524"/>
    <cellStyle name="Обычный 7 15 2 2 2" xfId="8648"/>
    <cellStyle name="Обычный 7 15 2 3" xfId="8647"/>
    <cellStyle name="Обычный 7 15 3" xfId="5525"/>
    <cellStyle name="Обычный 7 15 3 2" xfId="8649"/>
    <cellStyle name="Обычный 7 15 4" xfId="8646"/>
    <cellStyle name="Обычный 7 16" xfId="5526"/>
    <cellStyle name="Обычный 7 16 2" xfId="5527"/>
    <cellStyle name="Обычный 7 16 2 2" xfId="5528"/>
    <cellStyle name="Обычный 7 16 2 2 2" xfId="8652"/>
    <cellStyle name="Обычный 7 16 2 3" xfId="8651"/>
    <cellStyle name="Обычный 7 16 3" xfId="5529"/>
    <cellStyle name="Обычный 7 16 3 2" xfId="8653"/>
    <cellStyle name="Обычный 7 16 4" xfId="8650"/>
    <cellStyle name="Обычный 7 17" xfId="5530"/>
    <cellStyle name="Обычный 7 17 2" xfId="5531"/>
    <cellStyle name="Обычный 7 17 2 2" xfId="5532"/>
    <cellStyle name="Обычный 7 17 2 2 2" xfId="8656"/>
    <cellStyle name="Обычный 7 17 2 3" xfId="8655"/>
    <cellStyle name="Обычный 7 17 3" xfId="5533"/>
    <cellStyle name="Обычный 7 17 3 2" xfId="8657"/>
    <cellStyle name="Обычный 7 17 4" xfId="8654"/>
    <cellStyle name="Обычный 7 18" xfId="5534"/>
    <cellStyle name="Обычный 7 18 2" xfId="5535"/>
    <cellStyle name="Обычный 7 18 2 2" xfId="8659"/>
    <cellStyle name="Обычный 7 18 3" xfId="8658"/>
    <cellStyle name="Обычный 7 19" xfId="5536"/>
    <cellStyle name="Обычный 7 19 2" xfId="5537"/>
    <cellStyle name="Обычный 7 19 2 2" xfId="8661"/>
    <cellStyle name="Обычный 7 19 3" xfId="8660"/>
    <cellStyle name="Обычный 7 2" xfId="5538"/>
    <cellStyle name="Обычный 7 2 2" xfId="5539"/>
    <cellStyle name="Обычный 7 2 2 2" xfId="5540"/>
    <cellStyle name="Обычный 7 2 2 2 2" xfId="5541"/>
    <cellStyle name="Обычный 7 2 2 2 2 2" xfId="8665"/>
    <cellStyle name="Обычный 7 2 2 2 3" xfId="8664"/>
    <cellStyle name="Обычный 7 2 2 3" xfId="5542"/>
    <cellStyle name="Обычный 7 2 2 3 2" xfId="5543"/>
    <cellStyle name="Обычный 7 2 2 3 2 2" xfId="8667"/>
    <cellStyle name="Обычный 7 2 2 3 3" xfId="8666"/>
    <cellStyle name="Обычный 7 2 2 4" xfId="5544"/>
    <cellStyle name="Обычный 7 2 2 4 2" xfId="8668"/>
    <cellStyle name="Обычный 7 2 2 5" xfId="8663"/>
    <cellStyle name="Обычный 7 2 3" xfId="5545"/>
    <cellStyle name="Обычный 7 2 3 2" xfId="5546"/>
    <cellStyle name="Обычный 7 2 3 2 2" xfId="5547"/>
    <cellStyle name="Обычный 7 2 3 2 2 2" xfId="8671"/>
    <cellStyle name="Обычный 7 2 3 2 3" xfId="8670"/>
    <cellStyle name="Обычный 7 2 3 3" xfId="5548"/>
    <cellStyle name="Обычный 7 2 3 3 2" xfId="8672"/>
    <cellStyle name="Обычный 7 2 3 4" xfId="8669"/>
    <cellStyle name="Обычный 7 2 4" xfId="5549"/>
    <cellStyle name="Обычный 7 2 4 2" xfId="5550"/>
    <cellStyle name="Обычный 7 2 4 2 2" xfId="8674"/>
    <cellStyle name="Обычный 7 2 4 3" xfId="8673"/>
    <cellStyle name="Обычный 7 2 5" xfId="5551"/>
    <cellStyle name="Обычный 7 2 5 2" xfId="5552"/>
    <cellStyle name="Обычный 7 2 5 2 2" xfId="8676"/>
    <cellStyle name="Обычный 7 2 5 3" xfId="8675"/>
    <cellStyle name="Обычный 7 2 6" xfId="5553"/>
    <cellStyle name="Обычный 7 2 6 2" xfId="8677"/>
    <cellStyle name="Обычный 7 2 7" xfId="8662"/>
    <cellStyle name="Обычный 7 20" xfId="5554"/>
    <cellStyle name="Обычный 7 20 2" xfId="5555"/>
    <cellStyle name="Обычный 7 20 2 2" xfId="8679"/>
    <cellStyle name="Обычный 7 20 3" xfId="8678"/>
    <cellStyle name="Обычный 7 21" xfId="5556"/>
    <cellStyle name="Обычный 7 3" xfId="5557"/>
    <cellStyle name="Обычный 7 3 2" xfId="5558"/>
    <cellStyle name="Обычный 7 3 2 2" xfId="5559"/>
    <cellStyle name="Обычный 7 3 2 2 2" xfId="8682"/>
    <cellStyle name="Обычный 7 3 2 3" xfId="8681"/>
    <cellStyle name="Обычный 7 3 3" xfId="5560"/>
    <cellStyle name="Обычный 7 3 3 2" xfId="5561"/>
    <cellStyle name="Обычный 7 3 3 2 2" xfId="8684"/>
    <cellStyle name="Обычный 7 3 3 3" xfId="8683"/>
    <cellStyle name="Обычный 7 3 4" xfId="5562"/>
    <cellStyle name="Обычный 7 3 4 2" xfId="8685"/>
    <cellStyle name="Обычный 7 3 5" xfId="8680"/>
    <cellStyle name="Обычный 7 4" xfId="5563"/>
    <cellStyle name="Обычный 7 4 2" xfId="5564"/>
    <cellStyle name="Обычный 7 4 2 2" xfId="5565"/>
    <cellStyle name="Обычный 7 4 2 2 2" xfId="8688"/>
    <cellStyle name="Обычный 7 4 2 3" xfId="8687"/>
    <cellStyle name="Обычный 7 4 3" xfId="5566"/>
    <cellStyle name="Обычный 7 4 3 2" xfId="5567"/>
    <cellStyle name="Обычный 7 4 3 2 2" xfId="8690"/>
    <cellStyle name="Обычный 7 4 3 3" xfId="8689"/>
    <cellStyle name="Обычный 7 4 4" xfId="5568"/>
    <cellStyle name="Обычный 7 4 4 2" xfId="8691"/>
    <cellStyle name="Обычный 7 4 5" xfId="8686"/>
    <cellStyle name="Обычный 7 5" xfId="5569"/>
    <cellStyle name="Обычный 7 5 2" xfId="5570"/>
    <cellStyle name="Обычный 7 5 2 2" xfId="5571"/>
    <cellStyle name="Обычный 7 5 2 2 2" xfId="8694"/>
    <cellStyle name="Обычный 7 5 2 3" xfId="8693"/>
    <cellStyle name="Обычный 7 5 3" xfId="5572"/>
    <cellStyle name="Обычный 7 5 3 2" xfId="8695"/>
    <cellStyle name="Обычный 7 5 4" xfId="8692"/>
    <cellStyle name="Обычный 7 6" xfId="5573"/>
    <cellStyle name="Обычный 7 6 2" xfId="5574"/>
    <cellStyle name="Обычный 7 6 2 2" xfId="5575"/>
    <cellStyle name="Обычный 7 6 2 2 2" xfId="8698"/>
    <cellStyle name="Обычный 7 6 2 3" xfId="8697"/>
    <cellStyle name="Обычный 7 6 3" xfId="5576"/>
    <cellStyle name="Обычный 7 6 3 2" xfId="8699"/>
    <cellStyle name="Обычный 7 6 4" xfId="8696"/>
    <cellStyle name="Обычный 7 7" xfId="5577"/>
    <cellStyle name="Обычный 7 7 2" xfId="5578"/>
    <cellStyle name="Обычный 7 7 2 2" xfId="5579"/>
    <cellStyle name="Обычный 7 7 2 2 2" xfId="8702"/>
    <cellStyle name="Обычный 7 7 2 3" xfId="8701"/>
    <cellStyle name="Обычный 7 7 3" xfId="5580"/>
    <cellStyle name="Обычный 7 7 3 2" xfId="8703"/>
    <cellStyle name="Обычный 7 7 4" xfId="8700"/>
    <cellStyle name="Обычный 7 8" xfId="5581"/>
    <cellStyle name="Обычный 7 8 2" xfId="5582"/>
    <cellStyle name="Обычный 7 8 2 2" xfId="5583"/>
    <cellStyle name="Обычный 7 8 2 2 2" xfId="8706"/>
    <cellStyle name="Обычный 7 8 2 3" xfId="8705"/>
    <cellStyle name="Обычный 7 8 3" xfId="5584"/>
    <cellStyle name="Обычный 7 8 3 2" xfId="8707"/>
    <cellStyle name="Обычный 7 8 4" xfId="8704"/>
    <cellStyle name="Обычный 7 9" xfId="5585"/>
    <cellStyle name="Обычный 7 9 2" xfId="5586"/>
    <cellStyle name="Обычный 7 9 2 2" xfId="5587"/>
    <cellStyle name="Обычный 7 9 2 2 2" xfId="8710"/>
    <cellStyle name="Обычный 7 9 2 3" xfId="8709"/>
    <cellStyle name="Обычный 7 9 3" xfId="5588"/>
    <cellStyle name="Обычный 7 9 3 2" xfId="8711"/>
    <cellStyle name="Обычный 7 9 4" xfId="8708"/>
    <cellStyle name="Обычный 7_БС рос" xfId="5589"/>
    <cellStyle name="Обычный 70" xfId="5590"/>
    <cellStyle name="Обычный 71" xfId="5591"/>
    <cellStyle name="Обычный 71 2" xfId="5592"/>
    <cellStyle name="Обычный 71 2 2" xfId="8712"/>
    <cellStyle name="Обычный 71 3" xfId="5593"/>
    <cellStyle name="Обычный 71 3 2" xfId="8713"/>
    <cellStyle name="Обычный 72" xfId="5594"/>
    <cellStyle name="Обычный 72 2" xfId="5595"/>
    <cellStyle name="Обычный 72 2 2" xfId="8715"/>
    <cellStyle name="Обычный 72 3" xfId="8714"/>
    <cellStyle name="Обычный 73" xfId="5596"/>
    <cellStyle name="Обычный 73 2" xfId="8716"/>
    <cellStyle name="Обычный 74" xfId="5597"/>
    <cellStyle name="Обычный 74 2" xfId="8717"/>
    <cellStyle name="Обычный 75" xfId="5598"/>
    <cellStyle name="Обычный 75 2" xfId="8718"/>
    <cellStyle name="Обычный 76" xfId="7941"/>
    <cellStyle name="Обычный 76 2" xfId="9663"/>
    <cellStyle name="Обычный 77" xfId="7943"/>
    <cellStyle name="Обычный 77 2" xfId="9665"/>
    <cellStyle name="Обычный 78" xfId="7946"/>
    <cellStyle name="Обычный 78 2" xfId="9666"/>
    <cellStyle name="Обычный 79" xfId="7947"/>
    <cellStyle name="Обычный 79 2" xfId="9667"/>
    <cellStyle name="Обычный 8" xfId="5599"/>
    <cellStyle name="Обычный 8 10" xfId="5600"/>
    <cellStyle name="Обычный 8 11" xfId="5601"/>
    <cellStyle name="Обычный 8 12" xfId="5602"/>
    <cellStyle name="Обычный 8 13" xfId="5603"/>
    <cellStyle name="Обычный 8 14" xfId="5604"/>
    <cellStyle name="Обычный 8 15" xfId="5605"/>
    <cellStyle name="Обычный 8 16" xfId="5606"/>
    <cellStyle name="Обычный 8 17" xfId="5607"/>
    <cellStyle name="Обычный 8 18" xfId="5608"/>
    <cellStyle name="Обычный 8 19" xfId="5609"/>
    <cellStyle name="Обычный 8 2" xfId="5610"/>
    <cellStyle name="Обычный 8 2 2" xfId="5611"/>
    <cellStyle name="Обычный 8 2 3" xfId="5612"/>
    <cellStyle name="Обычный 8 2 4" xfId="5613"/>
    <cellStyle name="Обычный 8 20" xfId="5614"/>
    <cellStyle name="Обычный 8 21" xfId="5615"/>
    <cellStyle name="Обычный 8 21 2" xfId="8720"/>
    <cellStyle name="Обычный 8 22" xfId="8719"/>
    <cellStyle name="Обычный 8 3" xfId="5616"/>
    <cellStyle name="Обычный 8 3 2" xfId="5617"/>
    <cellStyle name="Обычный 8 4" xfId="5618"/>
    <cellStyle name="Обычный 8 5" xfId="5619"/>
    <cellStyle name="Обычный 8 6" xfId="5620"/>
    <cellStyle name="Обычный 8 7" xfId="5621"/>
    <cellStyle name="Обычный 8 8" xfId="5622"/>
    <cellStyle name="Обычный 8 9" xfId="5623"/>
    <cellStyle name="Обычный 80" xfId="7948"/>
    <cellStyle name="Обычный 80 2" xfId="9668"/>
    <cellStyle name="Обычный 9" xfId="5624"/>
    <cellStyle name="Обычный 9 10" xfId="5625"/>
    <cellStyle name="Обычный 9 10 2" xfId="5626"/>
    <cellStyle name="Обычный 9 10 2 2" xfId="8723"/>
    <cellStyle name="Обычный 9 10 3" xfId="8722"/>
    <cellStyle name="Обычный 9 11" xfId="5627"/>
    <cellStyle name="Обычный 9 11 2" xfId="5628"/>
    <cellStyle name="Обычный 9 11 2 2" xfId="8725"/>
    <cellStyle name="Обычный 9 11 3" xfId="8724"/>
    <cellStyle name="Обычный 9 12" xfId="5629"/>
    <cellStyle name="Обычный 9 12 2" xfId="8726"/>
    <cellStyle name="Обычный 9 13" xfId="8721"/>
    <cellStyle name="Обычный 9 2" xfId="5630"/>
    <cellStyle name="Обычный 9 2 2" xfId="5631"/>
    <cellStyle name="Обычный 9 2 2 2" xfId="5632"/>
    <cellStyle name="Обычный 9 2 2 2 2" xfId="5633"/>
    <cellStyle name="Обычный 9 2 2 2 2 2" xfId="5634"/>
    <cellStyle name="Обычный 9 2 2 2 2 2 2" xfId="8731"/>
    <cellStyle name="Обычный 9 2 2 2 2 3" xfId="8730"/>
    <cellStyle name="Обычный 9 2 2 2 3" xfId="5635"/>
    <cellStyle name="Обычный 9 2 2 2 3 2" xfId="5636"/>
    <cellStyle name="Обычный 9 2 2 2 3 2 2" xfId="8733"/>
    <cellStyle name="Обычный 9 2 2 2 3 3" xfId="8732"/>
    <cellStyle name="Обычный 9 2 2 2 4" xfId="5637"/>
    <cellStyle name="Обычный 9 2 2 2 4 2" xfId="8734"/>
    <cellStyle name="Обычный 9 2 2 2 5" xfId="8729"/>
    <cellStyle name="Обычный 9 2 2 3" xfId="5638"/>
    <cellStyle name="Обычный 9 2 2 3 2" xfId="5639"/>
    <cellStyle name="Обычный 9 2 2 3 2 2" xfId="5640"/>
    <cellStyle name="Обычный 9 2 2 3 2 2 2" xfId="8737"/>
    <cellStyle name="Обычный 9 2 2 3 2 3" xfId="8736"/>
    <cellStyle name="Обычный 9 2 2 3 3" xfId="5641"/>
    <cellStyle name="Обычный 9 2 2 3 3 2" xfId="8738"/>
    <cellStyle name="Обычный 9 2 2 3 4" xfId="8735"/>
    <cellStyle name="Обычный 9 2 2 4" xfId="5642"/>
    <cellStyle name="Обычный 9 2 2 4 2" xfId="5643"/>
    <cellStyle name="Обычный 9 2 2 4 2 2" xfId="8740"/>
    <cellStyle name="Обычный 9 2 2 4 3" xfId="8739"/>
    <cellStyle name="Обычный 9 2 2 5" xfId="5644"/>
    <cellStyle name="Обычный 9 2 2 5 2" xfId="5645"/>
    <cellStyle name="Обычный 9 2 2 5 2 2" xfId="8742"/>
    <cellStyle name="Обычный 9 2 2 5 3" xfId="8741"/>
    <cellStyle name="Обычный 9 2 2 6" xfId="5646"/>
    <cellStyle name="Обычный 9 2 2 6 2" xfId="8743"/>
    <cellStyle name="Обычный 9 2 2 7" xfId="8728"/>
    <cellStyle name="Обычный 9 2 3" xfId="5647"/>
    <cellStyle name="Обычный 9 2 3 2" xfId="5648"/>
    <cellStyle name="Обычный 9 2 3 2 2" xfId="5649"/>
    <cellStyle name="Обычный 9 2 3 2 2 2" xfId="8746"/>
    <cellStyle name="Обычный 9 2 3 2 3" xfId="8745"/>
    <cellStyle name="Обычный 9 2 3 3" xfId="5650"/>
    <cellStyle name="Обычный 9 2 3 3 2" xfId="5651"/>
    <cellStyle name="Обычный 9 2 3 3 2 2" xfId="8748"/>
    <cellStyle name="Обычный 9 2 3 3 3" xfId="8747"/>
    <cellStyle name="Обычный 9 2 3 4" xfId="5652"/>
    <cellStyle name="Обычный 9 2 3 4 2" xfId="8749"/>
    <cellStyle name="Обычный 9 2 3 5" xfId="8744"/>
    <cellStyle name="Обычный 9 2 4" xfId="5653"/>
    <cellStyle name="Обычный 9 2 4 2" xfId="5654"/>
    <cellStyle name="Обычный 9 2 4 2 2" xfId="5655"/>
    <cellStyle name="Обычный 9 2 4 2 2 2" xfId="8752"/>
    <cellStyle name="Обычный 9 2 4 2 3" xfId="8751"/>
    <cellStyle name="Обычный 9 2 4 3" xfId="5656"/>
    <cellStyle name="Обычный 9 2 4 3 2" xfId="8753"/>
    <cellStyle name="Обычный 9 2 4 4" xfId="8750"/>
    <cellStyle name="Обычный 9 2 5" xfId="5657"/>
    <cellStyle name="Обычный 9 2 5 2" xfId="5658"/>
    <cellStyle name="Обычный 9 2 5 2 2" xfId="8755"/>
    <cellStyle name="Обычный 9 2 5 3" xfId="8754"/>
    <cellStyle name="Обычный 9 2 6" xfId="5659"/>
    <cellStyle name="Обычный 9 2 6 2" xfId="5660"/>
    <cellStyle name="Обычный 9 2 6 2 2" xfId="8757"/>
    <cellStyle name="Обычный 9 2 6 3" xfId="8756"/>
    <cellStyle name="Обычный 9 2 7" xfId="5661"/>
    <cellStyle name="Обычный 9 2 7 2" xfId="8758"/>
    <cellStyle name="Обычный 9 2 8" xfId="8727"/>
    <cellStyle name="Обычный 9 2_БС рос" xfId="5662"/>
    <cellStyle name="Обычный 9 3" xfId="5663"/>
    <cellStyle name="Обычный 9 3 2" xfId="5664"/>
    <cellStyle name="Обычный 9 3 2 2" xfId="5665"/>
    <cellStyle name="Обычный 9 3 2 2 2" xfId="5666"/>
    <cellStyle name="Обычный 9 3 2 2 2 2" xfId="5667"/>
    <cellStyle name="Обычный 9 3 2 2 2 2 2" xfId="8763"/>
    <cellStyle name="Обычный 9 3 2 2 2 3" xfId="8762"/>
    <cellStyle name="Обычный 9 3 2 2 3" xfId="5668"/>
    <cellStyle name="Обычный 9 3 2 2 3 2" xfId="5669"/>
    <cellStyle name="Обычный 9 3 2 2 3 2 2" xfId="8765"/>
    <cellStyle name="Обычный 9 3 2 2 3 3" xfId="8764"/>
    <cellStyle name="Обычный 9 3 2 2 4" xfId="5670"/>
    <cellStyle name="Обычный 9 3 2 2 4 2" xfId="8766"/>
    <cellStyle name="Обычный 9 3 2 2 5" xfId="8761"/>
    <cellStyle name="Обычный 9 3 2 3" xfId="5671"/>
    <cellStyle name="Обычный 9 3 2 3 2" xfId="5672"/>
    <cellStyle name="Обычный 9 3 2 3 2 2" xfId="5673"/>
    <cellStyle name="Обычный 9 3 2 3 2 2 2" xfId="8769"/>
    <cellStyle name="Обычный 9 3 2 3 2 3" xfId="8768"/>
    <cellStyle name="Обычный 9 3 2 3 3" xfId="5674"/>
    <cellStyle name="Обычный 9 3 2 3 3 2" xfId="8770"/>
    <cellStyle name="Обычный 9 3 2 3 4" xfId="8767"/>
    <cellStyle name="Обычный 9 3 2 4" xfId="5675"/>
    <cellStyle name="Обычный 9 3 2 4 2" xfId="5676"/>
    <cellStyle name="Обычный 9 3 2 4 2 2" xfId="8772"/>
    <cellStyle name="Обычный 9 3 2 4 3" xfId="8771"/>
    <cellStyle name="Обычный 9 3 2 5" xfId="5677"/>
    <cellStyle name="Обычный 9 3 2 5 2" xfId="5678"/>
    <cellStyle name="Обычный 9 3 2 5 2 2" xfId="8774"/>
    <cellStyle name="Обычный 9 3 2 5 3" xfId="8773"/>
    <cellStyle name="Обычный 9 3 2 6" xfId="5679"/>
    <cellStyle name="Обычный 9 3 2 6 2" xfId="8775"/>
    <cellStyle name="Обычный 9 3 2 7" xfId="8760"/>
    <cellStyle name="Обычный 9 3 3" xfId="5680"/>
    <cellStyle name="Обычный 9 3 3 2" xfId="5681"/>
    <cellStyle name="Обычный 9 3 3 2 2" xfId="5682"/>
    <cellStyle name="Обычный 9 3 3 2 2 2" xfId="8778"/>
    <cellStyle name="Обычный 9 3 3 2 3" xfId="8777"/>
    <cellStyle name="Обычный 9 3 3 3" xfId="5683"/>
    <cellStyle name="Обычный 9 3 3 3 2" xfId="5684"/>
    <cellStyle name="Обычный 9 3 3 3 2 2" xfId="8780"/>
    <cellStyle name="Обычный 9 3 3 3 3" xfId="8779"/>
    <cellStyle name="Обычный 9 3 3 4" xfId="5685"/>
    <cellStyle name="Обычный 9 3 3 4 2" xfId="8781"/>
    <cellStyle name="Обычный 9 3 3 5" xfId="8776"/>
    <cellStyle name="Обычный 9 3 4" xfId="5686"/>
    <cellStyle name="Обычный 9 3 4 2" xfId="5687"/>
    <cellStyle name="Обычный 9 3 4 2 2" xfId="5688"/>
    <cellStyle name="Обычный 9 3 4 2 2 2" xfId="8784"/>
    <cellStyle name="Обычный 9 3 4 2 3" xfId="8783"/>
    <cellStyle name="Обычный 9 3 4 3" xfId="5689"/>
    <cellStyle name="Обычный 9 3 4 3 2" xfId="8785"/>
    <cellStyle name="Обычный 9 3 4 4" xfId="8782"/>
    <cellStyle name="Обычный 9 3 5" xfId="5690"/>
    <cellStyle name="Обычный 9 3 5 2" xfId="5691"/>
    <cellStyle name="Обычный 9 3 5 2 2" xfId="8787"/>
    <cellStyle name="Обычный 9 3 5 3" xfId="8786"/>
    <cellStyle name="Обычный 9 3 6" xfId="5692"/>
    <cellStyle name="Обычный 9 3 6 2" xfId="5693"/>
    <cellStyle name="Обычный 9 3 6 2 2" xfId="8789"/>
    <cellStyle name="Обычный 9 3 6 3" xfId="8788"/>
    <cellStyle name="Обычный 9 3 7" xfId="5694"/>
    <cellStyle name="Обычный 9 3 7 2" xfId="8790"/>
    <cellStyle name="Обычный 9 3 8" xfId="8759"/>
    <cellStyle name="Обычный 9 3_БС рос" xfId="5695"/>
    <cellStyle name="Обычный 9 4" xfId="5696"/>
    <cellStyle name="Обычный 9 4 10" xfId="8791"/>
    <cellStyle name="Обычный 9 4 2" xfId="5697"/>
    <cellStyle name="Обычный 9 4 2 2" xfId="5698"/>
    <cellStyle name="Обычный 9 4 2 2 2" xfId="5699"/>
    <cellStyle name="Обычный 9 4 2 2 2 2" xfId="5700"/>
    <cellStyle name="Обычный 9 4 2 2 2 2 2" xfId="5701"/>
    <cellStyle name="Обычный 9 4 2 2 2 2 2 2" xfId="8796"/>
    <cellStyle name="Обычный 9 4 2 2 2 2 3" xfId="8795"/>
    <cellStyle name="Обычный 9 4 2 2 2 3" xfId="5702"/>
    <cellStyle name="Обычный 9 4 2 2 2 3 2" xfId="5703"/>
    <cellStyle name="Обычный 9 4 2 2 2 3 2 2" xfId="8798"/>
    <cellStyle name="Обычный 9 4 2 2 2 3 3" xfId="8797"/>
    <cellStyle name="Обычный 9 4 2 2 2 4" xfId="5704"/>
    <cellStyle name="Обычный 9 4 2 2 2 4 2" xfId="8799"/>
    <cellStyle name="Обычный 9 4 2 2 2 5" xfId="8794"/>
    <cellStyle name="Обычный 9 4 2 2 3" xfId="5705"/>
    <cellStyle name="Обычный 9 4 2 2 3 2" xfId="5706"/>
    <cellStyle name="Обычный 9 4 2 2 3 2 2" xfId="5707"/>
    <cellStyle name="Обычный 9 4 2 2 3 2 2 2" xfId="8802"/>
    <cellStyle name="Обычный 9 4 2 2 3 2 3" xfId="8801"/>
    <cellStyle name="Обычный 9 4 2 2 3 3" xfId="5708"/>
    <cellStyle name="Обычный 9 4 2 2 3 3 2" xfId="8803"/>
    <cellStyle name="Обычный 9 4 2 2 3 4" xfId="8800"/>
    <cellStyle name="Обычный 9 4 2 2 4" xfId="5709"/>
    <cellStyle name="Обычный 9 4 2 2 4 2" xfId="5710"/>
    <cellStyle name="Обычный 9 4 2 2 4 2 2" xfId="8805"/>
    <cellStyle name="Обычный 9 4 2 2 4 3" xfId="8804"/>
    <cellStyle name="Обычный 9 4 2 2 5" xfId="5711"/>
    <cellStyle name="Обычный 9 4 2 2 5 2" xfId="5712"/>
    <cellStyle name="Обычный 9 4 2 2 5 2 2" xfId="8807"/>
    <cellStyle name="Обычный 9 4 2 2 5 3" xfId="8806"/>
    <cellStyle name="Обычный 9 4 2 2 6" xfId="5713"/>
    <cellStyle name="Обычный 9 4 2 2 6 2" xfId="8808"/>
    <cellStyle name="Обычный 9 4 2 2 7" xfId="8793"/>
    <cellStyle name="Обычный 9 4 2 3" xfId="5714"/>
    <cellStyle name="Обычный 9 4 2 3 2" xfId="5715"/>
    <cellStyle name="Обычный 9 4 2 3 2 2" xfId="5716"/>
    <cellStyle name="Обычный 9 4 2 3 2 2 2" xfId="8811"/>
    <cellStyle name="Обычный 9 4 2 3 2 3" xfId="8810"/>
    <cellStyle name="Обычный 9 4 2 3 3" xfId="5717"/>
    <cellStyle name="Обычный 9 4 2 3 3 2" xfId="5718"/>
    <cellStyle name="Обычный 9 4 2 3 3 2 2" xfId="8813"/>
    <cellStyle name="Обычный 9 4 2 3 3 3" xfId="8812"/>
    <cellStyle name="Обычный 9 4 2 3 4" xfId="5719"/>
    <cellStyle name="Обычный 9 4 2 3 4 2" xfId="8814"/>
    <cellStyle name="Обычный 9 4 2 3 5" xfId="8809"/>
    <cellStyle name="Обычный 9 4 2 4" xfId="5720"/>
    <cellStyle name="Обычный 9 4 2 4 2" xfId="5721"/>
    <cellStyle name="Обычный 9 4 2 4 2 2" xfId="5722"/>
    <cellStyle name="Обычный 9 4 2 4 2 2 2" xfId="8817"/>
    <cellStyle name="Обычный 9 4 2 4 2 3" xfId="8816"/>
    <cellStyle name="Обычный 9 4 2 4 3" xfId="5723"/>
    <cellStyle name="Обычный 9 4 2 4 3 2" xfId="8818"/>
    <cellStyle name="Обычный 9 4 2 4 4" xfId="8815"/>
    <cellStyle name="Обычный 9 4 2 5" xfId="5724"/>
    <cellStyle name="Обычный 9 4 2 5 2" xfId="5725"/>
    <cellStyle name="Обычный 9 4 2 5 2 2" xfId="8820"/>
    <cellStyle name="Обычный 9 4 2 5 3" xfId="8819"/>
    <cellStyle name="Обычный 9 4 2 6" xfId="5726"/>
    <cellStyle name="Обычный 9 4 2 6 2" xfId="5727"/>
    <cellStyle name="Обычный 9 4 2 6 2 2" xfId="8822"/>
    <cellStyle name="Обычный 9 4 2 6 3" xfId="8821"/>
    <cellStyle name="Обычный 9 4 2 7" xfId="5728"/>
    <cellStyle name="Обычный 9 4 2 7 2" xfId="8823"/>
    <cellStyle name="Обычный 9 4 2 8" xfId="8792"/>
    <cellStyle name="Обычный 9 4 2_БС рос" xfId="5729"/>
    <cellStyle name="Обычный 9 4 3" xfId="5730"/>
    <cellStyle name="Обычный 9 4 3 2" xfId="5731"/>
    <cellStyle name="Обычный 9 4 3 2 2" xfId="5732"/>
    <cellStyle name="Обычный 9 4 3 2 2 2" xfId="5733"/>
    <cellStyle name="Обычный 9 4 3 2 2 2 2" xfId="8827"/>
    <cellStyle name="Обычный 9 4 3 2 2 3" xfId="8826"/>
    <cellStyle name="Обычный 9 4 3 2 3" xfId="5734"/>
    <cellStyle name="Обычный 9 4 3 2 3 2" xfId="5735"/>
    <cellStyle name="Обычный 9 4 3 2 3 2 2" xfId="8829"/>
    <cellStyle name="Обычный 9 4 3 2 3 3" xfId="8828"/>
    <cellStyle name="Обычный 9 4 3 2 4" xfId="5736"/>
    <cellStyle name="Обычный 9 4 3 2 4 2" xfId="8830"/>
    <cellStyle name="Обычный 9 4 3 2 5" xfId="8825"/>
    <cellStyle name="Обычный 9 4 3 3" xfId="5737"/>
    <cellStyle name="Обычный 9 4 3 3 2" xfId="5738"/>
    <cellStyle name="Обычный 9 4 3 3 2 2" xfId="5739"/>
    <cellStyle name="Обычный 9 4 3 3 2 2 2" xfId="8833"/>
    <cellStyle name="Обычный 9 4 3 3 2 3" xfId="8832"/>
    <cellStyle name="Обычный 9 4 3 3 3" xfId="5740"/>
    <cellStyle name="Обычный 9 4 3 3 3 2" xfId="8834"/>
    <cellStyle name="Обычный 9 4 3 3 4" xfId="8831"/>
    <cellStyle name="Обычный 9 4 3 4" xfId="5741"/>
    <cellStyle name="Обычный 9 4 3 4 2" xfId="5742"/>
    <cellStyle name="Обычный 9 4 3 4 2 2" xfId="8836"/>
    <cellStyle name="Обычный 9 4 3 4 3" xfId="8835"/>
    <cellStyle name="Обычный 9 4 3 5" xfId="5743"/>
    <cellStyle name="Обычный 9 4 3 5 2" xfId="5744"/>
    <cellStyle name="Обычный 9 4 3 5 2 2" xfId="8838"/>
    <cellStyle name="Обычный 9 4 3 5 3" xfId="8837"/>
    <cellStyle name="Обычный 9 4 3 6" xfId="5745"/>
    <cellStyle name="Обычный 9 4 3 6 2" xfId="8839"/>
    <cellStyle name="Обычный 9 4 3 7" xfId="8824"/>
    <cellStyle name="Обычный 9 4 4" xfId="5746"/>
    <cellStyle name="Обычный 9 4 4 2" xfId="5747"/>
    <cellStyle name="Обычный 9 4 4 2 2" xfId="5748"/>
    <cellStyle name="Обычный 9 4 4 2 2 2" xfId="5749"/>
    <cellStyle name="Обычный 9 4 4 2 2 2 2" xfId="8843"/>
    <cellStyle name="Обычный 9 4 4 2 2 3" xfId="8842"/>
    <cellStyle name="Обычный 9 4 4 2 3" xfId="5750"/>
    <cellStyle name="Обычный 9 4 4 2 3 2" xfId="5751"/>
    <cellStyle name="Обычный 9 4 4 2 3 2 2" xfId="8845"/>
    <cellStyle name="Обычный 9 4 4 2 3 3" xfId="8844"/>
    <cellStyle name="Обычный 9 4 4 2 4" xfId="5752"/>
    <cellStyle name="Обычный 9 4 4 2 4 2" xfId="8846"/>
    <cellStyle name="Обычный 9 4 4 2 5" xfId="8841"/>
    <cellStyle name="Обычный 9 4 4 3" xfId="5753"/>
    <cellStyle name="Обычный 9 4 4 3 2" xfId="5754"/>
    <cellStyle name="Обычный 9 4 4 3 2 2" xfId="5755"/>
    <cellStyle name="Обычный 9 4 4 3 2 2 2" xfId="5756"/>
    <cellStyle name="Обычный 9 4 4 3 2 2 2 2" xfId="8850"/>
    <cellStyle name="Обычный 9 4 4 3 2 2 3" xfId="8849"/>
    <cellStyle name="Обычный 9 4 4 3 2 3" xfId="5757"/>
    <cellStyle name="Обычный 9 4 4 3 2 3 2" xfId="8851"/>
    <cellStyle name="Обычный 9 4 4 3 2 4" xfId="8848"/>
    <cellStyle name="Обычный 9 4 4 3 3" xfId="5758"/>
    <cellStyle name="Обычный 9 4 4 3 3 2" xfId="8852"/>
    <cellStyle name="Обычный 9 4 4 3 4" xfId="8847"/>
    <cellStyle name="Обычный 9 4 4 4" xfId="5759"/>
    <cellStyle name="Обычный 9 4 4 4 2" xfId="5760"/>
    <cellStyle name="Обычный 9 4 4 4 2 2" xfId="8854"/>
    <cellStyle name="Обычный 9 4 4 4 3" xfId="8853"/>
    <cellStyle name="Обычный 9 4 4 5" xfId="5761"/>
    <cellStyle name="Обычный 9 4 4 5 2" xfId="5762"/>
    <cellStyle name="Обычный 9 4 4 5 2 2" xfId="8856"/>
    <cellStyle name="Обычный 9 4 4 5 3" xfId="8855"/>
    <cellStyle name="Обычный 9 4 4 6" xfId="5763"/>
    <cellStyle name="Обычный 9 4 4 6 2" xfId="8857"/>
    <cellStyle name="Обычный 9 4 4 7" xfId="8840"/>
    <cellStyle name="Обычный 9 4 5" xfId="5764"/>
    <cellStyle name="Обычный 9 4 5 2" xfId="5765"/>
    <cellStyle name="Обычный 9 4 5 2 2" xfId="5766"/>
    <cellStyle name="Обычный 9 4 5 2 2 2" xfId="8860"/>
    <cellStyle name="Обычный 9 4 5 2 3" xfId="8859"/>
    <cellStyle name="Обычный 9 4 5 3" xfId="5767"/>
    <cellStyle name="Обычный 9 4 5 3 2" xfId="5768"/>
    <cellStyle name="Обычный 9 4 5 3 2 2" xfId="8862"/>
    <cellStyle name="Обычный 9 4 5 3 3" xfId="8861"/>
    <cellStyle name="Обычный 9 4 5 4" xfId="5769"/>
    <cellStyle name="Обычный 9 4 5 4 2" xfId="8863"/>
    <cellStyle name="Обычный 9 4 5 5" xfId="8858"/>
    <cellStyle name="Обычный 9 4 6" xfId="5770"/>
    <cellStyle name="Обычный 9 4 6 2" xfId="5771"/>
    <cellStyle name="Обычный 9 4 6 2 2" xfId="5772"/>
    <cellStyle name="Обычный 9 4 6 2 2 2" xfId="8866"/>
    <cellStyle name="Обычный 9 4 6 2 3" xfId="8865"/>
    <cellStyle name="Обычный 9 4 6 3" xfId="5773"/>
    <cellStyle name="Обычный 9 4 6 3 2" xfId="8867"/>
    <cellStyle name="Обычный 9 4 6 4" xfId="8864"/>
    <cellStyle name="Обычный 9 4 7" xfId="5774"/>
    <cellStyle name="Обычный 9 4 7 2" xfId="5775"/>
    <cellStyle name="Обычный 9 4 7 2 2" xfId="8869"/>
    <cellStyle name="Обычный 9 4 7 3" xfId="8868"/>
    <cellStyle name="Обычный 9 4 8" xfId="5776"/>
    <cellStyle name="Обычный 9 4 8 2" xfId="5777"/>
    <cellStyle name="Обычный 9 4 8 2 2" xfId="8871"/>
    <cellStyle name="Обычный 9 4 8 3" xfId="8870"/>
    <cellStyle name="Обычный 9 4 9" xfId="5778"/>
    <cellStyle name="Обычный 9 4 9 2" xfId="8872"/>
    <cellStyle name="Обычный 9 4_БС рос" xfId="5779"/>
    <cellStyle name="Обычный 9 5" xfId="5780"/>
    <cellStyle name="Обычный 9 5 2" xfId="5781"/>
    <cellStyle name="Обычный 9 5 2 2" xfId="5782"/>
    <cellStyle name="Обычный 9 5 2 2 2" xfId="5783"/>
    <cellStyle name="Обычный 9 5 2 2 2 2" xfId="8876"/>
    <cellStyle name="Обычный 9 5 2 2 3" xfId="8875"/>
    <cellStyle name="Обычный 9 5 2 3" xfId="5784"/>
    <cellStyle name="Обычный 9 5 2 3 2" xfId="5785"/>
    <cellStyle name="Обычный 9 5 2 3 2 2" xfId="8878"/>
    <cellStyle name="Обычный 9 5 2 3 3" xfId="8877"/>
    <cellStyle name="Обычный 9 5 2 4" xfId="5786"/>
    <cellStyle name="Обычный 9 5 2 4 2" xfId="8879"/>
    <cellStyle name="Обычный 9 5 2 5" xfId="8874"/>
    <cellStyle name="Обычный 9 5 3" xfId="5787"/>
    <cellStyle name="Обычный 9 5 3 2" xfId="5788"/>
    <cellStyle name="Обычный 9 5 3 2 2" xfId="5789"/>
    <cellStyle name="Обычный 9 5 3 2 2 2" xfId="8882"/>
    <cellStyle name="Обычный 9 5 3 2 3" xfId="8881"/>
    <cellStyle name="Обычный 9 5 3 3" xfId="5790"/>
    <cellStyle name="Обычный 9 5 3 3 2" xfId="8883"/>
    <cellStyle name="Обычный 9 5 3 4" xfId="8880"/>
    <cellStyle name="Обычный 9 5 4" xfId="5791"/>
    <cellStyle name="Обычный 9 5 4 2" xfId="5792"/>
    <cellStyle name="Обычный 9 5 4 2 2" xfId="8885"/>
    <cellStyle name="Обычный 9 5 4 3" xfId="8884"/>
    <cellStyle name="Обычный 9 5 5" xfId="5793"/>
    <cellStyle name="Обычный 9 5 5 2" xfId="5794"/>
    <cellStyle name="Обычный 9 5 5 2 2" xfId="8887"/>
    <cellStyle name="Обычный 9 5 5 3" xfId="8886"/>
    <cellStyle name="Обычный 9 5 6" xfId="5795"/>
    <cellStyle name="Обычный 9 5 6 2" xfId="8888"/>
    <cellStyle name="Обычный 9 5 7" xfId="8873"/>
    <cellStyle name="Обычный 9 6" xfId="5796"/>
    <cellStyle name="Обычный 9 6 2" xfId="5797"/>
    <cellStyle name="Обычный 9 6 2 2" xfId="5798"/>
    <cellStyle name="Обычный 9 6 2 2 2" xfId="5799"/>
    <cellStyle name="Обычный 9 6 2 2 2 2" xfId="5800"/>
    <cellStyle name="Обычный 9 6 2 2 2 2 2" xfId="5801"/>
    <cellStyle name="Обычный 9 6 2 2 2 2 2 2" xfId="8894"/>
    <cellStyle name="Обычный 9 6 2 2 2 2 3" xfId="8893"/>
    <cellStyle name="Обычный 9 6 2 2 2 3" xfId="5802"/>
    <cellStyle name="Обычный 9 6 2 2 2 3 2" xfId="8895"/>
    <cellStyle name="Обычный 9 6 2 2 2 4" xfId="8892"/>
    <cellStyle name="Обычный 9 6 2 2 3" xfId="5803"/>
    <cellStyle name="Обычный 9 6 2 2 3 2" xfId="5804"/>
    <cellStyle name="Обычный 9 6 2 2 3 2 2" xfId="5805"/>
    <cellStyle name="Обычный 9 6 2 2 3 2 2 2" xfId="5806"/>
    <cellStyle name="Обычный 9 6 2 2 3 2 2 2 2" xfId="8899"/>
    <cellStyle name="Обычный 9 6 2 2 3 2 2 3" xfId="8898"/>
    <cellStyle name="Обычный 9 6 2 2 3 2 3" xfId="5807"/>
    <cellStyle name="Обычный 9 6 2 2 3 2 3 2" xfId="8900"/>
    <cellStyle name="Обычный 9 6 2 2 3 2 4" xfId="8897"/>
    <cellStyle name="Обычный 9 6 2 2 3 3" xfId="5808"/>
    <cellStyle name="Обычный 9 6 2 2 3 3 2" xfId="5809"/>
    <cellStyle name="Обычный 9 6 2 2 3 3 2 2" xfId="8902"/>
    <cellStyle name="Обычный 9 6 2 2 3 3 3" xfId="8901"/>
    <cellStyle name="Обычный 9 6 2 2 3 4" xfId="5810"/>
    <cellStyle name="Обычный 9 6 2 2 3 4 2" xfId="8903"/>
    <cellStyle name="Обычный 9 6 2 2 3 5" xfId="8896"/>
    <cellStyle name="Обычный 9 6 2 2 4" xfId="5811"/>
    <cellStyle name="Обычный 9 6 2 2 4 2" xfId="5812"/>
    <cellStyle name="Обычный 9 6 2 2 4 2 2" xfId="8905"/>
    <cellStyle name="Обычный 9 6 2 2 4 3" xfId="8904"/>
    <cellStyle name="Обычный 9 6 2 2 5" xfId="5813"/>
    <cellStyle name="Обычный 9 6 2 2 5 2" xfId="5814"/>
    <cellStyle name="Обычный 9 6 2 2 5 2 2" xfId="8907"/>
    <cellStyle name="Обычный 9 6 2 2 5 3" xfId="8906"/>
    <cellStyle name="Обычный 9 6 2 2 6" xfId="5815"/>
    <cellStyle name="Обычный 9 6 2 2 6 2" xfId="8908"/>
    <cellStyle name="Обычный 9 6 2 2 7" xfId="8891"/>
    <cellStyle name="Обычный 9 6 2 3" xfId="5816"/>
    <cellStyle name="Обычный 9 6 2 3 2" xfId="5817"/>
    <cellStyle name="Обычный 9 6 2 3 2 2" xfId="5818"/>
    <cellStyle name="Обычный 9 6 2 3 2 2 2" xfId="5819"/>
    <cellStyle name="Обычный 9 6 2 3 2 2 2 2" xfId="8912"/>
    <cellStyle name="Обычный 9 6 2 3 2 2 3" xfId="8911"/>
    <cellStyle name="Обычный 9 6 2 3 2 3" xfId="5820"/>
    <cellStyle name="Обычный 9 6 2 3 2 3 2" xfId="5821"/>
    <cellStyle name="Обычный 9 6 2 3 2 3 2 2" xfId="8914"/>
    <cellStyle name="Обычный 9 6 2 3 2 3 3" xfId="8913"/>
    <cellStyle name="Обычный 9 6 2 3 2 4" xfId="5822"/>
    <cellStyle name="Обычный 9 6 2 3 2 4 2" xfId="8915"/>
    <cellStyle name="Обычный 9 6 2 3 2 5" xfId="8910"/>
    <cellStyle name="Обычный 9 6 2 3 3" xfId="5823"/>
    <cellStyle name="Обычный 9 6 2 3 3 2" xfId="5824"/>
    <cellStyle name="Обычный 9 6 2 3 3 2 2" xfId="8917"/>
    <cellStyle name="Обычный 9 6 2 3 3 3" xfId="8916"/>
    <cellStyle name="Обычный 9 6 2 3 4" xfId="5825"/>
    <cellStyle name="Обычный 9 6 2 3 4 2" xfId="5826"/>
    <cellStyle name="Обычный 9 6 2 3 4 2 2" xfId="8919"/>
    <cellStyle name="Обычный 9 6 2 3 4 3" xfId="8918"/>
    <cellStyle name="Обычный 9 6 2 3 5" xfId="5827"/>
    <cellStyle name="Обычный 9 6 2 3 5 2" xfId="8920"/>
    <cellStyle name="Обычный 9 6 2 3 6" xfId="8909"/>
    <cellStyle name="Обычный 9 6 2 4" xfId="5828"/>
    <cellStyle name="Обычный 9 6 2 4 2" xfId="5829"/>
    <cellStyle name="Обычный 9 6 2 4 2 2" xfId="5830"/>
    <cellStyle name="Обычный 9 6 2 4 2 2 2" xfId="8923"/>
    <cellStyle name="Обычный 9 6 2 4 2 3" xfId="8922"/>
    <cellStyle name="Обычный 9 6 2 4 3" xfId="5831"/>
    <cellStyle name="Обычный 9 6 2 4 3 2" xfId="8924"/>
    <cellStyle name="Обычный 9 6 2 4 4" xfId="8921"/>
    <cellStyle name="Обычный 9 6 2 5" xfId="5832"/>
    <cellStyle name="Обычный 9 6 2 5 2" xfId="5833"/>
    <cellStyle name="Обычный 9 6 2 5 2 2" xfId="8926"/>
    <cellStyle name="Обычный 9 6 2 5 3" xfId="8925"/>
    <cellStyle name="Обычный 9 6 2 6" xfId="5834"/>
    <cellStyle name="Обычный 9 6 2 6 2" xfId="5835"/>
    <cellStyle name="Обычный 9 6 2 6 2 2" xfId="8928"/>
    <cellStyle name="Обычный 9 6 2 6 3" xfId="8927"/>
    <cellStyle name="Обычный 9 6 2 7" xfId="5836"/>
    <cellStyle name="Обычный 9 6 2 7 2" xfId="8929"/>
    <cellStyle name="Обычный 9 6 2 8" xfId="8890"/>
    <cellStyle name="Обычный 9 6 3" xfId="5837"/>
    <cellStyle name="Обычный 9 6 3 2" xfId="5838"/>
    <cellStyle name="Обычный 9 6 3 2 2" xfId="5839"/>
    <cellStyle name="Обычный 9 6 3 2 2 2" xfId="5840"/>
    <cellStyle name="Обычный 9 6 3 2 2 2 2" xfId="5841"/>
    <cellStyle name="Обычный 9 6 3 2 2 2 2 2" xfId="8934"/>
    <cellStyle name="Обычный 9 6 3 2 2 2 3" xfId="8933"/>
    <cellStyle name="Обычный 9 6 3 2 2 3" xfId="5842"/>
    <cellStyle name="Обычный 9 6 3 2 2 3 2" xfId="5843"/>
    <cellStyle name="Обычный 9 6 3 2 2 3 2 2" xfId="8936"/>
    <cellStyle name="Обычный 9 6 3 2 2 3 3" xfId="8935"/>
    <cellStyle name="Обычный 9 6 3 2 2 4" xfId="5844"/>
    <cellStyle name="Обычный 9 6 3 2 2 4 2" xfId="8937"/>
    <cellStyle name="Обычный 9 6 3 2 2 5" xfId="8932"/>
    <cellStyle name="Обычный 9 6 3 2 3" xfId="5845"/>
    <cellStyle name="Обычный 9 6 3 2 3 2" xfId="5846"/>
    <cellStyle name="Обычный 9 6 3 2 3 2 2" xfId="8939"/>
    <cellStyle name="Обычный 9 6 3 2 3 3" xfId="8938"/>
    <cellStyle name="Обычный 9 6 3 2 4" xfId="5847"/>
    <cellStyle name="Обычный 9 6 3 2 4 2" xfId="5848"/>
    <cellStyle name="Обычный 9 6 3 2 4 2 2" xfId="8941"/>
    <cellStyle name="Обычный 9 6 3 2 4 3" xfId="8940"/>
    <cellStyle name="Обычный 9 6 3 2 5" xfId="5849"/>
    <cellStyle name="Обычный 9 6 3 2 5 2" xfId="8942"/>
    <cellStyle name="Обычный 9 6 3 2 6" xfId="8931"/>
    <cellStyle name="Обычный 9 6 3 3" xfId="5850"/>
    <cellStyle name="Обычный 9 6 3 3 2" xfId="5851"/>
    <cellStyle name="Обычный 9 6 3 3 2 2" xfId="8944"/>
    <cellStyle name="Обычный 9 6 3 3 3" xfId="8943"/>
    <cellStyle name="Обычный 9 6 3 4" xfId="5852"/>
    <cellStyle name="Обычный 9 6 3 4 2" xfId="5853"/>
    <cellStyle name="Обычный 9 6 3 4 2 2" xfId="8946"/>
    <cellStyle name="Обычный 9 6 3 4 3" xfId="8945"/>
    <cellStyle name="Обычный 9 6 3 5" xfId="5854"/>
    <cellStyle name="Обычный 9 6 3 5 2" xfId="8947"/>
    <cellStyle name="Обычный 9 6 3 6" xfId="8930"/>
    <cellStyle name="Обычный 9 6 4" xfId="5855"/>
    <cellStyle name="Обычный 9 6 4 2" xfId="5856"/>
    <cellStyle name="Обычный 9 6 4 2 2" xfId="5857"/>
    <cellStyle name="Обычный 9 6 4 2 2 2" xfId="8950"/>
    <cellStyle name="Обычный 9 6 4 2 3" xfId="8949"/>
    <cellStyle name="Обычный 9 6 4 3" xfId="5858"/>
    <cellStyle name="Обычный 9 6 4 3 2" xfId="5859"/>
    <cellStyle name="Обычный 9 6 4 3 2 2" xfId="8952"/>
    <cellStyle name="Обычный 9 6 4 3 3" xfId="8951"/>
    <cellStyle name="Обычный 9 6 4 4" xfId="5860"/>
    <cellStyle name="Обычный 9 6 4 4 2" xfId="8953"/>
    <cellStyle name="Обычный 9 6 4 5" xfId="8948"/>
    <cellStyle name="Обычный 9 6 5" xfId="5861"/>
    <cellStyle name="Обычный 9 6 5 2" xfId="5862"/>
    <cellStyle name="Обычный 9 6 5 2 2" xfId="5863"/>
    <cellStyle name="Обычный 9 6 5 2 2 2" xfId="8956"/>
    <cellStyle name="Обычный 9 6 5 2 3" xfId="8955"/>
    <cellStyle name="Обычный 9 6 5 3" xfId="5864"/>
    <cellStyle name="Обычный 9 6 5 3 2" xfId="8957"/>
    <cellStyle name="Обычный 9 6 5 4" xfId="8954"/>
    <cellStyle name="Обычный 9 6 6" xfId="5865"/>
    <cellStyle name="Обычный 9 6 6 2" xfId="5866"/>
    <cellStyle name="Обычный 9 6 6 2 2" xfId="8959"/>
    <cellStyle name="Обычный 9 6 6 3" xfId="8958"/>
    <cellStyle name="Обычный 9 6 7" xfId="5867"/>
    <cellStyle name="Обычный 9 6 7 2" xfId="5868"/>
    <cellStyle name="Обычный 9 6 7 2 2" xfId="8961"/>
    <cellStyle name="Обычный 9 6 7 3" xfId="8960"/>
    <cellStyle name="Обычный 9 6 8" xfId="5869"/>
    <cellStyle name="Обычный 9 6 8 2" xfId="8962"/>
    <cellStyle name="Обычный 9 6 9" xfId="8889"/>
    <cellStyle name="Обычный 9 7" xfId="5870"/>
    <cellStyle name="Обычный 9 7 2" xfId="5871"/>
    <cellStyle name="Обычный 9 7 2 2" xfId="5872"/>
    <cellStyle name="Обычный 9 7 2 2 2" xfId="8965"/>
    <cellStyle name="Обычный 9 7 2 3" xfId="8964"/>
    <cellStyle name="Обычный 9 7 3" xfId="5873"/>
    <cellStyle name="Обычный 9 7 3 2" xfId="5874"/>
    <cellStyle name="Обычный 9 7 3 2 2" xfId="8967"/>
    <cellStyle name="Обычный 9 7 3 3" xfId="8966"/>
    <cellStyle name="Обычный 9 7 4" xfId="5875"/>
    <cellStyle name="Обычный 9 7 4 2" xfId="8968"/>
    <cellStyle name="Обычный 9 7 5" xfId="8963"/>
    <cellStyle name="Обычный 9 8" xfId="5876"/>
    <cellStyle name="Обычный 9 8 2" xfId="5877"/>
    <cellStyle name="Обычный 9 8 3" xfId="5878"/>
    <cellStyle name="Обычный 9 8 3 2" xfId="8970"/>
    <cellStyle name="Обычный 9 8 4" xfId="8969"/>
    <cellStyle name="Обычный 9 9" xfId="5879"/>
    <cellStyle name="Обычный 9 9 2" xfId="5880"/>
    <cellStyle name="Обычный 9 9 2 2" xfId="8972"/>
    <cellStyle name="Обычный 9 9 3" xfId="8971"/>
    <cellStyle name="Обычный 9_БС рос" xfId="5881"/>
    <cellStyle name="Параметр" xfId="5882"/>
    <cellStyle name="ПеременныеСметы" xfId="5883"/>
    <cellStyle name="ПеременныеСметы 2" xfId="8973"/>
    <cellStyle name="Плохой 10" xfId="5884"/>
    <cellStyle name="Плохой 11" xfId="5885"/>
    <cellStyle name="Плохой 12" xfId="5886"/>
    <cellStyle name="Плохой 13" xfId="5887"/>
    <cellStyle name="Плохой 14" xfId="5888"/>
    <cellStyle name="Плохой 15" xfId="5889"/>
    <cellStyle name="Плохой 16" xfId="5890"/>
    <cellStyle name="Плохой 17" xfId="5891"/>
    <cellStyle name="Плохой 2" xfId="5892"/>
    <cellStyle name="Плохой 2 2" xfId="5893"/>
    <cellStyle name="Плохой 2 2 2" xfId="5894"/>
    <cellStyle name="Плохой 2 3" xfId="5895"/>
    <cellStyle name="Плохой 2 4" xfId="5896"/>
    <cellStyle name="Плохой 3" xfId="5897"/>
    <cellStyle name="Плохой 4" xfId="5898"/>
    <cellStyle name="Плохой 5" xfId="5899"/>
    <cellStyle name="Плохой 6" xfId="5900"/>
    <cellStyle name="Плохой 7" xfId="5901"/>
    <cellStyle name="Плохой 8" xfId="5902"/>
    <cellStyle name="Плохой 9" xfId="5903"/>
    <cellStyle name="Пояснение 10" xfId="5904"/>
    <cellStyle name="Пояснение 11" xfId="5905"/>
    <cellStyle name="Пояснение 12" xfId="5906"/>
    <cellStyle name="Пояснение 13" xfId="5907"/>
    <cellStyle name="Пояснение 14" xfId="5908"/>
    <cellStyle name="Пояснение 15" xfId="5909"/>
    <cellStyle name="Пояснение 16" xfId="5910"/>
    <cellStyle name="Пояснение 17" xfId="5911"/>
    <cellStyle name="Пояснение 2" xfId="5912"/>
    <cellStyle name="Пояснение 2 2" xfId="5913"/>
    <cellStyle name="Пояснение 2 2 2" xfId="5914"/>
    <cellStyle name="Пояснение 2 3" xfId="5915"/>
    <cellStyle name="Пояснение 2 4" xfId="5916"/>
    <cellStyle name="Пояснение 3" xfId="5917"/>
    <cellStyle name="Пояснение 4" xfId="5918"/>
    <cellStyle name="Пояснение 5" xfId="5919"/>
    <cellStyle name="Пояснение 6" xfId="5920"/>
    <cellStyle name="Пояснение 7" xfId="5921"/>
    <cellStyle name="Пояснение 8" xfId="5922"/>
    <cellStyle name="Пояснение 9" xfId="5923"/>
    <cellStyle name="Примечание 10" xfId="5924"/>
    <cellStyle name="Примечание 10 2" xfId="5925"/>
    <cellStyle name="Примечание 10 2 2" xfId="5926"/>
    <cellStyle name="Примечание 10 2 2 2" xfId="5927"/>
    <cellStyle name="Примечание 10 2 2 2 2" xfId="5928"/>
    <cellStyle name="Примечание 10 2 2 3" xfId="5929"/>
    <cellStyle name="Примечание 10 2 3" xfId="5930"/>
    <cellStyle name="Примечание 10 2 3 2" xfId="5931"/>
    <cellStyle name="Примечание 10 2 3 2 2" xfId="5932"/>
    <cellStyle name="Примечание 10 2 3 3" xfId="5933"/>
    <cellStyle name="Примечание 10 2 4" xfId="5934"/>
    <cellStyle name="Примечание 10 2 4 2" xfId="5935"/>
    <cellStyle name="Примечание 10 2 5" xfId="5936"/>
    <cellStyle name="Примечание 10 3" xfId="5937"/>
    <cellStyle name="Примечание 10 3 2" xfId="5938"/>
    <cellStyle name="Примечание 10 3 2 2" xfId="5939"/>
    <cellStyle name="Примечание 10 3 3" xfId="5940"/>
    <cellStyle name="Примечание 10 4" xfId="5941"/>
    <cellStyle name="Примечание 10 4 2" xfId="5942"/>
    <cellStyle name="Примечание 10 4 2 2" xfId="5943"/>
    <cellStyle name="Примечание 10 4 3" xfId="5944"/>
    <cellStyle name="Примечание 10 5" xfId="5945"/>
    <cellStyle name="Примечание 10 5 2" xfId="5946"/>
    <cellStyle name="Примечание 10 5 2 2" xfId="5947"/>
    <cellStyle name="Примечание 10 5 3" xfId="5948"/>
    <cellStyle name="Примечание 10 6" xfId="5949"/>
    <cellStyle name="Примечание 10 6 2" xfId="5950"/>
    <cellStyle name="Примечание 10 6 2 2" xfId="5951"/>
    <cellStyle name="Примечание 10 6 3" xfId="5952"/>
    <cellStyle name="Примечание 10 7" xfId="5953"/>
    <cellStyle name="Примечание 10 7 2" xfId="5954"/>
    <cellStyle name="Примечание 10 7 2 2" xfId="5955"/>
    <cellStyle name="Примечание 10 7 3" xfId="5956"/>
    <cellStyle name="Примечание 10 8" xfId="5957"/>
    <cellStyle name="Примечание 10 8 2" xfId="5958"/>
    <cellStyle name="Примечание 10 9" xfId="5959"/>
    <cellStyle name="Примечание 11" xfId="5960"/>
    <cellStyle name="Примечание 11 2" xfId="5961"/>
    <cellStyle name="Примечание 11 2 2" xfId="5962"/>
    <cellStyle name="Примечание 11 2 2 2" xfId="5963"/>
    <cellStyle name="Примечание 11 2 2 2 2" xfId="5964"/>
    <cellStyle name="Примечание 11 2 2 3" xfId="5965"/>
    <cellStyle name="Примечание 11 2 3" xfId="5966"/>
    <cellStyle name="Примечание 11 2 3 2" xfId="5967"/>
    <cellStyle name="Примечание 11 2 4" xfId="5968"/>
    <cellStyle name="Примечание 11 3" xfId="5969"/>
    <cellStyle name="Примечание 11 3 2" xfId="5970"/>
    <cellStyle name="Примечание 11 4" xfId="5971"/>
    <cellStyle name="Примечание 12" xfId="5972"/>
    <cellStyle name="Примечание 12 2" xfId="5973"/>
    <cellStyle name="Примечание 12 2 2" xfId="5974"/>
    <cellStyle name="Примечание 12 2 2 2" xfId="5975"/>
    <cellStyle name="Примечание 12 2 2 2 2" xfId="5976"/>
    <cellStyle name="Примечание 12 2 2 3" xfId="5977"/>
    <cellStyle name="Примечание 12 2 3" xfId="5978"/>
    <cellStyle name="Примечание 12 2 3 2" xfId="5979"/>
    <cellStyle name="Примечание 12 2 4" xfId="5980"/>
    <cellStyle name="Примечание 12 3" xfId="5981"/>
    <cellStyle name="Примечание 12 3 2" xfId="5982"/>
    <cellStyle name="Примечание 12 4" xfId="5983"/>
    <cellStyle name="Примечание 13" xfId="5984"/>
    <cellStyle name="Примечание 13 2" xfId="5985"/>
    <cellStyle name="Примечание 13 2 2" xfId="5986"/>
    <cellStyle name="Примечание 13 2 2 2" xfId="5987"/>
    <cellStyle name="Примечание 13 2 2 2 2" xfId="5988"/>
    <cellStyle name="Примечание 13 2 2 3" xfId="5989"/>
    <cellStyle name="Примечание 13 2 3" xfId="5990"/>
    <cellStyle name="Примечание 13 2 3 2" xfId="5991"/>
    <cellStyle name="Примечание 13 2 4" xfId="5992"/>
    <cellStyle name="Примечание 13 3" xfId="5993"/>
    <cellStyle name="Примечание 13 3 2" xfId="5994"/>
    <cellStyle name="Примечание 13 4" xfId="5995"/>
    <cellStyle name="Примечание 14" xfId="5996"/>
    <cellStyle name="Примечание 14 2" xfId="5997"/>
    <cellStyle name="Примечание 14 2 2" xfId="5998"/>
    <cellStyle name="Примечание 14 2 2 2" xfId="5999"/>
    <cellStyle name="Примечание 14 2 2 2 2" xfId="6000"/>
    <cellStyle name="Примечание 14 2 2 3" xfId="6001"/>
    <cellStyle name="Примечание 14 2 3" xfId="6002"/>
    <cellStyle name="Примечание 14 2 3 2" xfId="6003"/>
    <cellStyle name="Примечание 14 2 4" xfId="6004"/>
    <cellStyle name="Примечание 14 3" xfId="6005"/>
    <cellStyle name="Примечание 14 3 2" xfId="6006"/>
    <cellStyle name="Примечание 14 4" xfId="6007"/>
    <cellStyle name="Примечание 15" xfId="6008"/>
    <cellStyle name="Примечание 15 2" xfId="6009"/>
    <cellStyle name="Примечание 15 2 2" xfId="6010"/>
    <cellStyle name="Примечание 15 2 2 2" xfId="6011"/>
    <cellStyle name="Примечание 15 2 2 2 2" xfId="6012"/>
    <cellStyle name="Примечание 15 2 2 3" xfId="6013"/>
    <cellStyle name="Примечание 15 2 3" xfId="6014"/>
    <cellStyle name="Примечание 15 2 3 2" xfId="6015"/>
    <cellStyle name="Примечание 15 2 4" xfId="6016"/>
    <cellStyle name="Примечание 15 3" xfId="6017"/>
    <cellStyle name="Примечание 15 3 2" xfId="6018"/>
    <cellStyle name="Примечание 15 4" xfId="6019"/>
    <cellStyle name="Примечание 16" xfId="6020"/>
    <cellStyle name="Примечание 16 2" xfId="6021"/>
    <cellStyle name="Примечание 16 2 2" xfId="6022"/>
    <cellStyle name="Примечание 16 2 2 2" xfId="6023"/>
    <cellStyle name="Примечание 16 2 2 2 2" xfId="6024"/>
    <cellStyle name="Примечание 16 2 2 3" xfId="6025"/>
    <cellStyle name="Примечание 16 2 3" xfId="6026"/>
    <cellStyle name="Примечание 16 2 3 2" xfId="6027"/>
    <cellStyle name="Примечание 16 2 4" xfId="6028"/>
    <cellStyle name="Примечание 16 3" xfId="6029"/>
    <cellStyle name="Примечание 16 3 2" xfId="6030"/>
    <cellStyle name="Примечание 16 4" xfId="6031"/>
    <cellStyle name="Примечание 17" xfId="6032"/>
    <cellStyle name="Примечание 17 2" xfId="6033"/>
    <cellStyle name="Примечание 17 2 2" xfId="6034"/>
    <cellStyle name="Примечание 17 2 2 2" xfId="6035"/>
    <cellStyle name="Примечание 17 2 2 2 2" xfId="6036"/>
    <cellStyle name="Примечание 17 2 2 3" xfId="6037"/>
    <cellStyle name="Примечание 17 2 3" xfId="6038"/>
    <cellStyle name="Примечание 17 2 3 2" xfId="6039"/>
    <cellStyle name="Примечание 17 2 4" xfId="6040"/>
    <cellStyle name="Примечание 17 3" xfId="6041"/>
    <cellStyle name="Примечание 17 3 2" xfId="6042"/>
    <cellStyle name="Примечание 17 4" xfId="6043"/>
    <cellStyle name="Примечание 18" xfId="6044"/>
    <cellStyle name="Примечание 18 2" xfId="6045"/>
    <cellStyle name="Примечание 18 2 2" xfId="6046"/>
    <cellStyle name="Примечание 18 2 2 2" xfId="6047"/>
    <cellStyle name="Примечание 18 2 2 2 2" xfId="6048"/>
    <cellStyle name="Примечание 18 2 2 3" xfId="6049"/>
    <cellStyle name="Примечание 18 2 3" xfId="6050"/>
    <cellStyle name="Примечание 18 2 3 2" xfId="6051"/>
    <cellStyle name="Примечание 18 2 4" xfId="6052"/>
    <cellStyle name="Примечание 18 3" xfId="6053"/>
    <cellStyle name="Примечание 18 3 2" xfId="6054"/>
    <cellStyle name="Примечание 18 4" xfId="6055"/>
    <cellStyle name="Примечание 19" xfId="6056"/>
    <cellStyle name="Примечание 19 2" xfId="6057"/>
    <cellStyle name="Примечание 19 2 2" xfId="6058"/>
    <cellStyle name="Примечание 19 2 2 2" xfId="6059"/>
    <cellStyle name="Примечание 19 2 2 2 2" xfId="6060"/>
    <cellStyle name="Примечание 19 2 2 3" xfId="6061"/>
    <cellStyle name="Примечание 19 2 3" xfId="6062"/>
    <cellStyle name="Примечание 19 2 3 2" xfId="6063"/>
    <cellStyle name="Примечание 19 2 4" xfId="6064"/>
    <cellStyle name="Примечание 19 3" xfId="6065"/>
    <cellStyle name="Примечание 19 3 2" xfId="6066"/>
    <cellStyle name="Примечание 19 4" xfId="6067"/>
    <cellStyle name="Примечание 2" xfId="6068"/>
    <cellStyle name="Примечание 2 10" xfId="6069"/>
    <cellStyle name="Примечание 2 10 2" xfId="6070"/>
    <cellStyle name="Примечание 2 11" xfId="6071"/>
    <cellStyle name="Примечание 2 2" xfId="6072"/>
    <cellStyle name="Примечание 2 2 10" xfId="6073"/>
    <cellStyle name="Примечание 2 2 2" xfId="6074"/>
    <cellStyle name="Примечание 2 2 2 2" xfId="6075"/>
    <cellStyle name="Примечание 2 2 2 2 2" xfId="6076"/>
    <cellStyle name="Примечание 2 2 2 2 2 2" xfId="6077"/>
    <cellStyle name="Примечание 2 2 2 2 2 2 2" xfId="6078"/>
    <cellStyle name="Примечание 2 2 2 2 2 2 2 2" xfId="6079"/>
    <cellStyle name="Примечание 2 2 2 2 2 2 3" xfId="6080"/>
    <cellStyle name="Примечание 2 2 2 2 2 3" xfId="6081"/>
    <cellStyle name="Примечание 2 2 2 2 2 3 2" xfId="6082"/>
    <cellStyle name="Примечание 2 2 2 2 2 4" xfId="6083"/>
    <cellStyle name="Примечание 2 2 2 2 3" xfId="6084"/>
    <cellStyle name="Примечание 2 2 2 2 3 2" xfId="6085"/>
    <cellStyle name="Примечание 2 2 2 2 3 2 2" xfId="6086"/>
    <cellStyle name="Примечание 2 2 2 2 3 3" xfId="6087"/>
    <cellStyle name="Примечание 2 2 2 2 4" xfId="6088"/>
    <cellStyle name="Примечание 2 2 2 2 4 2" xfId="6089"/>
    <cellStyle name="Примечание 2 2 2 2 4 2 2" xfId="6090"/>
    <cellStyle name="Примечание 2 2 2 2 4 3" xfId="6091"/>
    <cellStyle name="Примечание 2 2 2 2 5" xfId="6092"/>
    <cellStyle name="Примечание 2 2 2 2 5 2" xfId="6093"/>
    <cellStyle name="Примечание 2 2 2 2 6" xfId="6094"/>
    <cellStyle name="Примечание 2 2 2 3" xfId="6095"/>
    <cellStyle name="Примечание 2 2 2 3 2" xfId="6096"/>
    <cellStyle name="Примечание 2 2 2 3 2 2" xfId="6097"/>
    <cellStyle name="Примечание 2 2 2 3 2 2 2" xfId="6098"/>
    <cellStyle name="Примечание 2 2 2 3 2 3" xfId="6099"/>
    <cellStyle name="Примечание 2 2 2 3 3" xfId="6100"/>
    <cellStyle name="Примечание 2 2 2 3 3 2" xfId="6101"/>
    <cellStyle name="Примечание 2 2 2 3 3 2 2" xfId="6102"/>
    <cellStyle name="Примечание 2 2 2 3 3 3" xfId="6103"/>
    <cellStyle name="Примечание 2 2 2 3 4" xfId="6104"/>
    <cellStyle name="Примечание 2 2 2 3 4 2" xfId="6105"/>
    <cellStyle name="Примечание 2 2 2 3 5" xfId="6106"/>
    <cellStyle name="Примечание 2 2 2 4" xfId="6107"/>
    <cellStyle name="Примечание 2 2 2 4 2" xfId="6108"/>
    <cellStyle name="Примечание 2 2 2 4 2 2" xfId="6109"/>
    <cellStyle name="Примечание 2 2 2 4 3" xfId="6110"/>
    <cellStyle name="Примечание 2 2 2 5" xfId="6111"/>
    <cellStyle name="Примечание 2 2 2 5 2" xfId="6112"/>
    <cellStyle name="Примечание 2 2 2 5 2 2" xfId="6113"/>
    <cellStyle name="Примечание 2 2 2 5 3" xfId="6114"/>
    <cellStyle name="Примечание 2 2 2 6" xfId="6115"/>
    <cellStyle name="Примечание 2 2 2 6 2" xfId="6116"/>
    <cellStyle name="Примечание 2 2 2 6 2 2" xfId="6117"/>
    <cellStyle name="Примечание 2 2 2 6 3" xfId="6118"/>
    <cellStyle name="Примечание 2 2 2 7" xfId="6119"/>
    <cellStyle name="Примечание 2 2 2 7 2" xfId="6120"/>
    <cellStyle name="Примечание 2 2 2 7 2 2" xfId="6121"/>
    <cellStyle name="Примечание 2 2 2 7 3" xfId="6122"/>
    <cellStyle name="Примечание 2 2 2 8" xfId="6123"/>
    <cellStyle name="Примечание 2 2 2 8 2" xfId="6124"/>
    <cellStyle name="Примечание 2 2 2 9" xfId="6125"/>
    <cellStyle name="Примечание 2 2 3" xfId="6126"/>
    <cellStyle name="Примечание 2 2 3 2" xfId="6127"/>
    <cellStyle name="Примечание 2 2 3 2 2" xfId="6128"/>
    <cellStyle name="Примечание 2 2 3 2 2 2" xfId="6129"/>
    <cellStyle name="Примечание 2 2 3 2 2 2 2" xfId="6130"/>
    <cellStyle name="Примечание 2 2 3 2 2 3" xfId="6131"/>
    <cellStyle name="Примечание 2 2 3 2 3" xfId="6132"/>
    <cellStyle name="Примечание 2 2 3 2 3 2" xfId="6133"/>
    <cellStyle name="Примечание 2 2 3 2 4" xfId="6134"/>
    <cellStyle name="Примечание 2 2 3 3" xfId="6135"/>
    <cellStyle name="Примечание 2 2 3 3 2" xfId="6136"/>
    <cellStyle name="Примечание 2 2 3 3 2 2" xfId="6137"/>
    <cellStyle name="Примечание 2 2 3 3 3" xfId="6138"/>
    <cellStyle name="Примечание 2 2 3 4" xfId="6139"/>
    <cellStyle name="Примечание 2 2 3 4 2" xfId="6140"/>
    <cellStyle name="Примечание 2 2 3 4 2 2" xfId="6141"/>
    <cellStyle name="Примечание 2 2 3 4 3" xfId="6142"/>
    <cellStyle name="Примечание 2 2 3 5" xfId="6143"/>
    <cellStyle name="Примечание 2 2 3 5 2" xfId="6144"/>
    <cellStyle name="Примечание 2 2 3 6" xfId="6145"/>
    <cellStyle name="Примечание 2 2 4" xfId="6146"/>
    <cellStyle name="Примечание 2 2 4 2" xfId="6147"/>
    <cellStyle name="Примечание 2 2 4 2 2" xfId="6148"/>
    <cellStyle name="Примечание 2 2 4 2 2 2" xfId="6149"/>
    <cellStyle name="Примечание 2 2 4 2 3" xfId="6150"/>
    <cellStyle name="Примечание 2 2 4 3" xfId="6151"/>
    <cellStyle name="Примечание 2 2 4 3 2" xfId="6152"/>
    <cellStyle name="Примечание 2 2 4 3 2 2" xfId="6153"/>
    <cellStyle name="Примечание 2 2 4 3 3" xfId="6154"/>
    <cellStyle name="Примечание 2 2 4 4" xfId="6155"/>
    <cellStyle name="Примечание 2 2 4 4 2" xfId="6156"/>
    <cellStyle name="Примечание 2 2 4 5" xfId="6157"/>
    <cellStyle name="Примечание 2 2 5" xfId="6158"/>
    <cellStyle name="Примечание 2 2 5 2" xfId="6159"/>
    <cellStyle name="Примечание 2 2 5 2 2" xfId="6160"/>
    <cellStyle name="Примечание 2 2 5 3" xfId="6161"/>
    <cellStyle name="Примечание 2 2 6" xfId="6162"/>
    <cellStyle name="Примечание 2 2 6 2" xfId="6163"/>
    <cellStyle name="Примечание 2 2 6 2 2" xfId="6164"/>
    <cellStyle name="Примечание 2 2 6 3" xfId="6165"/>
    <cellStyle name="Примечание 2 2 7" xfId="6166"/>
    <cellStyle name="Примечание 2 2 7 2" xfId="6167"/>
    <cellStyle name="Примечание 2 2 7 2 2" xfId="6168"/>
    <cellStyle name="Примечание 2 2 7 3" xfId="6169"/>
    <cellStyle name="Примечание 2 2 8" xfId="6170"/>
    <cellStyle name="Примечание 2 2 8 2" xfId="6171"/>
    <cellStyle name="Примечание 2 2 8 2 2" xfId="6172"/>
    <cellStyle name="Примечание 2 2 8 3" xfId="6173"/>
    <cellStyle name="Примечание 2 2 9" xfId="6174"/>
    <cellStyle name="Примечание 2 2 9 2" xfId="6175"/>
    <cellStyle name="Примечание 2 2_БС рос" xfId="6176"/>
    <cellStyle name="Примечание 2 3" xfId="6177"/>
    <cellStyle name="Примечание 2 3 2" xfId="6178"/>
    <cellStyle name="Примечание 2 3 2 2" xfId="6179"/>
    <cellStyle name="Примечание 2 3 2 2 2" xfId="6180"/>
    <cellStyle name="Примечание 2 3 2 2 2 2" xfId="6181"/>
    <cellStyle name="Примечание 2 3 2 2 2 2 2" xfId="6182"/>
    <cellStyle name="Примечание 2 3 2 2 2 3" xfId="6183"/>
    <cellStyle name="Примечание 2 3 2 2 3" xfId="6184"/>
    <cellStyle name="Примечание 2 3 2 2 3 2" xfId="6185"/>
    <cellStyle name="Примечание 2 3 2 2 4" xfId="6186"/>
    <cellStyle name="Примечание 2 3 2 3" xfId="6187"/>
    <cellStyle name="Примечание 2 3 2 3 2" xfId="6188"/>
    <cellStyle name="Примечание 2 3 2 3 2 2" xfId="6189"/>
    <cellStyle name="Примечание 2 3 2 3 3" xfId="6190"/>
    <cellStyle name="Примечание 2 3 2 4" xfId="6191"/>
    <cellStyle name="Примечание 2 3 2 4 2" xfId="6192"/>
    <cellStyle name="Примечание 2 3 2 4 2 2" xfId="6193"/>
    <cellStyle name="Примечание 2 3 2 4 3" xfId="6194"/>
    <cellStyle name="Примечание 2 3 2 5" xfId="6195"/>
    <cellStyle name="Примечание 2 3 2 5 2" xfId="6196"/>
    <cellStyle name="Примечание 2 3 2 6" xfId="6197"/>
    <cellStyle name="Примечание 2 3 3" xfId="6198"/>
    <cellStyle name="Примечание 2 3 3 2" xfId="6199"/>
    <cellStyle name="Примечание 2 3 3 2 2" xfId="6200"/>
    <cellStyle name="Примечание 2 3 3 2 2 2" xfId="6201"/>
    <cellStyle name="Примечание 2 3 3 2 3" xfId="6202"/>
    <cellStyle name="Примечание 2 3 3 3" xfId="6203"/>
    <cellStyle name="Примечание 2 3 3 3 2" xfId="6204"/>
    <cellStyle name="Примечание 2 3 3 3 2 2" xfId="6205"/>
    <cellStyle name="Примечание 2 3 3 3 3" xfId="6206"/>
    <cellStyle name="Примечание 2 3 3 4" xfId="6207"/>
    <cellStyle name="Примечание 2 3 3 4 2" xfId="6208"/>
    <cellStyle name="Примечание 2 3 3 5" xfId="6209"/>
    <cellStyle name="Примечание 2 3 4" xfId="6210"/>
    <cellStyle name="Примечание 2 3 4 2" xfId="6211"/>
    <cellStyle name="Примечание 2 3 4 2 2" xfId="6212"/>
    <cellStyle name="Примечание 2 3 4 3" xfId="6213"/>
    <cellStyle name="Примечание 2 3 5" xfId="6214"/>
    <cellStyle name="Примечание 2 3 5 2" xfId="6215"/>
    <cellStyle name="Примечание 2 3 5 2 2" xfId="6216"/>
    <cellStyle name="Примечание 2 3 5 3" xfId="6217"/>
    <cellStyle name="Примечание 2 3 6" xfId="6218"/>
    <cellStyle name="Примечание 2 3 6 2" xfId="6219"/>
    <cellStyle name="Примечание 2 3 6 2 2" xfId="6220"/>
    <cellStyle name="Примечание 2 3 6 3" xfId="6221"/>
    <cellStyle name="Примечание 2 3 7" xfId="6222"/>
    <cellStyle name="Примечание 2 3 7 2" xfId="6223"/>
    <cellStyle name="Примечание 2 3 7 2 2" xfId="6224"/>
    <cellStyle name="Примечание 2 3 7 3" xfId="6225"/>
    <cellStyle name="Примечание 2 3 8" xfId="6226"/>
    <cellStyle name="Примечание 2 3 8 2" xfId="6227"/>
    <cellStyle name="Примечание 2 3 9" xfId="6228"/>
    <cellStyle name="Примечание 2 4" xfId="6229"/>
    <cellStyle name="Примечание 2 4 2" xfId="6230"/>
    <cellStyle name="Примечание 2 4 2 2" xfId="6231"/>
    <cellStyle name="Примечание 2 4 2 2 2" xfId="6232"/>
    <cellStyle name="Примечание 2 4 2 2 2 2" xfId="6233"/>
    <cellStyle name="Примечание 2 4 2 2 3" xfId="6234"/>
    <cellStyle name="Примечание 2 4 2 3" xfId="6235"/>
    <cellStyle name="Примечание 2 4 2 3 2" xfId="6236"/>
    <cellStyle name="Примечание 2 4 2 4" xfId="6237"/>
    <cellStyle name="Примечание 2 4 3" xfId="6238"/>
    <cellStyle name="Примечание 2 4 3 2" xfId="6239"/>
    <cellStyle name="Примечание 2 4 3 2 2" xfId="6240"/>
    <cellStyle name="Примечание 2 4 3 3" xfId="6241"/>
    <cellStyle name="Примечание 2 4 4" xfId="6242"/>
    <cellStyle name="Примечание 2 4 4 2" xfId="6243"/>
    <cellStyle name="Примечание 2 4 4 2 2" xfId="6244"/>
    <cellStyle name="Примечание 2 4 4 3" xfId="6245"/>
    <cellStyle name="Примечание 2 4 5" xfId="6246"/>
    <cellStyle name="Примечание 2 4 5 2" xfId="6247"/>
    <cellStyle name="Примечание 2 4 6" xfId="6248"/>
    <cellStyle name="Примечание 2 5" xfId="6249"/>
    <cellStyle name="Примечание 2 5 2" xfId="6250"/>
    <cellStyle name="Примечание 2 5 2 2" xfId="6251"/>
    <cellStyle name="Примечание 2 5 2 2 2" xfId="6252"/>
    <cellStyle name="Примечание 2 5 2 3" xfId="6253"/>
    <cellStyle name="Примечание 2 5 3" xfId="6254"/>
    <cellStyle name="Примечание 2 5 3 2" xfId="6255"/>
    <cellStyle name="Примечание 2 5 3 2 2" xfId="6256"/>
    <cellStyle name="Примечание 2 5 3 3" xfId="6257"/>
    <cellStyle name="Примечание 2 5 4" xfId="6258"/>
    <cellStyle name="Примечание 2 5 4 2" xfId="6259"/>
    <cellStyle name="Примечание 2 5 5" xfId="6260"/>
    <cellStyle name="Примечание 2 6" xfId="6261"/>
    <cellStyle name="Примечание 2 6 2" xfId="6262"/>
    <cellStyle name="Примечание 2 6 2 2" xfId="6263"/>
    <cellStyle name="Примечание 2 6 3" xfId="6264"/>
    <cellStyle name="Примечание 2 7" xfId="6265"/>
    <cellStyle name="Примечание 2 7 2" xfId="6266"/>
    <cellStyle name="Примечание 2 7 2 2" xfId="6267"/>
    <cellStyle name="Примечание 2 7 3" xfId="6268"/>
    <cellStyle name="Примечание 2 8" xfId="6269"/>
    <cellStyle name="Примечание 2 8 2" xfId="6270"/>
    <cellStyle name="Примечание 2 8 2 2" xfId="6271"/>
    <cellStyle name="Примечание 2 8 3" xfId="6272"/>
    <cellStyle name="Примечание 2 9" xfId="6273"/>
    <cellStyle name="Примечание 2 9 2" xfId="6274"/>
    <cellStyle name="Примечание 2 9 2 2" xfId="6275"/>
    <cellStyle name="Примечание 2 9 3" xfId="6276"/>
    <cellStyle name="Примечание 2_БС рос" xfId="6277"/>
    <cellStyle name="Примечание 3" xfId="6278"/>
    <cellStyle name="Примечание 3 10" xfId="6279"/>
    <cellStyle name="Примечание 3 2" xfId="6280"/>
    <cellStyle name="Примечание 3 2 2" xfId="6281"/>
    <cellStyle name="Примечание 3 2 2 2" xfId="6282"/>
    <cellStyle name="Примечание 3 2 2 2 2" xfId="6283"/>
    <cellStyle name="Примечание 3 2 2 2 2 2" xfId="6284"/>
    <cellStyle name="Примечание 3 2 2 2 2 2 2" xfId="6285"/>
    <cellStyle name="Примечание 3 2 2 2 2 3" xfId="6286"/>
    <cellStyle name="Примечание 3 2 2 2 3" xfId="6287"/>
    <cellStyle name="Примечание 3 2 2 2 3 2" xfId="6288"/>
    <cellStyle name="Примечание 3 2 2 2 4" xfId="6289"/>
    <cellStyle name="Примечание 3 2 2 3" xfId="6290"/>
    <cellStyle name="Примечание 3 2 2 3 2" xfId="6291"/>
    <cellStyle name="Примечание 3 2 2 3 2 2" xfId="6292"/>
    <cellStyle name="Примечание 3 2 2 3 3" xfId="6293"/>
    <cellStyle name="Примечание 3 2 2 4" xfId="6294"/>
    <cellStyle name="Примечание 3 2 2 4 2" xfId="6295"/>
    <cellStyle name="Примечание 3 2 2 4 2 2" xfId="6296"/>
    <cellStyle name="Примечание 3 2 2 4 3" xfId="6297"/>
    <cellStyle name="Примечание 3 2 2 5" xfId="6298"/>
    <cellStyle name="Примечание 3 2 2 5 2" xfId="6299"/>
    <cellStyle name="Примечание 3 2 2 6" xfId="6300"/>
    <cellStyle name="Примечание 3 2 3" xfId="6301"/>
    <cellStyle name="Примечание 3 2 3 2" xfId="6302"/>
    <cellStyle name="Примечание 3 2 3 2 2" xfId="6303"/>
    <cellStyle name="Примечание 3 2 3 2 2 2" xfId="6304"/>
    <cellStyle name="Примечание 3 2 3 2 3" xfId="6305"/>
    <cellStyle name="Примечание 3 2 3 3" xfId="6306"/>
    <cellStyle name="Примечание 3 2 3 3 2" xfId="6307"/>
    <cellStyle name="Примечание 3 2 3 3 2 2" xfId="6308"/>
    <cellStyle name="Примечание 3 2 3 3 3" xfId="6309"/>
    <cellStyle name="Примечание 3 2 3 4" xfId="6310"/>
    <cellStyle name="Примечание 3 2 3 4 2" xfId="6311"/>
    <cellStyle name="Примечание 3 2 3 5" xfId="6312"/>
    <cellStyle name="Примечание 3 2 4" xfId="6313"/>
    <cellStyle name="Примечание 3 2 4 2" xfId="6314"/>
    <cellStyle name="Примечание 3 2 4 2 2" xfId="6315"/>
    <cellStyle name="Примечание 3 2 4 3" xfId="6316"/>
    <cellStyle name="Примечание 3 2 5" xfId="6317"/>
    <cellStyle name="Примечание 3 2 5 2" xfId="6318"/>
    <cellStyle name="Примечание 3 2 5 2 2" xfId="6319"/>
    <cellStyle name="Примечание 3 2 5 3" xfId="6320"/>
    <cellStyle name="Примечание 3 2 6" xfId="6321"/>
    <cellStyle name="Примечание 3 2 6 2" xfId="6322"/>
    <cellStyle name="Примечание 3 2 6 2 2" xfId="6323"/>
    <cellStyle name="Примечание 3 2 6 3" xfId="6324"/>
    <cellStyle name="Примечание 3 2 7" xfId="6325"/>
    <cellStyle name="Примечание 3 2 7 2" xfId="6326"/>
    <cellStyle name="Примечание 3 2 7 2 2" xfId="6327"/>
    <cellStyle name="Примечание 3 2 7 3" xfId="6328"/>
    <cellStyle name="Примечание 3 2 8" xfId="6329"/>
    <cellStyle name="Примечание 3 2 8 2" xfId="6330"/>
    <cellStyle name="Примечание 3 2 9" xfId="6331"/>
    <cellStyle name="Примечание 3 3" xfId="6332"/>
    <cellStyle name="Примечание 3 3 2" xfId="6333"/>
    <cellStyle name="Примечание 3 3 2 2" xfId="6334"/>
    <cellStyle name="Примечание 3 3 2 2 2" xfId="6335"/>
    <cellStyle name="Примечание 3 3 2 2 2 2" xfId="6336"/>
    <cellStyle name="Примечание 3 3 2 2 3" xfId="6337"/>
    <cellStyle name="Примечание 3 3 2 3" xfId="6338"/>
    <cellStyle name="Примечание 3 3 2 3 2" xfId="6339"/>
    <cellStyle name="Примечание 3 3 2 4" xfId="6340"/>
    <cellStyle name="Примечание 3 3 3" xfId="6341"/>
    <cellStyle name="Примечание 3 3 3 2" xfId="6342"/>
    <cellStyle name="Примечание 3 3 3 2 2" xfId="6343"/>
    <cellStyle name="Примечание 3 3 3 3" xfId="6344"/>
    <cellStyle name="Примечание 3 3 4" xfId="6345"/>
    <cellStyle name="Примечание 3 3 4 2" xfId="6346"/>
    <cellStyle name="Примечание 3 3 4 2 2" xfId="6347"/>
    <cellStyle name="Примечание 3 3 4 3" xfId="6348"/>
    <cellStyle name="Примечание 3 3 5" xfId="6349"/>
    <cellStyle name="Примечание 3 3 5 2" xfId="6350"/>
    <cellStyle name="Примечание 3 3 6" xfId="6351"/>
    <cellStyle name="Примечание 3 4" xfId="6352"/>
    <cellStyle name="Примечание 3 4 2" xfId="6353"/>
    <cellStyle name="Примечание 3 4 2 2" xfId="6354"/>
    <cellStyle name="Примечание 3 4 2 2 2" xfId="6355"/>
    <cellStyle name="Примечание 3 4 2 3" xfId="6356"/>
    <cellStyle name="Примечание 3 4 3" xfId="6357"/>
    <cellStyle name="Примечание 3 4 3 2" xfId="6358"/>
    <cellStyle name="Примечание 3 4 3 2 2" xfId="6359"/>
    <cellStyle name="Примечание 3 4 3 3" xfId="6360"/>
    <cellStyle name="Примечание 3 4 4" xfId="6361"/>
    <cellStyle name="Примечание 3 4 4 2" xfId="6362"/>
    <cellStyle name="Примечание 3 4 5" xfId="6363"/>
    <cellStyle name="Примечание 3 5" xfId="6364"/>
    <cellStyle name="Примечание 3 5 2" xfId="6365"/>
    <cellStyle name="Примечание 3 5 2 2" xfId="6366"/>
    <cellStyle name="Примечание 3 5 3" xfId="6367"/>
    <cellStyle name="Примечание 3 6" xfId="6368"/>
    <cellStyle name="Примечание 3 6 2" xfId="6369"/>
    <cellStyle name="Примечание 3 6 2 2" xfId="6370"/>
    <cellStyle name="Примечание 3 6 3" xfId="6371"/>
    <cellStyle name="Примечание 3 7" xfId="6372"/>
    <cellStyle name="Примечание 3 7 2" xfId="6373"/>
    <cellStyle name="Примечание 3 7 2 2" xfId="6374"/>
    <cellStyle name="Примечание 3 7 3" xfId="6375"/>
    <cellStyle name="Примечание 3 8" xfId="6376"/>
    <cellStyle name="Примечание 3 8 2" xfId="6377"/>
    <cellStyle name="Примечание 3 8 2 2" xfId="6378"/>
    <cellStyle name="Примечание 3 8 3" xfId="6379"/>
    <cellStyle name="Примечание 3 9" xfId="6380"/>
    <cellStyle name="Примечание 3 9 2" xfId="6381"/>
    <cellStyle name="Примечание 3_БС рос" xfId="6382"/>
    <cellStyle name="Примечание 4" xfId="6383"/>
    <cellStyle name="Примечание 4 2" xfId="6384"/>
    <cellStyle name="Примечание 4 2 2" xfId="6385"/>
    <cellStyle name="Примечание 4 2 2 2" xfId="6386"/>
    <cellStyle name="Примечание 4 2 2 2 2" xfId="6387"/>
    <cellStyle name="Примечание 4 2 2 3" xfId="6388"/>
    <cellStyle name="Примечание 4 2 3" xfId="6389"/>
    <cellStyle name="Примечание 4 2 3 2" xfId="6390"/>
    <cellStyle name="Примечание 4 2 3 2 2" xfId="6391"/>
    <cellStyle name="Примечание 4 2 3 3" xfId="6392"/>
    <cellStyle name="Примечание 4 2 4" xfId="6393"/>
    <cellStyle name="Примечание 4 2 4 2" xfId="6394"/>
    <cellStyle name="Примечание 4 2 5" xfId="6395"/>
    <cellStyle name="Примечание 4 3" xfId="6396"/>
    <cellStyle name="Примечание 4 3 2" xfId="6397"/>
    <cellStyle name="Примечание 4 3 2 2" xfId="6398"/>
    <cellStyle name="Примечание 4 3 3" xfId="6399"/>
    <cellStyle name="Примечание 4 4" xfId="6400"/>
    <cellStyle name="Примечание 4 4 2" xfId="6401"/>
    <cellStyle name="Примечание 4 4 2 2" xfId="6402"/>
    <cellStyle name="Примечание 4 4 3" xfId="6403"/>
    <cellStyle name="Примечание 4 5" xfId="6404"/>
    <cellStyle name="Примечание 4 5 2" xfId="6405"/>
    <cellStyle name="Примечание 4 5 2 2" xfId="6406"/>
    <cellStyle name="Примечание 4 5 3" xfId="6407"/>
    <cellStyle name="Примечание 4 6" xfId="6408"/>
    <cellStyle name="Примечание 4 6 2" xfId="6409"/>
    <cellStyle name="Примечание 4 6 2 2" xfId="6410"/>
    <cellStyle name="Примечание 4 6 3" xfId="6411"/>
    <cellStyle name="Примечание 4 7" xfId="6412"/>
    <cellStyle name="Примечание 4 7 2" xfId="6413"/>
    <cellStyle name="Примечание 4 7 2 2" xfId="6414"/>
    <cellStyle name="Примечание 4 7 3" xfId="6415"/>
    <cellStyle name="Примечание 4 8" xfId="6416"/>
    <cellStyle name="Примечание 4 8 2" xfId="6417"/>
    <cellStyle name="Примечание 4 9" xfId="6418"/>
    <cellStyle name="Примечание 5" xfId="6419"/>
    <cellStyle name="Примечание 5 2" xfId="6420"/>
    <cellStyle name="Примечание 5 2 2" xfId="6421"/>
    <cellStyle name="Примечание 5 2 2 2" xfId="6422"/>
    <cellStyle name="Примечание 5 2 2 2 2" xfId="6423"/>
    <cellStyle name="Примечание 5 2 2 3" xfId="6424"/>
    <cellStyle name="Примечание 5 2 3" xfId="6425"/>
    <cellStyle name="Примечание 5 2 3 2" xfId="6426"/>
    <cellStyle name="Примечание 5 2 3 2 2" xfId="6427"/>
    <cellStyle name="Примечание 5 2 3 3" xfId="6428"/>
    <cellStyle name="Примечание 5 2 4" xfId="6429"/>
    <cellStyle name="Примечание 5 2 4 2" xfId="6430"/>
    <cellStyle name="Примечание 5 2 5" xfId="6431"/>
    <cellStyle name="Примечание 5 3" xfId="6432"/>
    <cellStyle name="Примечание 5 3 2" xfId="6433"/>
    <cellStyle name="Примечание 5 3 2 2" xfId="6434"/>
    <cellStyle name="Примечание 5 3 3" xfId="6435"/>
    <cellStyle name="Примечание 5 4" xfId="6436"/>
    <cellStyle name="Примечание 5 4 2" xfId="6437"/>
    <cellStyle name="Примечание 5 4 2 2" xfId="6438"/>
    <cellStyle name="Примечание 5 4 3" xfId="6439"/>
    <cellStyle name="Примечание 5 5" xfId="6440"/>
    <cellStyle name="Примечание 5 5 2" xfId="6441"/>
    <cellStyle name="Примечание 5 5 2 2" xfId="6442"/>
    <cellStyle name="Примечание 5 5 3" xfId="6443"/>
    <cellStyle name="Примечание 5 6" xfId="6444"/>
    <cellStyle name="Примечание 5 6 2" xfId="6445"/>
    <cellStyle name="Примечание 5 6 2 2" xfId="6446"/>
    <cellStyle name="Примечание 5 6 3" xfId="6447"/>
    <cellStyle name="Примечание 5 7" xfId="6448"/>
    <cellStyle name="Примечание 5 7 2" xfId="6449"/>
    <cellStyle name="Примечание 5 7 2 2" xfId="6450"/>
    <cellStyle name="Примечание 5 7 3" xfId="6451"/>
    <cellStyle name="Примечание 5 8" xfId="6452"/>
    <cellStyle name="Примечание 5 8 2" xfId="6453"/>
    <cellStyle name="Примечание 5 9" xfId="6454"/>
    <cellStyle name="Примечание 6" xfId="6455"/>
    <cellStyle name="Примечание 6 2" xfId="6456"/>
    <cellStyle name="Примечание 6 2 2" xfId="6457"/>
    <cellStyle name="Примечание 6 2 2 2" xfId="6458"/>
    <cellStyle name="Примечание 6 2 2 2 2" xfId="6459"/>
    <cellStyle name="Примечание 6 2 2 3" xfId="6460"/>
    <cellStyle name="Примечание 6 2 3" xfId="6461"/>
    <cellStyle name="Примечание 6 2 3 2" xfId="6462"/>
    <cellStyle name="Примечание 6 2 3 2 2" xfId="6463"/>
    <cellStyle name="Примечание 6 2 3 3" xfId="6464"/>
    <cellStyle name="Примечание 6 2 4" xfId="6465"/>
    <cellStyle name="Примечание 6 2 4 2" xfId="6466"/>
    <cellStyle name="Примечание 6 2 5" xfId="6467"/>
    <cellStyle name="Примечание 6 3" xfId="6468"/>
    <cellStyle name="Примечание 6 3 2" xfId="6469"/>
    <cellStyle name="Примечание 6 3 2 2" xfId="6470"/>
    <cellStyle name="Примечание 6 3 3" xfId="6471"/>
    <cellStyle name="Примечание 6 4" xfId="6472"/>
    <cellStyle name="Примечание 6 4 2" xfId="6473"/>
    <cellStyle name="Примечание 6 4 2 2" xfId="6474"/>
    <cellStyle name="Примечание 6 4 3" xfId="6475"/>
    <cellStyle name="Примечание 6 5" xfId="6476"/>
    <cellStyle name="Примечание 6 5 2" xfId="6477"/>
    <cellStyle name="Примечание 6 5 2 2" xfId="6478"/>
    <cellStyle name="Примечание 6 5 3" xfId="6479"/>
    <cellStyle name="Примечание 6 6" xfId="6480"/>
    <cellStyle name="Примечание 6 6 2" xfId="6481"/>
    <cellStyle name="Примечание 6 6 2 2" xfId="6482"/>
    <cellStyle name="Примечание 6 6 3" xfId="6483"/>
    <cellStyle name="Примечание 6 7" xfId="6484"/>
    <cellStyle name="Примечание 6 7 2" xfId="6485"/>
    <cellStyle name="Примечание 6 7 2 2" xfId="6486"/>
    <cellStyle name="Примечание 6 7 3" xfId="6487"/>
    <cellStyle name="Примечание 6 8" xfId="6488"/>
    <cellStyle name="Примечание 6 8 2" xfId="6489"/>
    <cellStyle name="Примечание 6 9" xfId="6490"/>
    <cellStyle name="Примечание 7" xfId="6491"/>
    <cellStyle name="Примечание 7 2" xfId="6492"/>
    <cellStyle name="Примечание 7 2 2" xfId="6493"/>
    <cellStyle name="Примечание 7 2 2 2" xfId="6494"/>
    <cellStyle name="Примечание 7 2 2 2 2" xfId="6495"/>
    <cellStyle name="Примечание 7 2 2 3" xfId="6496"/>
    <cellStyle name="Примечание 7 2 3" xfId="6497"/>
    <cellStyle name="Примечание 7 2 3 2" xfId="6498"/>
    <cellStyle name="Примечание 7 2 3 2 2" xfId="6499"/>
    <cellStyle name="Примечание 7 2 3 3" xfId="6500"/>
    <cellStyle name="Примечание 7 2 4" xfId="6501"/>
    <cellStyle name="Примечание 7 2 4 2" xfId="6502"/>
    <cellStyle name="Примечание 7 2 5" xfId="6503"/>
    <cellStyle name="Примечание 7 3" xfId="6504"/>
    <cellStyle name="Примечание 7 3 2" xfId="6505"/>
    <cellStyle name="Примечание 7 3 2 2" xfId="6506"/>
    <cellStyle name="Примечание 7 3 3" xfId="6507"/>
    <cellStyle name="Примечание 7 4" xfId="6508"/>
    <cellStyle name="Примечание 7 4 2" xfId="6509"/>
    <cellStyle name="Примечание 7 4 2 2" xfId="6510"/>
    <cellStyle name="Примечание 7 4 3" xfId="6511"/>
    <cellStyle name="Примечание 7 5" xfId="6512"/>
    <cellStyle name="Примечание 7 5 2" xfId="6513"/>
    <cellStyle name="Примечание 7 5 2 2" xfId="6514"/>
    <cellStyle name="Примечание 7 5 3" xfId="6515"/>
    <cellStyle name="Примечание 7 6" xfId="6516"/>
    <cellStyle name="Примечание 7 6 2" xfId="6517"/>
    <cellStyle name="Примечание 7 6 2 2" xfId="6518"/>
    <cellStyle name="Примечание 7 6 3" xfId="6519"/>
    <cellStyle name="Примечание 7 7" xfId="6520"/>
    <cellStyle name="Примечание 7 7 2" xfId="6521"/>
    <cellStyle name="Примечание 7 7 2 2" xfId="6522"/>
    <cellStyle name="Примечание 7 7 3" xfId="6523"/>
    <cellStyle name="Примечание 7 8" xfId="6524"/>
    <cellStyle name="Примечание 7 8 2" xfId="6525"/>
    <cellStyle name="Примечание 7 9" xfId="6526"/>
    <cellStyle name="Примечание 8" xfId="6527"/>
    <cellStyle name="Примечание 8 2" xfId="6528"/>
    <cellStyle name="Примечание 8 2 2" xfId="6529"/>
    <cellStyle name="Примечание 8 2 2 2" xfId="6530"/>
    <cellStyle name="Примечание 8 2 2 2 2" xfId="6531"/>
    <cellStyle name="Примечание 8 2 2 3" xfId="6532"/>
    <cellStyle name="Примечание 8 2 3" xfId="6533"/>
    <cellStyle name="Примечание 8 2 3 2" xfId="6534"/>
    <cellStyle name="Примечание 8 2 3 2 2" xfId="6535"/>
    <cellStyle name="Примечание 8 2 3 3" xfId="6536"/>
    <cellStyle name="Примечание 8 2 4" xfId="6537"/>
    <cellStyle name="Примечание 8 2 4 2" xfId="6538"/>
    <cellStyle name="Примечание 8 2 5" xfId="6539"/>
    <cellStyle name="Примечание 8 3" xfId="6540"/>
    <cellStyle name="Примечание 8 3 2" xfId="6541"/>
    <cellStyle name="Примечание 8 3 2 2" xfId="6542"/>
    <cellStyle name="Примечание 8 3 3" xfId="6543"/>
    <cellStyle name="Примечание 8 4" xfId="6544"/>
    <cellStyle name="Примечание 8 4 2" xfId="6545"/>
    <cellStyle name="Примечание 8 4 2 2" xfId="6546"/>
    <cellStyle name="Примечание 8 4 3" xfId="6547"/>
    <cellStyle name="Примечание 8 5" xfId="6548"/>
    <cellStyle name="Примечание 8 5 2" xfId="6549"/>
    <cellStyle name="Примечание 8 5 2 2" xfId="6550"/>
    <cellStyle name="Примечание 8 5 3" xfId="6551"/>
    <cellStyle name="Примечание 8 6" xfId="6552"/>
    <cellStyle name="Примечание 8 6 2" xfId="6553"/>
    <cellStyle name="Примечание 8 6 2 2" xfId="6554"/>
    <cellStyle name="Примечание 8 6 3" xfId="6555"/>
    <cellStyle name="Примечание 8 7" xfId="6556"/>
    <cellStyle name="Примечание 8 7 2" xfId="6557"/>
    <cellStyle name="Примечание 8 7 2 2" xfId="6558"/>
    <cellStyle name="Примечание 8 7 3" xfId="6559"/>
    <cellStyle name="Примечание 8 8" xfId="6560"/>
    <cellStyle name="Примечание 8 8 2" xfId="6561"/>
    <cellStyle name="Примечание 8 9" xfId="6562"/>
    <cellStyle name="Примечание 9" xfId="6563"/>
    <cellStyle name="Примечание 9 2" xfId="6564"/>
    <cellStyle name="Примечание 9 2 2" xfId="6565"/>
    <cellStyle name="Примечание 9 2 2 2" xfId="6566"/>
    <cellStyle name="Примечание 9 2 2 2 2" xfId="6567"/>
    <cellStyle name="Примечание 9 2 2 3" xfId="6568"/>
    <cellStyle name="Примечание 9 2 3" xfId="6569"/>
    <cellStyle name="Примечание 9 2 3 2" xfId="6570"/>
    <cellStyle name="Примечание 9 2 3 2 2" xfId="6571"/>
    <cellStyle name="Примечание 9 2 3 3" xfId="6572"/>
    <cellStyle name="Примечание 9 2 4" xfId="6573"/>
    <cellStyle name="Примечание 9 2 4 2" xfId="6574"/>
    <cellStyle name="Примечание 9 2 5" xfId="6575"/>
    <cellStyle name="Примечание 9 3" xfId="6576"/>
    <cellStyle name="Примечание 9 3 2" xfId="6577"/>
    <cellStyle name="Примечание 9 3 2 2" xfId="6578"/>
    <cellStyle name="Примечание 9 3 3" xfId="6579"/>
    <cellStyle name="Примечание 9 4" xfId="6580"/>
    <cellStyle name="Примечание 9 4 2" xfId="6581"/>
    <cellStyle name="Примечание 9 4 2 2" xfId="6582"/>
    <cellStyle name="Примечание 9 4 3" xfId="6583"/>
    <cellStyle name="Примечание 9 5" xfId="6584"/>
    <cellStyle name="Примечание 9 5 2" xfId="6585"/>
    <cellStyle name="Примечание 9 5 2 2" xfId="6586"/>
    <cellStyle name="Примечание 9 5 3" xfId="6587"/>
    <cellStyle name="Примечание 9 6" xfId="6588"/>
    <cellStyle name="Примечание 9 6 2" xfId="6589"/>
    <cellStyle name="Примечание 9 6 2 2" xfId="6590"/>
    <cellStyle name="Примечание 9 6 3" xfId="6591"/>
    <cellStyle name="Примечание 9 7" xfId="6592"/>
    <cellStyle name="Примечание 9 7 2" xfId="6593"/>
    <cellStyle name="Примечание 9 7 2 2" xfId="6594"/>
    <cellStyle name="Примечание 9 7 3" xfId="6595"/>
    <cellStyle name="Примечание 9 8" xfId="6596"/>
    <cellStyle name="Примечание 9 8 2" xfId="6597"/>
    <cellStyle name="Примечание 9 9" xfId="6598"/>
    <cellStyle name="Процентный 10" xfId="6599"/>
    <cellStyle name="Процентный 10 10" xfId="6600"/>
    <cellStyle name="Процентный 10 10 2" xfId="6601"/>
    <cellStyle name="Процентный 10 10 2 2" xfId="8975"/>
    <cellStyle name="Процентный 10 10 3" xfId="8974"/>
    <cellStyle name="Процентный 10 2" xfId="6602"/>
    <cellStyle name="Процентный 10 2 2" xfId="6603"/>
    <cellStyle name="Процентный 10 2 2 2" xfId="6604"/>
    <cellStyle name="Процентный 10 2 2 2 2" xfId="6605"/>
    <cellStyle name="Процентный 10 2 2 2 2 2" xfId="6606"/>
    <cellStyle name="Процентный 10 2 2 2 2 2 2" xfId="8980"/>
    <cellStyle name="Процентный 10 2 2 2 2 3" xfId="8979"/>
    <cellStyle name="Процентный 10 2 2 2 3" xfId="6607"/>
    <cellStyle name="Процентный 10 2 2 2 3 2" xfId="6608"/>
    <cellStyle name="Процентный 10 2 2 2 3 2 2" xfId="8982"/>
    <cellStyle name="Процентный 10 2 2 2 3 3" xfId="8981"/>
    <cellStyle name="Процентный 10 2 2 2 4" xfId="6609"/>
    <cellStyle name="Процентный 10 2 2 2 4 2" xfId="8983"/>
    <cellStyle name="Процентный 10 2 2 2 5" xfId="8978"/>
    <cellStyle name="Процентный 10 2 2 3" xfId="6610"/>
    <cellStyle name="Процентный 10 2 2 3 2" xfId="6611"/>
    <cellStyle name="Процентный 10 2 2 3 2 2" xfId="6612"/>
    <cellStyle name="Процентный 10 2 2 3 2 2 2" xfId="8986"/>
    <cellStyle name="Процентный 10 2 2 3 2 3" xfId="8985"/>
    <cellStyle name="Процентный 10 2 2 3 3" xfId="6613"/>
    <cellStyle name="Процентный 10 2 2 3 3 2" xfId="8987"/>
    <cellStyle name="Процентный 10 2 2 3 4" xfId="8984"/>
    <cellStyle name="Процентный 10 2 2 4" xfId="6614"/>
    <cellStyle name="Процентный 10 2 2 4 2" xfId="6615"/>
    <cellStyle name="Процентный 10 2 2 4 2 2" xfId="8989"/>
    <cellStyle name="Процентный 10 2 2 4 3" xfId="8988"/>
    <cellStyle name="Процентный 10 2 2 5" xfId="6616"/>
    <cellStyle name="Процентный 10 2 2 5 2" xfId="6617"/>
    <cellStyle name="Процентный 10 2 2 5 2 2" xfId="8991"/>
    <cellStyle name="Процентный 10 2 2 5 3" xfId="8990"/>
    <cellStyle name="Процентный 10 2 2 6" xfId="6618"/>
    <cellStyle name="Процентный 10 2 2 6 2" xfId="8992"/>
    <cellStyle name="Процентный 10 2 2 7" xfId="8977"/>
    <cellStyle name="Процентный 10 2 3" xfId="6619"/>
    <cellStyle name="Процентный 10 2 3 2" xfId="6620"/>
    <cellStyle name="Процентный 10 2 3 2 2" xfId="6621"/>
    <cellStyle name="Процентный 10 2 3 2 2 2" xfId="8995"/>
    <cellStyle name="Процентный 10 2 3 2 3" xfId="8994"/>
    <cellStyle name="Процентный 10 2 3 3" xfId="6622"/>
    <cellStyle name="Процентный 10 2 3 3 2" xfId="6623"/>
    <cellStyle name="Процентный 10 2 3 3 2 2" xfId="8997"/>
    <cellStyle name="Процентный 10 2 3 3 3" xfId="8996"/>
    <cellStyle name="Процентный 10 2 3 4" xfId="6624"/>
    <cellStyle name="Процентный 10 2 3 4 2" xfId="8998"/>
    <cellStyle name="Процентный 10 2 3 5" xfId="8993"/>
    <cellStyle name="Процентный 10 2 4" xfId="6625"/>
    <cellStyle name="Процентный 10 2 4 2" xfId="6626"/>
    <cellStyle name="Процентный 10 2 4 2 2" xfId="6627"/>
    <cellStyle name="Процентный 10 2 4 2 2 2" xfId="9001"/>
    <cellStyle name="Процентный 10 2 4 2 3" xfId="9000"/>
    <cellStyle name="Процентный 10 2 4 3" xfId="6628"/>
    <cellStyle name="Процентный 10 2 4 3 2" xfId="9002"/>
    <cellStyle name="Процентный 10 2 4 4" xfId="8999"/>
    <cellStyle name="Процентный 10 2 5" xfId="6629"/>
    <cellStyle name="Процентный 10 2 5 2" xfId="6630"/>
    <cellStyle name="Процентный 10 2 5 2 2" xfId="9004"/>
    <cellStyle name="Процентный 10 2 5 3" xfId="9003"/>
    <cellStyle name="Процентный 10 2 6" xfId="6631"/>
    <cellStyle name="Процентный 10 2 6 2" xfId="6632"/>
    <cellStyle name="Процентный 10 2 6 2 2" xfId="9006"/>
    <cellStyle name="Процентный 10 2 6 3" xfId="9005"/>
    <cellStyle name="Процентный 10 2 7" xfId="6633"/>
    <cellStyle name="Процентный 10 2 7 2" xfId="9007"/>
    <cellStyle name="Процентный 10 2 8" xfId="8976"/>
    <cellStyle name="Процентный 10 3" xfId="6634"/>
    <cellStyle name="Процентный 10 3 2" xfId="6635"/>
    <cellStyle name="Процентный 10 3 2 2" xfId="6636"/>
    <cellStyle name="Процентный 10 3 2 2 2" xfId="6637"/>
    <cellStyle name="Процентный 10 3 2 2 2 2" xfId="6638"/>
    <cellStyle name="Процентный 10 3 2 2 2 2 2" xfId="6639"/>
    <cellStyle name="Процентный 10 3 2 2 2 2 2 2" xfId="9013"/>
    <cellStyle name="Процентный 10 3 2 2 2 2 3" xfId="9012"/>
    <cellStyle name="Процентный 10 3 2 2 2 3" xfId="6640"/>
    <cellStyle name="Процентный 10 3 2 2 2 3 2" xfId="6641"/>
    <cellStyle name="Процентный 10 3 2 2 2 3 2 2" xfId="9015"/>
    <cellStyle name="Процентный 10 3 2 2 2 3 3" xfId="9014"/>
    <cellStyle name="Процентный 10 3 2 2 2 4" xfId="6642"/>
    <cellStyle name="Процентный 10 3 2 2 2 4 2" xfId="9016"/>
    <cellStyle name="Процентный 10 3 2 2 2 5" xfId="9011"/>
    <cellStyle name="Процентный 10 3 2 2 3" xfId="6643"/>
    <cellStyle name="Процентный 10 3 2 2 3 2" xfId="6644"/>
    <cellStyle name="Процентный 10 3 2 2 3 2 2" xfId="6645"/>
    <cellStyle name="Процентный 10 3 2 2 3 2 2 2" xfId="9019"/>
    <cellStyle name="Процентный 10 3 2 2 3 2 3" xfId="9018"/>
    <cellStyle name="Процентный 10 3 2 2 3 3" xfId="6646"/>
    <cellStyle name="Процентный 10 3 2 2 3 3 2" xfId="9020"/>
    <cellStyle name="Процентный 10 3 2 2 3 4" xfId="9017"/>
    <cellStyle name="Процентный 10 3 2 2 4" xfId="6647"/>
    <cellStyle name="Процентный 10 3 2 2 4 2" xfId="6648"/>
    <cellStyle name="Процентный 10 3 2 2 4 2 2" xfId="9022"/>
    <cellStyle name="Процентный 10 3 2 2 4 3" xfId="9021"/>
    <cellStyle name="Процентный 10 3 2 2 5" xfId="6649"/>
    <cellStyle name="Процентный 10 3 2 2 5 2" xfId="6650"/>
    <cellStyle name="Процентный 10 3 2 2 5 2 2" xfId="9024"/>
    <cellStyle name="Процентный 10 3 2 2 5 3" xfId="9023"/>
    <cellStyle name="Процентный 10 3 2 2 6" xfId="6651"/>
    <cellStyle name="Процентный 10 3 2 2 6 2" xfId="9025"/>
    <cellStyle name="Процентный 10 3 2 2 7" xfId="9010"/>
    <cellStyle name="Процентный 10 3 2 3" xfId="6652"/>
    <cellStyle name="Процентный 10 3 2 3 2" xfId="6653"/>
    <cellStyle name="Процентный 10 3 2 3 2 2" xfId="6654"/>
    <cellStyle name="Процентный 10 3 2 3 2 2 2" xfId="9028"/>
    <cellStyle name="Процентный 10 3 2 3 2 3" xfId="9027"/>
    <cellStyle name="Процентный 10 3 2 3 3" xfId="6655"/>
    <cellStyle name="Процентный 10 3 2 3 3 2" xfId="6656"/>
    <cellStyle name="Процентный 10 3 2 3 3 2 2" xfId="9030"/>
    <cellStyle name="Процентный 10 3 2 3 3 3" xfId="9029"/>
    <cellStyle name="Процентный 10 3 2 3 4" xfId="6657"/>
    <cellStyle name="Процентный 10 3 2 3 4 2" xfId="9031"/>
    <cellStyle name="Процентный 10 3 2 3 5" xfId="9026"/>
    <cellStyle name="Процентный 10 3 2 4" xfId="6658"/>
    <cellStyle name="Процентный 10 3 2 4 2" xfId="6659"/>
    <cellStyle name="Процентный 10 3 2 4 2 2" xfId="6660"/>
    <cellStyle name="Процентный 10 3 2 4 2 2 2" xfId="9034"/>
    <cellStyle name="Процентный 10 3 2 4 2 3" xfId="9033"/>
    <cellStyle name="Процентный 10 3 2 4 3" xfId="6661"/>
    <cellStyle name="Процентный 10 3 2 4 3 2" xfId="9035"/>
    <cellStyle name="Процентный 10 3 2 4 4" xfId="9032"/>
    <cellStyle name="Процентный 10 3 2 5" xfId="6662"/>
    <cellStyle name="Процентный 10 3 2 5 2" xfId="6663"/>
    <cellStyle name="Процентный 10 3 2 5 2 2" xfId="9037"/>
    <cellStyle name="Процентный 10 3 2 5 3" xfId="9036"/>
    <cellStyle name="Процентный 10 3 2 6" xfId="6664"/>
    <cellStyle name="Процентный 10 3 2 6 2" xfId="6665"/>
    <cellStyle name="Процентный 10 3 2 6 2 2" xfId="9039"/>
    <cellStyle name="Процентный 10 3 2 6 3" xfId="9038"/>
    <cellStyle name="Процентный 10 3 2 7" xfId="6666"/>
    <cellStyle name="Процентный 10 3 2 7 2" xfId="9040"/>
    <cellStyle name="Процентный 10 3 2 8" xfId="9009"/>
    <cellStyle name="Процентный 10 3 3" xfId="6667"/>
    <cellStyle name="Процентный 10 3 3 2" xfId="6668"/>
    <cellStyle name="Процентный 10 3 3 2 2" xfId="6669"/>
    <cellStyle name="Процентный 10 3 3 2 2 2" xfId="6670"/>
    <cellStyle name="Процентный 10 3 3 2 2 2 2" xfId="9044"/>
    <cellStyle name="Процентный 10 3 3 2 2 3" xfId="9043"/>
    <cellStyle name="Процентный 10 3 3 2 3" xfId="6671"/>
    <cellStyle name="Процентный 10 3 3 2 3 2" xfId="6672"/>
    <cellStyle name="Процентный 10 3 3 2 3 2 2" xfId="9046"/>
    <cellStyle name="Процентный 10 3 3 2 3 3" xfId="9045"/>
    <cellStyle name="Процентный 10 3 3 2 4" xfId="6673"/>
    <cellStyle name="Процентный 10 3 3 2 4 2" xfId="9047"/>
    <cellStyle name="Процентный 10 3 3 2 5" xfId="9042"/>
    <cellStyle name="Процентный 10 3 3 3" xfId="6674"/>
    <cellStyle name="Процентный 10 3 3 3 2" xfId="6675"/>
    <cellStyle name="Процентный 10 3 3 3 2 2" xfId="6676"/>
    <cellStyle name="Процентный 10 3 3 3 2 2 2" xfId="9050"/>
    <cellStyle name="Процентный 10 3 3 3 2 3" xfId="9049"/>
    <cellStyle name="Процентный 10 3 3 3 3" xfId="6677"/>
    <cellStyle name="Процентный 10 3 3 3 3 2" xfId="9051"/>
    <cellStyle name="Процентный 10 3 3 3 4" xfId="9048"/>
    <cellStyle name="Процентный 10 3 3 4" xfId="6678"/>
    <cellStyle name="Процентный 10 3 3 4 2" xfId="6679"/>
    <cellStyle name="Процентный 10 3 3 4 2 2" xfId="9053"/>
    <cellStyle name="Процентный 10 3 3 4 3" xfId="9052"/>
    <cellStyle name="Процентный 10 3 3 5" xfId="6680"/>
    <cellStyle name="Процентный 10 3 3 5 2" xfId="6681"/>
    <cellStyle name="Процентный 10 3 3 5 2 2" xfId="9055"/>
    <cellStyle name="Процентный 10 3 3 5 3" xfId="9054"/>
    <cellStyle name="Процентный 10 3 3 6" xfId="6682"/>
    <cellStyle name="Процентный 10 3 3 6 2" xfId="9056"/>
    <cellStyle name="Процентный 10 3 3 7" xfId="9041"/>
    <cellStyle name="Процентный 10 3 4" xfId="6683"/>
    <cellStyle name="Процентный 10 3 4 2" xfId="6684"/>
    <cellStyle name="Процентный 10 3 4 2 2" xfId="6685"/>
    <cellStyle name="Процентный 10 3 4 2 2 2" xfId="9059"/>
    <cellStyle name="Процентный 10 3 4 2 3" xfId="9058"/>
    <cellStyle name="Процентный 10 3 4 3" xfId="6686"/>
    <cellStyle name="Процентный 10 3 4 3 2" xfId="6687"/>
    <cellStyle name="Процентный 10 3 4 3 2 2" xfId="9061"/>
    <cellStyle name="Процентный 10 3 4 3 3" xfId="9060"/>
    <cellStyle name="Процентный 10 3 4 4" xfId="6688"/>
    <cellStyle name="Процентный 10 3 4 4 2" xfId="9062"/>
    <cellStyle name="Процентный 10 3 4 5" xfId="9057"/>
    <cellStyle name="Процентный 10 3 5" xfId="6689"/>
    <cellStyle name="Процентный 10 3 5 2" xfId="6690"/>
    <cellStyle name="Процентный 10 3 5 2 2" xfId="6691"/>
    <cellStyle name="Процентный 10 3 5 2 2 2" xfId="9065"/>
    <cellStyle name="Процентный 10 3 5 2 3" xfId="9064"/>
    <cellStyle name="Процентный 10 3 5 3" xfId="6692"/>
    <cellStyle name="Процентный 10 3 5 3 2" xfId="9066"/>
    <cellStyle name="Процентный 10 3 5 4" xfId="9063"/>
    <cellStyle name="Процентный 10 3 6" xfId="6693"/>
    <cellStyle name="Процентный 10 3 6 2" xfId="6694"/>
    <cellStyle name="Процентный 10 3 6 2 2" xfId="9068"/>
    <cellStyle name="Процентный 10 3 6 3" xfId="9067"/>
    <cellStyle name="Процентный 10 3 7" xfId="6695"/>
    <cellStyle name="Процентный 10 3 7 2" xfId="6696"/>
    <cellStyle name="Процентный 10 3 7 2 2" xfId="9070"/>
    <cellStyle name="Процентный 10 3 7 3" xfId="9069"/>
    <cellStyle name="Процентный 10 3 8" xfId="6697"/>
    <cellStyle name="Процентный 10 3 8 2" xfId="9071"/>
    <cellStyle name="Процентный 10 3 9" xfId="9008"/>
    <cellStyle name="Процентный 10 4" xfId="6698"/>
    <cellStyle name="Процентный 10 4 2" xfId="6699"/>
    <cellStyle name="Процентный 10 4 2 2" xfId="6700"/>
    <cellStyle name="Процентный 10 4 2 2 2" xfId="6701"/>
    <cellStyle name="Процентный 10 4 2 2 2 2" xfId="9075"/>
    <cellStyle name="Процентный 10 4 2 2 3" xfId="9074"/>
    <cellStyle name="Процентный 10 4 2 3" xfId="6702"/>
    <cellStyle name="Процентный 10 4 2 3 2" xfId="6703"/>
    <cellStyle name="Процентный 10 4 2 3 2 2" xfId="9077"/>
    <cellStyle name="Процентный 10 4 2 3 3" xfId="9076"/>
    <cellStyle name="Процентный 10 4 2 4" xfId="6704"/>
    <cellStyle name="Процентный 10 4 2 4 2" xfId="9078"/>
    <cellStyle name="Процентный 10 4 2 5" xfId="9073"/>
    <cellStyle name="Процентный 10 4 3" xfId="6705"/>
    <cellStyle name="Процентный 10 4 3 2" xfId="6706"/>
    <cellStyle name="Процентный 10 4 3 2 2" xfId="6707"/>
    <cellStyle name="Процентный 10 4 3 2 2 2" xfId="9081"/>
    <cellStyle name="Процентный 10 4 3 2 3" xfId="9080"/>
    <cellStyle name="Процентный 10 4 3 3" xfId="6708"/>
    <cellStyle name="Процентный 10 4 3 3 2" xfId="9082"/>
    <cellStyle name="Процентный 10 4 3 4" xfId="9079"/>
    <cellStyle name="Процентный 10 4 4" xfId="6709"/>
    <cellStyle name="Процентный 10 4 4 2" xfId="6710"/>
    <cellStyle name="Процентный 10 4 4 2 2" xfId="9084"/>
    <cellStyle name="Процентный 10 4 4 3" xfId="9083"/>
    <cellStyle name="Процентный 10 4 5" xfId="6711"/>
    <cellStyle name="Процентный 10 4 5 2" xfId="6712"/>
    <cellStyle name="Процентный 10 4 5 2 2" xfId="9086"/>
    <cellStyle name="Процентный 10 4 5 3" xfId="9085"/>
    <cellStyle name="Процентный 10 4 6" xfId="6713"/>
    <cellStyle name="Процентный 10 4 6 2" xfId="9087"/>
    <cellStyle name="Процентный 10 4 7" xfId="9072"/>
    <cellStyle name="Процентный 10 5" xfId="6714"/>
    <cellStyle name="Процентный 10 5 2" xfId="6715"/>
    <cellStyle name="Процентный 10 5 2 2" xfId="6716"/>
    <cellStyle name="Процентный 10 5 2 2 2" xfId="6717"/>
    <cellStyle name="Процентный 10 5 2 2 2 2" xfId="6718"/>
    <cellStyle name="Процентный 10 5 2 2 2 2 2" xfId="6719"/>
    <cellStyle name="Процентный 10 5 2 2 2 2 2 2" xfId="9093"/>
    <cellStyle name="Процентный 10 5 2 2 2 2 3" xfId="9092"/>
    <cellStyle name="Процентный 10 5 2 2 2 3" xfId="6720"/>
    <cellStyle name="Процентный 10 5 2 2 2 3 2" xfId="6721"/>
    <cellStyle name="Процентный 10 5 2 2 2 3 2 2" xfId="9095"/>
    <cellStyle name="Процентный 10 5 2 2 2 3 3" xfId="9094"/>
    <cellStyle name="Процентный 10 5 2 2 2 4" xfId="6722"/>
    <cellStyle name="Процентный 10 5 2 2 2 4 2" xfId="9096"/>
    <cellStyle name="Процентный 10 5 2 2 2 5" xfId="9091"/>
    <cellStyle name="Процентный 10 5 2 2 3" xfId="6723"/>
    <cellStyle name="Процентный 10 5 2 2 3 2" xfId="6724"/>
    <cellStyle name="Процентный 10 5 2 2 3 2 2" xfId="9098"/>
    <cellStyle name="Процентный 10 5 2 2 3 3" xfId="9097"/>
    <cellStyle name="Процентный 10 5 2 2 4" xfId="6725"/>
    <cellStyle name="Процентный 10 5 2 2 4 2" xfId="6726"/>
    <cellStyle name="Процентный 10 5 2 2 4 2 2" xfId="9100"/>
    <cellStyle name="Процентный 10 5 2 2 4 3" xfId="9099"/>
    <cellStyle name="Процентный 10 5 2 2 5" xfId="6727"/>
    <cellStyle name="Процентный 10 5 2 2 5 2" xfId="9101"/>
    <cellStyle name="Процентный 10 5 2 2 6" xfId="9090"/>
    <cellStyle name="Процентный 10 5 2 3" xfId="6728"/>
    <cellStyle name="Процентный 10 5 2 3 2" xfId="6729"/>
    <cellStyle name="Процентный 10 5 2 3 2 2" xfId="9103"/>
    <cellStyle name="Процентный 10 5 2 3 3" xfId="9102"/>
    <cellStyle name="Процентный 10 5 2 4" xfId="6730"/>
    <cellStyle name="Процентный 10 5 2 4 2" xfId="6731"/>
    <cellStyle name="Процентный 10 5 2 4 2 2" xfId="9105"/>
    <cellStyle name="Процентный 10 5 2 4 3" xfId="9104"/>
    <cellStyle name="Процентный 10 5 2 5" xfId="6732"/>
    <cellStyle name="Процентный 10 5 2 5 2" xfId="9106"/>
    <cellStyle name="Процентный 10 5 2 6" xfId="9089"/>
    <cellStyle name="Процентный 10 5 3" xfId="6733"/>
    <cellStyle name="Процентный 10 5 3 2" xfId="6734"/>
    <cellStyle name="Процентный 10 5 3 2 2" xfId="6735"/>
    <cellStyle name="Процентный 10 5 3 2 2 2" xfId="9109"/>
    <cellStyle name="Процентный 10 5 3 2 3" xfId="9108"/>
    <cellStyle name="Процентный 10 5 3 3" xfId="6736"/>
    <cellStyle name="Процентный 10 5 3 3 2" xfId="6737"/>
    <cellStyle name="Процентный 10 5 3 3 2 2" xfId="9111"/>
    <cellStyle name="Процентный 10 5 3 3 3" xfId="9110"/>
    <cellStyle name="Процентный 10 5 3 4" xfId="6738"/>
    <cellStyle name="Процентный 10 5 3 4 2" xfId="9112"/>
    <cellStyle name="Процентный 10 5 3 5" xfId="9107"/>
    <cellStyle name="Процентный 10 5 4" xfId="6739"/>
    <cellStyle name="Процентный 10 5 4 2" xfId="6740"/>
    <cellStyle name="Процентный 10 5 4 2 2" xfId="6741"/>
    <cellStyle name="Процентный 10 5 4 2 2 2" xfId="9115"/>
    <cellStyle name="Процентный 10 5 4 2 3" xfId="9114"/>
    <cellStyle name="Процентный 10 5 4 3" xfId="6742"/>
    <cellStyle name="Процентный 10 5 4 3 2" xfId="9116"/>
    <cellStyle name="Процентный 10 5 4 4" xfId="9113"/>
    <cellStyle name="Процентный 10 5 5" xfId="6743"/>
    <cellStyle name="Процентный 10 5 5 2" xfId="6744"/>
    <cellStyle name="Процентный 10 5 5 2 2" xfId="9118"/>
    <cellStyle name="Процентный 10 5 5 3" xfId="9117"/>
    <cellStyle name="Процентный 10 5 6" xfId="6745"/>
    <cellStyle name="Процентный 10 5 6 2" xfId="6746"/>
    <cellStyle name="Процентный 10 5 6 2 2" xfId="9120"/>
    <cellStyle name="Процентный 10 5 6 3" xfId="9119"/>
    <cellStyle name="Процентный 10 5 7" xfId="6747"/>
    <cellStyle name="Процентный 10 5 7 2" xfId="9121"/>
    <cellStyle name="Процентный 10 5 8" xfId="9088"/>
    <cellStyle name="Процентный 10 6" xfId="6748"/>
    <cellStyle name="Процентный 10 6 2" xfId="6749"/>
    <cellStyle name="Процентный 10 6 2 2" xfId="6750"/>
    <cellStyle name="Процентный 10 6 2 2 2" xfId="6751"/>
    <cellStyle name="Процентный 10 6 2 2 2 2" xfId="9125"/>
    <cellStyle name="Процентный 10 6 2 2 3" xfId="9124"/>
    <cellStyle name="Процентный 10 6 2 3" xfId="6752"/>
    <cellStyle name="Процентный 10 6 2 3 2" xfId="6753"/>
    <cellStyle name="Процентный 10 6 2 3 2 2" xfId="9127"/>
    <cellStyle name="Процентный 10 6 2 3 3" xfId="9126"/>
    <cellStyle name="Процентный 10 6 2 4" xfId="6754"/>
    <cellStyle name="Процентный 10 6 2 4 2" xfId="9128"/>
    <cellStyle name="Процентный 10 6 2 5" xfId="9123"/>
    <cellStyle name="Процентный 10 6 3" xfId="6755"/>
    <cellStyle name="Процентный 10 6 3 2" xfId="6756"/>
    <cellStyle name="Процентный 10 6 3 2 2" xfId="9130"/>
    <cellStyle name="Процентный 10 6 3 3" xfId="9129"/>
    <cellStyle name="Процентный 10 6 4" xfId="6757"/>
    <cellStyle name="Процентный 10 6 4 2" xfId="6758"/>
    <cellStyle name="Процентный 10 6 4 2 2" xfId="9132"/>
    <cellStyle name="Процентный 10 6 4 3" xfId="9131"/>
    <cellStyle name="Процентный 10 6 5" xfId="6759"/>
    <cellStyle name="Процентный 10 6 5 2" xfId="9133"/>
    <cellStyle name="Процентный 10 6 6" xfId="9122"/>
    <cellStyle name="Процентный 10 7" xfId="6760"/>
    <cellStyle name="Процентный 10 7 2" xfId="6761"/>
    <cellStyle name="Процентный 10 7 2 2" xfId="6762"/>
    <cellStyle name="Процентный 10 7 2 2 2" xfId="9136"/>
    <cellStyle name="Процентный 10 7 2 3" xfId="9135"/>
    <cellStyle name="Процентный 10 7 3" xfId="6763"/>
    <cellStyle name="Процентный 10 7 3 2" xfId="6764"/>
    <cellStyle name="Процентный 10 7 3 2 2" xfId="9138"/>
    <cellStyle name="Процентный 10 7 3 3" xfId="9137"/>
    <cellStyle name="Процентный 10 7 4" xfId="6765"/>
    <cellStyle name="Процентный 10 7 4 2" xfId="9139"/>
    <cellStyle name="Процентный 10 7 5" xfId="9134"/>
    <cellStyle name="Процентный 10 8" xfId="6766"/>
    <cellStyle name="Процентный 10 8 2" xfId="6767"/>
    <cellStyle name="Процентный 10 8 2 2" xfId="6768"/>
    <cellStyle name="Процентный 10 8 2 2 2" xfId="9142"/>
    <cellStyle name="Процентный 10 8 2 3" xfId="9141"/>
    <cellStyle name="Процентный 10 8 3" xfId="6769"/>
    <cellStyle name="Процентный 10 8 3 2" xfId="9143"/>
    <cellStyle name="Процентный 10 8 4" xfId="9140"/>
    <cellStyle name="Процентный 10 9" xfId="6770"/>
    <cellStyle name="Процентный 10 9 2" xfId="6771"/>
    <cellStyle name="Процентный 10 9 2 2" xfId="9145"/>
    <cellStyle name="Процентный 10 9 3" xfId="9144"/>
    <cellStyle name="Процентный 11" xfId="6772"/>
    <cellStyle name="Процентный 11 2" xfId="6773"/>
    <cellStyle name="Процентный 11 3" xfId="6774"/>
    <cellStyle name="Процентный 11 4" xfId="6775"/>
    <cellStyle name="Процентный 11 5" xfId="6776"/>
    <cellStyle name="Процентный 11 6" xfId="6777"/>
    <cellStyle name="Процентный 12" xfId="6778"/>
    <cellStyle name="Процентный 12 2" xfId="6779"/>
    <cellStyle name="Процентный 12 2 2" xfId="6780"/>
    <cellStyle name="Процентный 12 2 2 2" xfId="6781"/>
    <cellStyle name="Процентный 12 2 2 2 2" xfId="6782"/>
    <cellStyle name="Процентный 12 2 2 2 2 2" xfId="6783"/>
    <cellStyle name="Процентный 12 2 2 2 2 2 2" xfId="9151"/>
    <cellStyle name="Процентный 12 2 2 2 2 3" xfId="9150"/>
    <cellStyle name="Процентный 12 2 2 2 3" xfId="6784"/>
    <cellStyle name="Процентный 12 2 2 2 3 2" xfId="6785"/>
    <cellStyle name="Процентный 12 2 2 2 3 2 2" xfId="9153"/>
    <cellStyle name="Процентный 12 2 2 2 3 3" xfId="9152"/>
    <cellStyle name="Процентный 12 2 2 2 4" xfId="6786"/>
    <cellStyle name="Процентный 12 2 2 2 4 2" xfId="9154"/>
    <cellStyle name="Процентный 12 2 2 2 5" xfId="9149"/>
    <cellStyle name="Процентный 12 2 2 3" xfId="6787"/>
    <cellStyle name="Процентный 12 2 2 3 2" xfId="6788"/>
    <cellStyle name="Процентный 12 2 2 3 2 2" xfId="6789"/>
    <cellStyle name="Процентный 12 2 2 3 2 2 2" xfId="9157"/>
    <cellStyle name="Процентный 12 2 2 3 2 3" xfId="9156"/>
    <cellStyle name="Процентный 12 2 2 3 3" xfId="6790"/>
    <cellStyle name="Процентный 12 2 2 3 3 2" xfId="9158"/>
    <cellStyle name="Процентный 12 2 2 3 4" xfId="9155"/>
    <cellStyle name="Процентный 12 2 2 4" xfId="6791"/>
    <cellStyle name="Процентный 12 2 2 4 2" xfId="6792"/>
    <cellStyle name="Процентный 12 2 2 4 2 2" xfId="9160"/>
    <cellStyle name="Процентный 12 2 2 4 3" xfId="9159"/>
    <cellStyle name="Процентный 12 2 2 5" xfId="6793"/>
    <cellStyle name="Процентный 12 2 2 5 2" xfId="6794"/>
    <cellStyle name="Процентный 12 2 2 5 2 2" xfId="9162"/>
    <cellStyle name="Процентный 12 2 2 5 3" xfId="9161"/>
    <cellStyle name="Процентный 12 2 2 6" xfId="6795"/>
    <cellStyle name="Процентный 12 2 2 6 2" xfId="9163"/>
    <cellStyle name="Процентный 12 2 2 7" xfId="9148"/>
    <cellStyle name="Процентный 12 2 3" xfId="6796"/>
    <cellStyle name="Процентный 12 2 3 2" xfId="6797"/>
    <cellStyle name="Процентный 12 2 3 2 2" xfId="6798"/>
    <cellStyle name="Процентный 12 2 3 2 2 2" xfId="9166"/>
    <cellStyle name="Процентный 12 2 3 2 3" xfId="9165"/>
    <cellStyle name="Процентный 12 2 3 3" xfId="6799"/>
    <cellStyle name="Процентный 12 2 3 3 2" xfId="6800"/>
    <cellStyle name="Процентный 12 2 3 3 2 2" xfId="9168"/>
    <cellStyle name="Процентный 12 2 3 3 3" xfId="9167"/>
    <cellStyle name="Процентный 12 2 3 4" xfId="6801"/>
    <cellStyle name="Процентный 12 2 3 4 2" xfId="9169"/>
    <cellStyle name="Процентный 12 2 3 5" xfId="9164"/>
    <cellStyle name="Процентный 12 2 4" xfId="6802"/>
    <cellStyle name="Процентный 12 2 4 2" xfId="6803"/>
    <cellStyle name="Процентный 12 2 4 2 2" xfId="6804"/>
    <cellStyle name="Процентный 12 2 4 2 2 2" xfId="9172"/>
    <cellStyle name="Процентный 12 2 4 2 3" xfId="9171"/>
    <cellStyle name="Процентный 12 2 4 3" xfId="6805"/>
    <cellStyle name="Процентный 12 2 4 3 2" xfId="9173"/>
    <cellStyle name="Процентный 12 2 4 4" xfId="9170"/>
    <cellStyle name="Процентный 12 2 5" xfId="6806"/>
    <cellStyle name="Процентный 12 2 5 2" xfId="6807"/>
    <cellStyle name="Процентный 12 2 5 2 2" xfId="9175"/>
    <cellStyle name="Процентный 12 2 5 3" xfId="9174"/>
    <cellStyle name="Процентный 12 2 6" xfId="6808"/>
    <cellStyle name="Процентный 12 2 6 2" xfId="6809"/>
    <cellStyle name="Процентный 12 2 6 2 2" xfId="9177"/>
    <cellStyle name="Процентный 12 2 6 3" xfId="9176"/>
    <cellStyle name="Процентный 12 2 7" xfId="6810"/>
    <cellStyle name="Процентный 12 2 7 2" xfId="9178"/>
    <cellStyle name="Процентный 12 2 8" xfId="9147"/>
    <cellStyle name="Процентный 12 3" xfId="6811"/>
    <cellStyle name="Процентный 12 3 2" xfId="6812"/>
    <cellStyle name="Процентный 12 3 2 2" xfId="6813"/>
    <cellStyle name="Процентный 12 3 2 2 2" xfId="6814"/>
    <cellStyle name="Процентный 12 3 2 2 2 2" xfId="9182"/>
    <cellStyle name="Процентный 12 3 2 2 3" xfId="9181"/>
    <cellStyle name="Процентный 12 3 2 3" xfId="6815"/>
    <cellStyle name="Процентный 12 3 2 3 2" xfId="6816"/>
    <cellStyle name="Процентный 12 3 2 3 2 2" xfId="9184"/>
    <cellStyle name="Процентный 12 3 2 3 3" xfId="9183"/>
    <cellStyle name="Процентный 12 3 2 4" xfId="6817"/>
    <cellStyle name="Процентный 12 3 2 4 2" xfId="9185"/>
    <cellStyle name="Процентный 12 3 2 5" xfId="9180"/>
    <cellStyle name="Процентный 12 3 3" xfId="6818"/>
    <cellStyle name="Процентный 12 3 3 2" xfId="6819"/>
    <cellStyle name="Процентный 12 3 3 2 2" xfId="6820"/>
    <cellStyle name="Процентный 12 3 3 2 2 2" xfId="9188"/>
    <cellStyle name="Процентный 12 3 3 2 3" xfId="9187"/>
    <cellStyle name="Процентный 12 3 3 3" xfId="6821"/>
    <cellStyle name="Процентный 12 3 3 3 2" xfId="9189"/>
    <cellStyle name="Процентный 12 3 3 4" xfId="9186"/>
    <cellStyle name="Процентный 12 3 4" xfId="6822"/>
    <cellStyle name="Процентный 12 3 4 2" xfId="6823"/>
    <cellStyle name="Процентный 12 3 4 2 2" xfId="9191"/>
    <cellStyle name="Процентный 12 3 4 3" xfId="9190"/>
    <cellStyle name="Процентный 12 3 5" xfId="6824"/>
    <cellStyle name="Процентный 12 3 5 2" xfId="6825"/>
    <cellStyle name="Процентный 12 3 5 2 2" xfId="9193"/>
    <cellStyle name="Процентный 12 3 5 3" xfId="9192"/>
    <cellStyle name="Процентный 12 3 6" xfId="6826"/>
    <cellStyle name="Процентный 12 3 6 2" xfId="9194"/>
    <cellStyle name="Процентный 12 3 7" xfId="9179"/>
    <cellStyle name="Процентный 12 4" xfId="6827"/>
    <cellStyle name="Процентный 12 4 2" xfId="6828"/>
    <cellStyle name="Процентный 12 4 2 2" xfId="6829"/>
    <cellStyle name="Процентный 12 4 2 2 2" xfId="9197"/>
    <cellStyle name="Процентный 12 4 2 3" xfId="9196"/>
    <cellStyle name="Процентный 12 4 3" xfId="6830"/>
    <cellStyle name="Процентный 12 4 3 2" xfId="6831"/>
    <cellStyle name="Процентный 12 4 3 2 2" xfId="9199"/>
    <cellStyle name="Процентный 12 4 3 3" xfId="9198"/>
    <cellStyle name="Процентный 12 4 4" xfId="6832"/>
    <cellStyle name="Процентный 12 4 4 2" xfId="9200"/>
    <cellStyle name="Процентный 12 4 5" xfId="9195"/>
    <cellStyle name="Процентный 12 5" xfId="6833"/>
    <cellStyle name="Процентный 12 5 2" xfId="6834"/>
    <cellStyle name="Процентный 12 5 2 2" xfId="6835"/>
    <cellStyle name="Процентный 12 5 2 2 2" xfId="9203"/>
    <cellStyle name="Процентный 12 5 2 3" xfId="9202"/>
    <cellStyle name="Процентный 12 5 3" xfId="6836"/>
    <cellStyle name="Процентный 12 5 3 2" xfId="9204"/>
    <cellStyle name="Процентный 12 5 4" xfId="9201"/>
    <cellStyle name="Процентный 12 6" xfId="6837"/>
    <cellStyle name="Процентный 12 6 2" xfId="6838"/>
    <cellStyle name="Процентный 12 6 2 2" xfId="9206"/>
    <cellStyle name="Процентный 12 6 3" xfId="9205"/>
    <cellStyle name="Процентный 12 7" xfId="6839"/>
    <cellStyle name="Процентный 12 7 2" xfId="6840"/>
    <cellStyle name="Процентный 12 7 2 2" xfId="9208"/>
    <cellStyle name="Процентный 12 7 3" xfId="9207"/>
    <cellStyle name="Процентный 12 8" xfId="6841"/>
    <cellStyle name="Процентный 12 8 2" xfId="9209"/>
    <cellStyle name="Процентный 12 9" xfId="9146"/>
    <cellStyle name="Процентный 13" xfId="6842"/>
    <cellStyle name="Процентный 13 2" xfId="6843"/>
    <cellStyle name="Процентный 13 3" xfId="6844"/>
    <cellStyle name="Процентный 13 4" xfId="6845"/>
    <cellStyle name="Процентный 13 5" xfId="6846"/>
    <cellStyle name="Процентный 13 6" xfId="6847"/>
    <cellStyle name="Процентный 14" xfId="6848"/>
    <cellStyle name="Процентный 14 2" xfId="6849"/>
    <cellStyle name="Процентный 14 2 2" xfId="6850"/>
    <cellStyle name="Процентный 14 2 2 2" xfId="6851"/>
    <cellStyle name="Процентный 14 2 2 2 2" xfId="9213"/>
    <cellStyle name="Процентный 14 2 2 3" xfId="9212"/>
    <cellStyle name="Процентный 14 2 3" xfId="6852"/>
    <cellStyle name="Процентный 14 2 3 2" xfId="6853"/>
    <cellStyle name="Процентный 14 2 3 2 2" xfId="9215"/>
    <cellStyle name="Процентный 14 2 3 3" xfId="9214"/>
    <cellStyle name="Процентный 14 2 4" xfId="6854"/>
    <cellStyle name="Процентный 14 2 4 2" xfId="9216"/>
    <cellStyle name="Процентный 14 2 5" xfId="9211"/>
    <cellStyle name="Процентный 14 3" xfId="6855"/>
    <cellStyle name="Процентный 14 3 2" xfId="6856"/>
    <cellStyle name="Процентный 14 3 2 2" xfId="6857"/>
    <cellStyle name="Процентный 14 3 2 2 2" xfId="9219"/>
    <cellStyle name="Процентный 14 3 2 3" xfId="9218"/>
    <cellStyle name="Процентный 14 3 3" xfId="6858"/>
    <cellStyle name="Процентный 14 3 3 2" xfId="9220"/>
    <cellStyle name="Процентный 14 3 4" xfId="9217"/>
    <cellStyle name="Процентный 14 4" xfId="6859"/>
    <cellStyle name="Процентный 14 4 2" xfId="6860"/>
    <cellStyle name="Процентный 14 4 2 2" xfId="9222"/>
    <cellStyle name="Процентный 14 4 3" xfId="9221"/>
    <cellStyle name="Процентный 14 5" xfId="6861"/>
    <cellStyle name="Процентный 14 5 2" xfId="6862"/>
    <cellStyle name="Процентный 14 5 2 2" xfId="9224"/>
    <cellStyle name="Процентный 14 5 3" xfId="9223"/>
    <cellStyle name="Процентный 14 6" xfId="6863"/>
    <cellStyle name="Процентный 14 7" xfId="6864"/>
    <cellStyle name="Процентный 14 7 2" xfId="9225"/>
    <cellStyle name="Процентный 14 8" xfId="9210"/>
    <cellStyle name="Процентный 15" xfId="6865"/>
    <cellStyle name="Процентный 15 2" xfId="6866"/>
    <cellStyle name="Процентный 15 2 2" xfId="6867"/>
    <cellStyle name="Процентный 15 2 2 2" xfId="6868"/>
    <cellStyle name="Процентный 15 2 2 2 2" xfId="9229"/>
    <cellStyle name="Процентный 15 2 2 3" xfId="9228"/>
    <cellStyle name="Процентный 15 2 3" xfId="6869"/>
    <cellStyle name="Процентный 15 2 3 2" xfId="6870"/>
    <cellStyle name="Процентный 15 2 3 2 2" xfId="9231"/>
    <cellStyle name="Процентный 15 2 3 3" xfId="9230"/>
    <cellStyle name="Процентный 15 2 4" xfId="6871"/>
    <cellStyle name="Процентный 15 2 4 2" xfId="9232"/>
    <cellStyle name="Процентный 15 2 5" xfId="9227"/>
    <cellStyle name="Процентный 15 3" xfId="6872"/>
    <cellStyle name="Процентный 15 3 2" xfId="6873"/>
    <cellStyle name="Процентный 15 3 2 2" xfId="6874"/>
    <cellStyle name="Процентный 15 3 2 2 2" xfId="9235"/>
    <cellStyle name="Процентный 15 3 2 3" xfId="9234"/>
    <cellStyle name="Процентный 15 3 3" xfId="6875"/>
    <cellStyle name="Процентный 15 3 3 2" xfId="9236"/>
    <cellStyle name="Процентный 15 3 4" xfId="9233"/>
    <cellStyle name="Процентный 15 4" xfId="6876"/>
    <cellStyle name="Процентный 15 4 2" xfId="6877"/>
    <cellStyle name="Процентный 15 4 2 2" xfId="9238"/>
    <cellStyle name="Процентный 15 4 3" xfId="9237"/>
    <cellStyle name="Процентный 15 5" xfId="6878"/>
    <cellStyle name="Процентный 15 5 2" xfId="6879"/>
    <cellStyle name="Процентный 15 5 2 2" xfId="9240"/>
    <cellStyle name="Процентный 15 5 3" xfId="9239"/>
    <cellStyle name="Процентный 15 6" xfId="6880"/>
    <cellStyle name="Процентный 15 6 2" xfId="9241"/>
    <cellStyle name="Процентный 15 7" xfId="9226"/>
    <cellStyle name="Процентный 16" xfId="6881"/>
    <cellStyle name="Процентный 16 2" xfId="6882"/>
    <cellStyle name="Процентный 16 2 2" xfId="6883"/>
    <cellStyle name="Процентный 16 2 2 2" xfId="6884"/>
    <cellStyle name="Процентный 16 2 2 2 2" xfId="9245"/>
    <cellStyle name="Процентный 16 2 2 3" xfId="9244"/>
    <cellStyle name="Процентный 16 2 3" xfId="6885"/>
    <cellStyle name="Процентный 16 2 3 2" xfId="6886"/>
    <cellStyle name="Процентный 16 2 3 2 2" xfId="9247"/>
    <cellStyle name="Процентный 16 2 3 3" xfId="9246"/>
    <cellStyle name="Процентный 16 2 4" xfId="6887"/>
    <cellStyle name="Процентный 16 2 4 2" xfId="9248"/>
    <cellStyle name="Процентный 16 2 5" xfId="9243"/>
    <cellStyle name="Процентный 16 3" xfId="6888"/>
    <cellStyle name="Процентный 16 3 2" xfId="6889"/>
    <cellStyle name="Процентный 16 3 2 2" xfId="9250"/>
    <cellStyle name="Процентный 16 3 3" xfId="9249"/>
    <cellStyle name="Процентный 16 4" xfId="6890"/>
    <cellStyle name="Процентный 16 4 2" xfId="6891"/>
    <cellStyle name="Процентный 16 4 2 2" xfId="9252"/>
    <cellStyle name="Процентный 16 4 3" xfId="9251"/>
    <cellStyle name="Процентный 16 5" xfId="6892"/>
    <cellStyle name="Процентный 16 5 2" xfId="9253"/>
    <cellStyle name="Процентный 16 6" xfId="9242"/>
    <cellStyle name="Процентный 17" xfId="6893"/>
    <cellStyle name="Процентный 17 2" xfId="6894"/>
    <cellStyle name="Процентный 17 2 2" xfId="6895"/>
    <cellStyle name="Процентный 17 2 2 2" xfId="9256"/>
    <cellStyle name="Процентный 17 2 3" xfId="9255"/>
    <cellStyle name="Процентный 17 3" xfId="6896"/>
    <cellStyle name="Процентный 17 4" xfId="6897"/>
    <cellStyle name="Процентный 17 5" xfId="6898"/>
    <cellStyle name="Процентный 17 5 2" xfId="9257"/>
    <cellStyle name="Процентный 17 6" xfId="9254"/>
    <cellStyle name="Процентный 18" xfId="6899"/>
    <cellStyle name="Процентный 18 2" xfId="6900"/>
    <cellStyle name="Процентный 18 2 2" xfId="6901"/>
    <cellStyle name="Процентный 18 2 2 2" xfId="9260"/>
    <cellStyle name="Процентный 18 2 3" xfId="9259"/>
    <cellStyle name="Процентный 18 3" xfId="6902"/>
    <cellStyle name="Процентный 18 4" xfId="6903"/>
    <cellStyle name="Процентный 18 5" xfId="6904"/>
    <cellStyle name="Процентный 18 5 2" xfId="9261"/>
    <cellStyle name="Процентный 18 6" xfId="9258"/>
    <cellStyle name="Процентный 19" xfId="6905"/>
    <cellStyle name="Процентный 19 2" xfId="6906"/>
    <cellStyle name="Процентный 19 3" xfId="6907"/>
    <cellStyle name="Процентный 19 4" xfId="6908"/>
    <cellStyle name="Процентный 19 5" xfId="6909"/>
    <cellStyle name="Процентный 19 5 2" xfId="9263"/>
    <cellStyle name="Процентный 19 6" xfId="9262"/>
    <cellStyle name="Процентный 2" xfId="6910"/>
    <cellStyle name="Процентный 2 10" xfId="6911"/>
    <cellStyle name="Процентный 2 10 2" xfId="6912"/>
    <cellStyle name="Процентный 2 10 3" xfId="6913"/>
    <cellStyle name="Процентный 2 10 4" xfId="6914"/>
    <cellStyle name="Процентный 2 10 5" xfId="6915"/>
    <cellStyle name="Процентный 2 10 6" xfId="6916"/>
    <cellStyle name="Процентный 2 11" xfId="6917"/>
    <cellStyle name="Процентный 2 11 2" xfId="6918"/>
    <cellStyle name="Процентный 2 11 3" xfId="6919"/>
    <cellStyle name="Процентный 2 11 4" xfId="6920"/>
    <cellStyle name="Процентный 2 11 5" xfId="6921"/>
    <cellStyle name="Процентный 2 11 6" xfId="6922"/>
    <cellStyle name="Процентный 2 12" xfId="6923"/>
    <cellStyle name="Процентный 2 12 2" xfId="6924"/>
    <cellStyle name="Процентный 2 12 3" xfId="6925"/>
    <cellStyle name="Процентный 2 12 4" xfId="6926"/>
    <cellStyle name="Процентный 2 13" xfId="6927"/>
    <cellStyle name="Процентный 2 13 2" xfId="6928"/>
    <cellStyle name="Процентный 2 13 3" xfId="6929"/>
    <cellStyle name="Процентный 2 13 4" xfId="6930"/>
    <cellStyle name="Процентный 2 14" xfId="6931"/>
    <cellStyle name="Процентный 2 14 2" xfId="6932"/>
    <cellStyle name="Процентный 2 14 3" xfId="6933"/>
    <cellStyle name="Процентный 2 14 4" xfId="6934"/>
    <cellStyle name="Процентный 2 15" xfId="6935"/>
    <cellStyle name="Процентный 2 15 2" xfId="6936"/>
    <cellStyle name="Процентный 2 15 3" xfId="6937"/>
    <cellStyle name="Процентный 2 15 4" xfId="6938"/>
    <cellStyle name="Процентный 2 16" xfId="6939"/>
    <cellStyle name="Процентный 2 16 2" xfId="6940"/>
    <cellStyle name="Процентный 2 16 3" xfId="6941"/>
    <cellStyle name="Процентный 2 16 4" xfId="6942"/>
    <cellStyle name="Процентный 2 17" xfId="6943"/>
    <cellStyle name="Процентный 2 17 2" xfId="6944"/>
    <cellStyle name="Процентный 2 17 3" xfId="6945"/>
    <cellStyle name="Процентный 2 17 4" xfId="6946"/>
    <cellStyle name="Процентный 2 18" xfId="6947"/>
    <cellStyle name="Процентный 2 18 2" xfId="6948"/>
    <cellStyle name="Процентный 2 18 3" xfId="6949"/>
    <cellStyle name="Процентный 2 18 4" xfId="6950"/>
    <cellStyle name="Процентный 2 19" xfId="6951"/>
    <cellStyle name="Процентный 2 19 2" xfId="6952"/>
    <cellStyle name="Процентный 2 19 3" xfId="6953"/>
    <cellStyle name="Процентный 2 19 4" xfId="6954"/>
    <cellStyle name="Процентный 2 2" xfId="6955"/>
    <cellStyle name="Процентный 2 2 2" xfId="6956"/>
    <cellStyle name="Процентный 2 2 2 2" xfId="6957"/>
    <cellStyle name="Процентный 2 2 3" xfId="6958"/>
    <cellStyle name="Процентный 2 2 4" xfId="6959"/>
    <cellStyle name="Процентный 2 2 5" xfId="6960"/>
    <cellStyle name="Процентный 2 2 6" xfId="6961"/>
    <cellStyle name="Процентный 2 20" xfId="6962"/>
    <cellStyle name="Процентный 2 20 2" xfId="6963"/>
    <cellStyle name="Процентный 2 20 3" xfId="6964"/>
    <cellStyle name="Процентный 2 20 4" xfId="6965"/>
    <cellStyle name="Процентный 2 21" xfId="6966"/>
    <cellStyle name="Процентный 2 21 2" xfId="6967"/>
    <cellStyle name="Процентный 2 21 3" xfId="6968"/>
    <cellStyle name="Процентный 2 21 4" xfId="6969"/>
    <cellStyle name="Процентный 2 22" xfId="6970"/>
    <cellStyle name="Процентный 2 22 2" xfId="6971"/>
    <cellStyle name="Процентный 2 22 3" xfId="6972"/>
    <cellStyle name="Процентный 2 22 4" xfId="6973"/>
    <cellStyle name="Процентный 2 23" xfId="6974"/>
    <cellStyle name="Процентный 2 23 2" xfId="6975"/>
    <cellStyle name="Процентный 2 23 3" xfId="6976"/>
    <cellStyle name="Процентный 2 23 4" xfId="6977"/>
    <cellStyle name="Процентный 2 24" xfId="6978"/>
    <cellStyle name="Процентный 2 24 2" xfId="6979"/>
    <cellStyle name="Процентный 2 24 3" xfId="6980"/>
    <cellStyle name="Процентный 2 24 4" xfId="6981"/>
    <cellStyle name="Процентный 2 25" xfId="6982"/>
    <cellStyle name="Процентный 2 26" xfId="6983"/>
    <cellStyle name="Процентный 2 27" xfId="6984"/>
    <cellStyle name="Процентный 2 28" xfId="6985"/>
    <cellStyle name="Процентный 2 29" xfId="6986"/>
    <cellStyle name="Процентный 2 3" xfId="6987"/>
    <cellStyle name="Процентный 2 3 2" xfId="6988"/>
    <cellStyle name="Процентный 2 3 3" xfId="6989"/>
    <cellStyle name="Процентный 2 3 4" xfId="6990"/>
    <cellStyle name="Процентный 2 3 5" xfId="6991"/>
    <cellStyle name="Процентный 2 3 6" xfId="6992"/>
    <cellStyle name="Процентный 2 30" xfId="6993"/>
    <cellStyle name="Процентный 2 31" xfId="6994"/>
    <cellStyle name="Процентный 2 32" xfId="6995"/>
    <cellStyle name="Процентный 2 33" xfId="6996"/>
    <cellStyle name="Процентный 2 34" xfId="6997"/>
    <cellStyle name="Процентный 2 35" xfId="6998"/>
    <cellStyle name="Процентный 2 36" xfId="6999"/>
    <cellStyle name="Процентный 2 37" xfId="7000"/>
    <cellStyle name="Процентный 2 38" xfId="7001"/>
    <cellStyle name="Процентный 2 39" xfId="7002"/>
    <cellStyle name="Процентный 2 4" xfId="7003"/>
    <cellStyle name="Процентный 2 4 2" xfId="7004"/>
    <cellStyle name="Процентный 2 4 3" xfId="7005"/>
    <cellStyle name="Процентный 2 4 4" xfId="7006"/>
    <cellStyle name="Процентный 2 4 5" xfId="7007"/>
    <cellStyle name="Процентный 2 4 6" xfId="7008"/>
    <cellStyle name="Процентный 2 40" xfId="7009"/>
    <cellStyle name="Процентный 2 41" xfId="7010"/>
    <cellStyle name="Процентный 2 42" xfId="7011"/>
    <cellStyle name="Процентный 2 43" xfId="7012"/>
    <cellStyle name="Процентный 2 44" xfId="7013"/>
    <cellStyle name="Процентный 2 45" xfId="7014"/>
    <cellStyle name="Процентный 2 46" xfId="7015"/>
    <cellStyle name="Процентный 2 47" xfId="7016"/>
    <cellStyle name="Процентный 2 48" xfId="7017"/>
    <cellStyle name="Процентный 2 49" xfId="7018"/>
    <cellStyle name="Процентный 2 5" xfId="7019"/>
    <cellStyle name="Процентный 2 5 2" xfId="7020"/>
    <cellStyle name="Процентный 2 5 3" xfId="7021"/>
    <cellStyle name="Процентный 2 5 4" xfId="7022"/>
    <cellStyle name="Процентный 2 5 5" xfId="7023"/>
    <cellStyle name="Процентный 2 5 6" xfId="7024"/>
    <cellStyle name="Процентный 2 50" xfId="7025"/>
    <cellStyle name="Процентный 2 51" xfId="7026"/>
    <cellStyle name="Процентный 2 51 2" xfId="7027"/>
    <cellStyle name="Процентный 2 51 2 2" xfId="7028"/>
    <cellStyle name="Процентный 2 51 2 2 2" xfId="9265"/>
    <cellStyle name="Процентный 2 51 2 3" xfId="9264"/>
    <cellStyle name="Процентный 2 51 3" xfId="7029"/>
    <cellStyle name="Процентный 2 6" xfId="7030"/>
    <cellStyle name="Процентный 2 6 2" xfId="7031"/>
    <cellStyle name="Процентный 2 6 3" xfId="7032"/>
    <cellStyle name="Процентный 2 6 4" xfId="7033"/>
    <cellStyle name="Процентный 2 6 5" xfId="7034"/>
    <cellStyle name="Процентный 2 6 6" xfId="7035"/>
    <cellStyle name="Процентный 2 7" xfId="7036"/>
    <cellStyle name="Процентный 2 7 2" xfId="7037"/>
    <cellStyle name="Процентный 2 7 3" xfId="7038"/>
    <cellStyle name="Процентный 2 7 4" xfId="7039"/>
    <cellStyle name="Процентный 2 7 5" xfId="7040"/>
    <cellStyle name="Процентный 2 7 6" xfId="7041"/>
    <cellStyle name="Процентный 2 8" xfId="7042"/>
    <cellStyle name="Процентный 2 8 2" xfId="7043"/>
    <cellStyle name="Процентный 2 8 3" xfId="7044"/>
    <cellStyle name="Процентный 2 8 4" xfId="7045"/>
    <cellStyle name="Процентный 2 8 5" xfId="7046"/>
    <cellStyle name="Процентный 2 8 6" xfId="7047"/>
    <cellStyle name="Процентный 2 9" xfId="7048"/>
    <cellStyle name="Процентный 2 9 2" xfId="7049"/>
    <cellStyle name="Процентный 2 9 3" xfId="7050"/>
    <cellStyle name="Процентный 2 9 4" xfId="7051"/>
    <cellStyle name="Процентный 2 9 5" xfId="7052"/>
    <cellStyle name="Процентный 2 9 6" xfId="7053"/>
    <cellStyle name="Процентный 20" xfId="7054"/>
    <cellStyle name="Процентный 20 2" xfId="7055"/>
    <cellStyle name="Процентный 20 3" xfId="7056"/>
    <cellStyle name="Процентный 20 4" xfId="7057"/>
    <cellStyle name="Процентный 20 5" xfId="7058"/>
    <cellStyle name="Процентный 20 5 2" xfId="9267"/>
    <cellStyle name="Процентный 20 6" xfId="9266"/>
    <cellStyle name="Процентный 21" xfId="7059"/>
    <cellStyle name="Процентный 21 2" xfId="7060"/>
    <cellStyle name="Процентный 21 3" xfId="7061"/>
    <cellStyle name="Процентный 21 4" xfId="7062"/>
    <cellStyle name="Процентный 22" xfId="7063"/>
    <cellStyle name="Процентный 22 2" xfId="7064"/>
    <cellStyle name="Процентный 22 3" xfId="7065"/>
    <cellStyle name="Процентный 22 4" xfId="7066"/>
    <cellStyle name="Процентный 23" xfId="7067"/>
    <cellStyle name="Процентный 23 2" xfId="7068"/>
    <cellStyle name="Процентный 23 3" xfId="7069"/>
    <cellStyle name="Процентный 23 4" xfId="7070"/>
    <cellStyle name="Процентный 24" xfId="7071"/>
    <cellStyle name="Процентный 24 2" xfId="7072"/>
    <cellStyle name="Процентный 24 3" xfId="7073"/>
    <cellStyle name="Процентный 24 4" xfId="7074"/>
    <cellStyle name="Процентный 25" xfId="7075"/>
    <cellStyle name="Процентный 25 2" xfId="7076"/>
    <cellStyle name="Процентный 25 3" xfId="7077"/>
    <cellStyle name="Процентный 25 4" xfId="7078"/>
    <cellStyle name="Процентный 26" xfId="7079"/>
    <cellStyle name="Процентный 26 2" xfId="7080"/>
    <cellStyle name="Процентный 26 3" xfId="7081"/>
    <cellStyle name="Процентный 26 4" xfId="7082"/>
    <cellStyle name="Процентный 27" xfId="7083"/>
    <cellStyle name="Процентный 27 2" xfId="7084"/>
    <cellStyle name="Процентный 27 3" xfId="7085"/>
    <cellStyle name="Процентный 27 4" xfId="7086"/>
    <cellStyle name="Процентный 28" xfId="7087"/>
    <cellStyle name="Процентный 28 2" xfId="7088"/>
    <cellStyle name="Процентный 28 2 2" xfId="9269"/>
    <cellStyle name="Процентный 28 3" xfId="9268"/>
    <cellStyle name="Процентный 29" xfId="7089"/>
    <cellStyle name="Процентный 29 2" xfId="7090"/>
    <cellStyle name="Процентный 29 3" xfId="9270"/>
    <cellStyle name="Процентный 3" xfId="7091"/>
    <cellStyle name="Процентный 3 10" xfId="7092"/>
    <cellStyle name="Процентный 3 11" xfId="7093"/>
    <cellStyle name="Процентный 3 12" xfId="7094"/>
    <cellStyle name="Процентный 3 13" xfId="7095"/>
    <cellStyle name="Процентный 3 14" xfId="7096"/>
    <cellStyle name="Процентный 3 15" xfId="7097"/>
    <cellStyle name="Процентный 3 16" xfId="7098"/>
    <cellStyle name="Процентный 3 17" xfId="7099"/>
    <cellStyle name="Процентный 3 18" xfId="7100"/>
    <cellStyle name="Процентный 3 19" xfId="7101"/>
    <cellStyle name="Процентный 3 2" xfId="7102"/>
    <cellStyle name="Процентный 3 2 2" xfId="7103"/>
    <cellStyle name="Процентный 3 2 3" xfId="7104"/>
    <cellStyle name="Процентный 3 20" xfId="7105"/>
    <cellStyle name="Процентный 3 3" xfId="7106"/>
    <cellStyle name="Процентный 3 4" xfId="7107"/>
    <cellStyle name="Процентный 3 5" xfId="7108"/>
    <cellStyle name="Процентный 3 6" xfId="7109"/>
    <cellStyle name="Процентный 3 7" xfId="7110"/>
    <cellStyle name="Процентный 3 8" xfId="7111"/>
    <cellStyle name="Процентный 3 9" xfId="7112"/>
    <cellStyle name="Процентный 30" xfId="7942"/>
    <cellStyle name="Процентный 30 2" xfId="9664"/>
    <cellStyle name="Процентный 31" xfId="7113"/>
    <cellStyle name="Процентный 31 2" xfId="7114"/>
    <cellStyle name="Процентный 31 2 2" xfId="7115"/>
    <cellStyle name="Процентный 31 3" xfId="7116"/>
    <cellStyle name="Процентный 32" xfId="7117"/>
    <cellStyle name="Процентный 4" xfId="7118"/>
    <cellStyle name="Процентный 4 2" xfId="7119"/>
    <cellStyle name="Процентный 4 2 2" xfId="7120"/>
    <cellStyle name="Процентный 4 3" xfId="7121"/>
    <cellStyle name="Процентный 4 3 2" xfId="7122"/>
    <cellStyle name="Процентный 4 4" xfId="7123"/>
    <cellStyle name="Процентный 5" xfId="7124"/>
    <cellStyle name="Процентный 5 2" xfId="7125"/>
    <cellStyle name="Процентный 5 3" xfId="7126"/>
    <cellStyle name="Процентный 5 4" xfId="7127"/>
    <cellStyle name="Процентный 5 5" xfId="7128"/>
    <cellStyle name="Процентный 5 6" xfId="7129"/>
    <cellStyle name="Процентный 5 7" xfId="7130"/>
    <cellStyle name="Процентный 5 7 2" xfId="9272"/>
    <cellStyle name="Процентный 5 8" xfId="9271"/>
    <cellStyle name="Процентный 6" xfId="7131"/>
    <cellStyle name="Процентный 6 2" xfId="7132"/>
    <cellStyle name="Процентный 6 2 2" xfId="7133"/>
    <cellStyle name="Процентный 6 2 2 2" xfId="7134"/>
    <cellStyle name="Процентный 6 2 2 2 2" xfId="7135"/>
    <cellStyle name="Процентный 6 2 2 2 2 2" xfId="9277"/>
    <cellStyle name="Процентный 6 2 2 2 3" xfId="9276"/>
    <cellStyle name="Процентный 6 2 2 3" xfId="7136"/>
    <cellStyle name="Процентный 6 2 2 3 2" xfId="7137"/>
    <cellStyle name="Процентный 6 2 2 3 2 2" xfId="9279"/>
    <cellStyle name="Процентный 6 2 2 3 3" xfId="9278"/>
    <cellStyle name="Процентный 6 2 2 4" xfId="7138"/>
    <cellStyle name="Процентный 6 2 2 4 2" xfId="9280"/>
    <cellStyle name="Процентный 6 2 2 5" xfId="9275"/>
    <cellStyle name="Процентный 6 2 3" xfId="7139"/>
    <cellStyle name="Процентный 6 2 3 2" xfId="7140"/>
    <cellStyle name="Процентный 6 2 3 2 2" xfId="7141"/>
    <cellStyle name="Процентный 6 2 3 2 2 2" xfId="9283"/>
    <cellStyle name="Процентный 6 2 3 2 3" xfId="9282"/>
    <cellStyle name="Процентный 6 2 3 3" xfId="7142"/>
    <cellStyle name="Процентный 6 2 3 3 2" xfId="9284"/>
    <cellStyle name="Процентный 6 2 3 4" xfId="9281"/>
    <cellStyle name="Процентный 6 2 4" xfId="7143"/>
    <cellStyle name="Процентный 6 2 4 2" xfId="7144"/>
    <cellStyle name="Процентный 6 2 4 2 2" xfId="9286"/>
    <cellStyle name="Процентный 6 2 4 3" xfId="9285"/>
    <cellStyle name="Процентный 6 2 5" xfId="7145"/>
    <cellStyle name="Процентный 6 2 5 2" xfId="7146"/>
    <cellStyle name="Процентный 6 2 5 2 2" xfId="9288"/>
    <cellStyle name="Процентный 6 2 5 3" xfId="9287"/>
    <cellStyle name="Процентный 6 2 6" xfId="7147"/>
    <cellStyle name="Процентный 6 2 6 2" xfId="9289"/>
    <cellStyle name="Процентный 6 2 7" xfId="9274"/>
    <cellStyle name="Процентный 6 3" xfId="7148"/>
    <cellStyle name="Процентный 6 3 2" xfId="7149"/>
    <cellStyle name="Процентный 6 3 2 2" xfId="7150"/>
    <cellStyle name="Процентный 6 3 2 2 2" xfId="9292"/>
    <cellStyle name="Процентный 6 3 2 3" xfId="9291"/>
    <cellStyle name="Процентный 6 3 3" xfId="7151"/>
    <cellStyle name="Процентный 6 3 3 2" xfId="7152"/>
    <cellStyle name="Процентный 6 3 3 2 2" xfId="9294"/>
    <cellStyle name="Процентный 6 3 3 3" xfId="9293"/>
    <cellStyle name="Процентный 6 3 4" xfId="7153"/>
    <cellStyle name="Процентный 6 3 4 2" xfId="9295"/>
    <cellStyle name="Процентный 6 3 5" xfId="9290"/>
    <cellStyle name="Процентный 6 4" xfId="7154"/>
    <cellStyle name="Процентный 6 4 2" xfId="7155"/>
    <cellStyle name="Процентный 6 4 2 2" xfId="7156"/>
    <cellStyle name="Процентный 6 4 2 2 2" xfId="9298"/>
    <cellStyle name="Процентный 6 4 2 3" xfId="9297"/>
    <cellStyle name="Процентный 6 4 3" xfId="7157"/>
    <cellStyle name="Процентный 6 4 3 2" xfId="9299"/>
    <cellStyle name="Процентный 6 4 4" xfId="9296"/>
    <cellStyle name="Процентный 6 5" xfId="7158"/>
    <cellStyle name="Процентный 6 5 2" xfId="7159"/>
    <cellStyle name="Процентный 6 5 2 2" xfId="9301"/>
    <cellStyle name="Процентный 6 5 3" xfId="9300"/>
    <cellStyle name="Процентный 6 6" xfId="7160"/>
    <cellStyle name="Процентный 6 6 2" xfId="7161"/>
    <cellStyle name="Процентный 6 6 2 2" xfId="9303"/>
    <cellStyle name="Процентный 6 6 3" xfId="9302"/>
    <cellStyle name="Процентный 6 7" xfId="7162"/>
    <cellStyle name="Процентный 6 7 2" xfId="9304"/>
    <cellStyle name="Процентный 6 8" xfId="9273"/>
    <cellStyle name="Процентный 7" xfId="7163"/>
    <cellStyle name="Процентный 7 10" xfId="9305"/>
    <cellStyle name="Процентный 7 2" xfId="7164"/>
    <cellStyle name="Процентный 7 2 2" xfId="7165"/>
    <cellStyle name="Процентный 7 2 2 2" xfId="7166"/>
    <cellStyle name="Процентный 7 2 2 2 2" xfId="7167"/>
    <cellStyle name="Процентный 7 2 2 2 2 2" xfId="7168"/>
    <cellStyle name="Процентный 7 2 2 2 2 2 2" xfId="9310"/>
    <cellStyle name="Процентный 7 2 2 2 2 3" xfId="9309"/>
    <cellStyle name="Процентный 7 2 2 2 3" xfId="7169"/>
    <cellStyle name="Процентный 7 2 2 2 3 2" xfId="7170"/>
    <cellStyle name="Процентный 7 2 2 2 3 2 2" xfId="9312"/>
    <cellStyle name="Процентный 7 2 2 2 3 3" xfId="9311"/>
    <cellStyle name="Процентный 7 2 2 2 4" xfId="7171"/>
    <cellStyle name="Процентный 7 2 2 2 4 2" xfId="9313"/>
    <cellStyle name="Процентный 7 2 2 2 5" xfId="9308"/>
    <cellStyle name="Процентный 7 2 2 3" xfId="7172"/>
    <cellStyle name="Процентный 7 2 2 3 2" xfId="7173"/>
    <cellStyle name="Процентный 7 2 2 3 2 2" xfId="7174"/>
    <cellStyle name="Процентный 7 2 2 3 2 2 2" xfId="9316"/>
    <cellStyle name="Процентный 7 2 2 3 2 3" xfId="9315"/>
    <cellStyle name="Процентный 7 2 2 3 3" xfId="7175"/>
    <cellStyle name="Процентный 7 2 2 3 3 2" xfId="9317"/>
    <cellStyle name="Процентный 7 2 2 3 4" xfId="9314"/>
    <cellStyle name="Процентный 7 2 2 4" xfId="7176"/>
    <cellStyle name="Процентный 7 2 2 4 2" xfId="7177"/>
    <cellStyle name="Процентный 7 2 2 4 2 2" xfId="9319"/>
    <cellStyle name="Процентный 7 2 2 4 3" xfId="9318"/>
    <cellStyle name="Процентный 7 2 2 5" xfId="7178"/>
    <cellStyle name="Процентный 7 2 2 5 2" xfId="7179"/>
    <cellStyle name="Процентный 7 2 2 5 2 2" xfId="9321"/>
    <cellStyle name="Процентный 7 2 2 5 3" xfId="9320"/>
    <cellStyle name="Процентный 7 2 2 6" xfId="7180"/>
    <cellStyle name="Процентный 7 2 2 6 2" xfId="9322"/>
    <cellStyle name="Процентный 7 2 2 7" xfId="9307"/>
    <cellStyle name="Процентный 7 2 3" xfId="7181"/>
    <cellStyle name="Процентный 7 2 3 2" xfId="7182"/>
    <cellStyle name="Процентный 7 2 3 2 2" xfId="7183"/>
    <cellStyle name="Процентный 7 2 3 2 2 2" xfId="9325"/>
    <cellStyle name="Процентный 7 2 3 2 3" xfId="9324"/>
    <cellStyle name="Процентный 7 2 3 3" xfId="7184"/>
    <cellStyle name="Процентный 7 2 3 3 2" xfId="7185"/>
    <cellStyle name="Процентный 7 2 3 3 2 2" xfId="9327"/>
    <cellStyle name="Процентный 7 2 3 3 3" xfId="9326"/>
    <cellStyle name="Процентный 7 2 3 4" xfId="7186"/>
    <cellStyle name="Процентный 7 2 3 4 2" xfId="9328"/>
    <cellStyle name="Процентный 7 2 3 5" xfId="9323"/>
    <cellStyle name="Процентный 7 2 4" xfId="7187"/>
    <cellStyle name="Процентный 7 2 4 2" xfId="7188"/>
    <cellStyle name="Процентный 7 2 4 2 2" xfId="7189"/>
    <cellStyle name="Процентный 7 2 4 2 2 2" xfId="9331"/>
    <cellStyle name="Процентный 7 2 4 2 3" xfId="9330"/>
    <cellStyle name="Процентный 7 2 4 3" xfId="7190"/>
    <cellStyle name="Процентный 7 2 4 3 2" xfId="9332"/>
    <cellStyle name="Процентный 7 2 4 4" xfId="9329"/>
    <cellStyle name="Процентный 7 2 5" xfId="7191"/>
    <cellStyle name="Процентный 7 2 5 2" xfId="7192"/>
    <cellStyle name="Процентный 7 2 5 2 2" xfId="9334"/>
    <cellStyle name="Процентный 7 2 5 3" xfId="9333"/>
    <cellStyle name="Процентный 7 2 6" xfId="7193"/>
    <cellStyle name="Процентный 7 2 6 2" xfId="7194"/>
    <cellStyle name="Процентный 7 2 6 2 2" xfId="9336"/>
    <cellStyle name="Процентный 7 2 6 3" xfId="9335"/>
    <cellStyle name="Процентный 7 2 7" xfId="7195"/>
    <cellStyle name="Процентный 7 2 7 2" xfId="9337"/>
    <cellStyle name="Процентный 7 2 8" xfId="9306"/>
    <cellStyle name="Процентный 7 3" xfId="7196"/>
    <cellStyle name="Процентный 7 3 2" xfId="7197"/>
    <cellStyle name="Процентный 7 3 2 2" xfId="7198"/>
    <cellStyle name="Процентный 7 3 2 2 2" xfId="7199"/>
    <cellStyle name="Процентный 7 3 2 2 2 2" xfId="7200"/>
    <cellStyle name="Процентный 7 3 2 2 2 2 2" xfId="9342"/>
    <cellStyle name="Процентный 7 3 2 2 2 3" xfId="9341"/>
    <cellStyle name="Процентный 7 3 2 2 3" xfId="7201"/>
    <cellStyle name="Процентный 7 3 2 2 3 2" xfId="7202"/>
    <cellStyle name="Процентный 7 3 2 2 3 2 2" xfId="9344"/>
    <cellStyle name="Процентный 7 3 2 2 3 3" xfId="9343"/>
    <cellStyle name="Процентный 7 3 2 2 4" xfId="7203"/>
    <cellStyle name="Процентный 7 3 2 2 4 2" xfId="9345"/>
    <cellStyle name="Процентный 7 3 2 2 5" xfId="9340"/>
    <cellStyle name="Процентный 7 3 2 3" xfId="7204"/>
    <cellStyle name="Процентный 7 3 2 3 2" xfId="7205"/>
    <cellStyle name="Процентный 7 3 2 3 2 2" xfId="7206"/>
    <cellStyle name="Процентный 7 3 2 3 2 2 2" xfId="9348"/>
    <cellStyle name="Процентный 7 3 2 3 2 3" xfId="9347"/>
    <cellStyle name="Процентный 7 3 2 3 3" xfId="7207"/>
    <cellStyle name="Процентный 7 3 2 3 3 2" xfId="9349"/>
    <cellStyle name="Процентный 7 3 2 3 4" xfId="9346"/>
    <cellStyle name="Процентный 7 3 2 4" xfId="7208"/>
    <cellStyle name="Процентный 7 3 2 4 2" xfId="7209"/>
    <cellStyle name="Процентный 7 3 2 4 2 2" xfId="9351"/>
    <cellStyle name="Процентный 7 3 2 4 3" xfId="9350"/>
    <cellStyle name="Процентный 7 3 2 5" xfId="7210"/>
    <cellStyle name="Процентный 7 3 2 5 2" xfId="7211"/>
    <cellStyle name="Процентный 7 3 2 5 2 2" xfId="9353"/>
    <cellStyle name="Процентный 7 3 2 5 3" xfId="9352"/>
    <cellStyle name="Процентный 7 3 2 6" xfId="7212"/>
    <cellStyle name="Процентный 7 3 2 6 2" xfId="9354"/>
    <cellStyle name="Процентный 7 3 2 7" xfId="9339"/>
    <cellStyle name="Процентный 7 3 3" xfId="7213"/>
    <cellStyle name="Процентный 7 3 3 2" xfId="7214"/>
    <cellStyle name="Процентный 7 3 3 2 2" xfId="7215"/>
    <cellStyle name="Процентный 7 3 3 2 2 2" xfId="9357"/>
    <cellStyle name="Процентный 7 3 3 2 3" xfId="9356"/>
    <cellStyle name="Процентный 7 3 3 3" xfId="7216"/>
    <cellStyle name="Процентный 7 3 3 3 2" xfId="7217"/>
    <cellStyle name="Процентный 7 3 3 3 2 2" xfId="9359"/>
    <cellStyle name="Процентный 7 3 3 3 3" xfId="9358"/>
    <cellStyle name="Процентный 7 3 3 4" xfId="7218"/>
    <cellStyle name="Процентный 7 3 3 4 2" xfId="9360"/>
    <cellStyle name="Процентный 7 3 3 5" xfId="9355"/>
    <cellStyle name="Процентный 7 3 4" xfId="7219"/>
    <cellStyle name="Процентный 7 3 4 2" xfId="7220"/>
    <cellStyle name="Процентный 7 3 4 2 2" xfId="7221"/>
    <cellStyle name="Процентный 7 3 4 2 2 2" xfId="9363"/>
    <cellStyle name="Процентный 7 3 4 2 3" xfId="9362"/>
    <cellStyle name="Процентный 7 3 4 3" xfId="7222"/>
    <cellStyle name="Процентный 7 3 4 3 2" xfId="9364"/>
    <cellStyle name="Процентный 7 3 4 4" xfId="9361"/>
    <cellStyle name="Процентный 7 3 5" xfId="7223"/>
    <cellStyle name="Процентный 7 3 5 2" xfId="7224"/>
    <cellStyle name="Процентный 7 3 5 2 2" xfId="9366"/>
    <cellStyle name="Процентный 7 3 5 3" xfId="9365"/>
    <cellStyle name="Процентный 7 3 6" xfId="7225"/>
    <cellStyle name="Процентный 7 3 6 2" xfId="7226"/>
    <cellStyle name="Процентный 7 3 6 2 2" xfId="9368"/>
    <cellStyle name="Процентный 7 3 6 3" xfId="9367"/>
    <cellStyle name="Процентный 7 3 7" xfId="7227"/>
    <cellStyle name="Процентный 7 3 7 2" xfId="9369"/>
    <cellStyle name="Процентный 7 3 8" xfId="9338"/>
    <cellStyle name="Процентный 7 4" xfId="7228"/>
    <cellStyle name="Процентный 7 4 2" xfId="7229"/>
    <cellStyle name="Процентный 7 4 2 2" xfId="7230"/>
    <cellStyle name="Процентный 7 4 2 2 2" xfId="7231"/>
    <cellStyle name="Процентный 7 4 2 2 2 2" xfId="9373"/>
    <cellStyle name="Процентный 7 4 2 2 3" xfId="9372"/>
    <cellStyle name="Процентный 7 4 2 3" xfId="7232"/>
    <cellStyle name="Процентный 7 4 2 3 2" xfId="7233"/>
    <cellStyle name="Процентный 7 4 2 3 2 2" xfId="9375"/>
    <cellStyle name="Процентный 7 4 2 3 3" xfId="9374"/>
    <cellStyle name="Процентный 7 4 2 4" xfId="7234"/>
    <cellStyle name="Процентный 7 4 2 4 2" xfId="9376"/>
    <cellStyle name="Процентный 7 4 2 5" xfId="9371"/>
    <cellStyle name="Процентный 7 4 3" xfId="7235"/>
    <cellStyle name="Процентный 7 4 3 2" xfId="7236"/>
    <cellStyle name="Процентный 7 4 3 2 2" xfId="7237"/>
    <cellStyle name="Процентный 7 4 3 2 2 2" xfId="9379"/>
    <cellStyle name="Процентный 7 4 3 2 3" xfId="9378"/>
    <cellStyle name="Процентный 7 4 3 3" xfId="7238"/>
    <cellStyle name="Процентный 7 4 3 3 2" xfId="9380"/>
    <cellStyle name="Процентный 7 4 3 4" xfId="9377"/>
    <cellStyle name="Процентный 7 4 4" xfId="7239"/>
    <cellStyle name="Процентный 7 4 4 2" xfId="7240"/>
    <cellStyle name="Процентный 7 4 4 2 2" xfId="9382"/>
    <cellStyle name="Процентный 7 4 4 3" xfId="9381"/>
    <cellStyle name="Процентный 7 4 5" xfId="7241"/>
    <cellStyle name="Процентный 7 4 5 2" xfId="7242"/>
    <cellStyle name="Процентный 7 4 5 2 2" xfId="9384"/>
    <cellStyle name="Процентный 7 4 5 3" xfId="9383"/>
    <cellStyle name="Процентный 7 4 6" xfId="7243"/>
    <cellStyle name="Процентный 7 4 6 2" xfId="9385"/>
    <cellStyle name="Процентный 7 4 7" xfId="9370"/>
    <cellStyle name="Процентный 7 5" xfId="7244"/>
    <cellStyle name="Процентный 7 5 2" xfId="7245"/>
    <cellStyle name="Процентный 7 5 2 2" xfId="7246"/>
    <cellStyle name="Процентный 7 5 2 2 2" xfId="9388"/>
    <cellStyle name="Процентный 7 5 2 3" xfId="9387"/>
    <cellStyle name="Процентный 7 5 3" xfId="7247"/>
    <cellStyle name="Процентный 7 5 3 2" xfId="7248"/>
    <cellStyle name="Процентный 7 5 3 2 2" xfId="9390"/>
    <cellStyle name="Процентный 7 5 3 3" xfId="9389"/>
    <cellStyle name="Процентный 7 5 4" xfId="7249"/>
    <cellStyle name="Процентный 7 5 4 2" xfId="9391"/>
    <cellStyle name="Процентный 7 5 5" xfId="9386"/>
    <cellStyle name="Процентный 7 6" xfId="7250"/>
    <cellStyle name="Процентный 7 6 2" xfId="7251"/>
    <cellStyle name="Процентный 7 6 2 2" xfId="7252"/>
    <cellStyle name="Процентный 7 6 2 2 2" xfId="9394"/>
    <cellStyle name="Процентный 7 6 2 3" xfId="9393"/>
    <cellStyle name="Процентный 7 6 3" xfId="7253"/>
    <cellStyle name="Процентный 7 6 3 2" xfId="9395"/>
    <cellStyle name="Процентный 7 6 4" xfId="9392"/>
    <cellStyle name="Процентный 7 7" xfId="7254"/>
    <cellStyle name="Процентный 7 7 2" xfId="7255"/>
    <cellStyle name="Процентный 7 7 2 2" xfId="9397"/>
    <cellStyle name="Процентный 7 7 3" xfId="9396"/>
    <cellStyle name="Процентный 7 8" xfId="7256"/>
    <cellStyle name="Процентный 7 8 2" xfId="7257"/>
    <cellStyle name="Процентный 7 8 2 2" xfId="9399"/>
    <cellStyle name="Процентный 7 8 3" xfId="9398"/>
    <cellStyle name="Процентный 7 9" xfId="7258"/>
    <cellStyle name="Процентный 7 9 2" xfId="9400"/>
    <cellStyle name="Процентный 8" xfId="7259"/>
    <cellStyle name="Процентный 8 2" xfId="7260"/>
    <cellStyle name="Процентный 8 3" xfId="7261"/>
    <cellStyle name="Процентный 8 4" xfId="7262"/>
    <cellStyle name="Процентный 8 5" xfId="7263"/>
    <cellStyle name="Процентный 8 6" xfId="7264"/>
    <cellStyle name="Процентный 8 7" xfId="7265"/>
    <cellStyle name="Процентный 8 7 2" xfId="9402"/>
    <cellStyle name="Процентный 8 8" xfId="9401"/>
    <cellStyle name="Процентный 9" xfId="7266"/>
    <cellStyle name="Процентный 9 2" xfId="7267"/>
    <cellStyle name="Процентный 9 2 2" xfId="7268"/>
    <cellStyle name="Процентный 9 2 2 2" xfId="7269"/>
    <cellStyle name="Процентный 9 2 2 2 2" xfId="7270"/>
    <cellStyle name="Процентный 9 2 2 2 2 2" xfId="9406"/>
    <cellStyle name="Процентный 9 2 2 2 3" xfId="9405"/>
    <cellStyle name="Процентный 9 2 2 3" xfId="7271"/>
    <cellStyle name="Процентный 9 2 2 3 2" xfId="7272"/>
    <cellStyle name="Процентный 9 2 2 3 2 2" xfId="9408"/>
    <cellStyle name="Процентный 9 2 2 3 3" xfId="9407"/>
    <cellStyle name="Процентный 9 2 2 4" xfId="7273"/>
    <cellStyle name="Процентный 9 2 2 4 2" xfId="9409"/>
    <cellStyle name="Процентный 9 2 2 5" xfId="9404"/>
    <cellStyle name="Процентный 9 2 3" xfId="7274"/>
    <cellStyle name="Процентный 9 2 3 2" xfId="7275"/>
    <cellStyle name="Процентный 9 2 3 2 2" xfId="7276"/>
    <cellStyle name="Процентный 9 2 3 2 2 2" xfId="9412"/>
    <cellStyle name="Процентный 9 2 3 2 3" xfId="9411"/>
    <cellStyle name="Процентный 9 2 3 3" xfId="7277"/>
    <cellStyle name="Процентный 9 2 3 3 2" xfId="9413"/>
    <cellStyle name="Процентный 9 2 3 4" xfId="9410"/>
    <cellStyle name="Процентный 9 2 4" xfId="7278"/>
    <cellStyle name="Процентный 9 2 4 2" xfId="7279"/>
    <cellStyle name="Процентный 9 2 4 2 2" xfId="9415"/>
    <cellStyle name="Процентный 9 2 4 3" xfId="9414"/>
    <cellStyle name="Процентный 9 2 5" xfId="7280"/>
    <cellStyle name="Процентный 9 2 5 2" xfId="7281"/>
    <cellStyle name="Процентный 9 2 5 2 2" xfId="9417"/>
    <cellStyle name="Процентный 9 2 5 3" xfId="9416"/>
    <cellStyle name="Процентный 9 2 6" xfId="7282"/>
    <cellStyle name="Процентный 9 2 6 2" xfId="9418"/>
    <cellStyle name="Процентный 9 2 7" xfId="9403"/>
    <cellStyle name="Процентный 9 3" xfId="7283"/>
    <cellStyle name="Процентный 9 3 2" xfId="7284"/>
    <cellStyle name="Процентный 9 3 2 2" xfId="7285"/>
    <cellStyle name="Процентный 9 3 2 2 2" xfId="9421"/>
    <cellStyle name="Процентный 9 3 2 3" xfId="9420"/>
    <cellStyle name="Процентный 9 3 3" xfId="7286"/>
    <cellStyle name="Процентный 9 3 3 2" xfId="7287"/>
    <cellStyle name="Процентный 9 3 3 2 2" xfId="9423"/>
    <cellStyle name="Процентный 9 3 3 3" xfId="9422"/>
    <cellStyle name="Процентный 9 3 4" xfId="7288"/>
    <cellStyle name="Процентный 9 3 4 2" xfId="9424"/>
    <cellStyle name="Процентный 9 3 5" xfId="9419"/>
    <cellStyle name="Процентный 9 4" xfId="7289"/>
    <cellStyle name="Процентный 9 4 2" xfId="7290"/>
    <cellStyle name="Процентный 9 4 2 2" xfId="7291"/>
    <cellStyle name="Процентный 9 4 2 2 2" xfId="9427"/>
    <cellStyle name="Процентный 9 4 2 3" xfId="9426"/>
    <cellStyle name="Процентный 9 4 3" xfId="7292"/>
    <cellStyle name="Процентный 9 4 3 2" xfId="9428"/>
    <cellStyle name="Процентный 9 4 4" xfId="9425"/>
    <cellStyle name="Процентный 9 5" xfId="7293"/>
    <cellStyle name="Процентный 9 5 2" xfId="7294"/>
    <cellStyle name="Процентный 9 5 2 2" xfId="9430"/>
    <cellStyle name="Процентный 9 5 3" xfId="9429"/>
    <cellStyle name="Процентный 9 6" xfId="7295"/>
    <cellStyle name="Процентный 9 6 2" xfId="7296"/>
    <cellStyle name="Процентный 9 6 2 2" xfId="9432"/>
    <cellStyle name="Процентный 9 6 3" xfId="9431"/>
    <cellStyle name="РесСмета" xfId="7297"/>
    <cellStyle name="РесСмета 2" xfId="9433"/>
    <cellStyle name="СводкаСтоимРаб" xfId="7298"/>
    <cellStyle name="СводкаСтоимРаб 2" xfId="9434"/>
    <cellStyle name="СводРасч" xfId="7299"/>
    <cellStyle name="Связанная ячейка 10" xfId="7300"/>
    <cellStyle name="Связанная ячейка 11" xfId="7301"/>
    <cellStyle name="Связанная ячейка 12" xfId="7302"/>
    <cellStyle name="Связанная ячейка 13" xfId="7303"/>
    <cellStyle name="Связанная ячейка 14" xfId="7304"/>
    <cellStyle name="Связанная ячейка 15" xfId="7305"/>
    <cellStyle name="Связанная ячейка 16" xfId="7306"/>
    <cellStyle name="Связанная ячейка 17" xfId="7307"/>
    <cellStyle name="Связанная ячейка 18" xfId="7308"/>
    <cellStyle name="Связанная ячейка 19" xfId="7309"/>
    <cellStyle name="Связанная ячейка 2" xfId="7310"/>
    <cellStyle name="Связанная ячейка 2 2" xfId="7311"/>
    <cellStyle name="Связанная ячейка 2 2 2" xfId="7312"/>
    <cellStyle name="Связанная ячейка 2 2 2 2" xfId="7313"/>
    <cellStyle name="Связанная ячейка 2 2 3" xfId="7314"/>
    <cellStyle name="Связанная ячейка 2 2 4" xfId="7315"/>
    <cellStyle name="Связанная ячейка 2 3" xfId="7316"/>
    <cellStyle name="Связанная ячейка 2 3 2" xfId="7317"/>
    <cellStyle name="Связанная ячейка 2 4" xfId="7318"/>
    <cellStyle name="Связанная ячейка 2 5" xfId="7319"/>
    <cellStyle name="Связанная ячейка 3" xfId="7320"/>
    <cellStyle name="Связанная ячейка 3 2" xfId="7321"/>
    <cellStyle name="Связанная ячейка 3 2 2" xfId="7322"/>
    <cellStyle name="Связанная ячейка 3 3" xfId="7323"/>
    <cellStyle name="Связанная ячейка 3 4" xfId="7324"/>
    <cellStyle name="Связанная ячейка 4" xfId="7325"/>
    <cellStyle name="Связанная ячейка 5" xfId="7326"/>
    <cellStyle name="Связанная ячейка 6" xfId="7327"/>
    <cellStyle name="Связанная ячейка 7" xfId="7328"/>
    <cellStyle name="Связанная ячейка 8" xfId="7329"/>
    <cellStyle name="Связанная ячейка 9" xfId="7330"/>
    <cellStyle name="Стиль 1" xfId="2"/>
    <cellStyle name="Стиль 1 10" xfId="7331"/>
    <cellStyle name="Стиль 1 11" xfId="7332"/>
    <cellStyle name="Стиль 1 12" xfId="7333"/>
    <cellStyle name="Стиль 1 13" xfId="7334"/>
    <cellStyle name="Стиль 1 14" xfId="7335"/>
    <cellStyle name="Стиль 1 15" xfId="7336"/>
    <cellStyle name="Стиль 1 16" xfId="7337"/>
    <cellStyle name="Стиль 1 17" xfId="7338"/>
    <cellStyle name="Стиль 1 18" xfId="7339"/>
    <cellStyle name="Стиль 1 2" xfId="7340"/>
    <cellStyle name="Стиль 1 2 2" xfId="7341"/>
    <cellStyle name="Стиль 1 2 3" xfId="7342"/>
    <cellStyle name="Стиль 1 3" xfId="7343"/>
    <cellStyle name="Стиль 1 4" xfId="7344"/>
    <cellStyle name="Стиль 1 5" xfId="7345"/>
    <cellStyle name="Стиль 1 6" xfId="7346"/>
    <cellStyle name="Стиль 1 7" xfId="7347"/>
    <cellStyle name="Стиль 1 8" xfId="7348"/>
    <cellStyle name="Стиль 1 9" xfId="7349"/>
    <cellStyle name="Стиль 1_2010-11-17 Обновленная численность персонала-2" xfId="7350"/>
    <cellStyle name="Стиль 2" xfId="7351"/>
    <cellStyle name="Текст предупреждения 10" xfId="7352"/>
    <cellStyle name="Текст предупреждения 11" xfId="7353"/>
    <cellStyle name="Текст предупреждения 12" xfId="7354"/>
    <cellStyle name="Текст предупреждения 13" xfId="7355"/>
    <cellStyle name="Текст предупреждения 14" xfId="7356"/>
    <cellStyle name="Текст предупреждения 15" xfId="7357"/>
    <cellStyle name="Текст предупреждения 16" xfId="7358"/>
    <cellStyle name="Текст предупреждения 17" xfId="7359"/>
    <cellStyle name="Текст предупреждения 2" xfId="7360"/>
    <cellStyle name="Текст предупреждения 2 2" xfId="7361"/>
    <cellStyle name="Текст предупреждения 2 2 2" xfId="7362"/>
    <cellStyle name="Текст предупреждения 2 3" xfId="7363"/>
    <cellStyle name="Текст предупреждения 2 4" xfId="7364"/>
    <cellStyle name="Текст предупреждения 3" xfId="7365"/>
    <cellStyle name="Текст предупреждения 4" xfId="7366"/>
    <cellStyle name="Текст предупреждения 5" xfId="7367"/>
    <cellStyle name="Текст предупреждения 6" xfId="7368"/>
    <cellStyle name="Текст предупреждения 7" xfId="7369"/>
    <cellStyle name="Текст предупреждения 8" xfId="7370"/>
    <cellStyle name="Текст предупреждения 9" xfId="7371"/>
    <cellStyle name="Титул" xfId="7372"/>
    <cellStyle name="Тысячи [0]_17PRIL-3" xfId="7373"/>
    <cellStyle name="Тысячи(0)" xfId="7374"/>
    <cellStyle name="Тысячи(0) 2" xfId="7375"/>
    <cellStyle name="Тысячи(0) 2 2" xfId="9436"/>
    <cellStyle name="Тысячи(0) 3" xfId="9435"/>
    <cellStyle name="Тысячи_17PRIL-3" xfId="7376"/>
    <cellStyle name="Упаковка" xfId="7377"/>
    <cellStyle name="Упаковка 2" xfId="7378"/>
    <cellStyle name="Упаковка 2 2" xfId="9438"/>
    <cellStyle name="Упаковка 3" xfId="9437"/>
    <cellStyle name="Финансовый" xfId="7949" builtinId="3"/>
    <cellStyle name="Финансовый [0] 2" xfId="7379"/>
    <cellStyle name="Финансовый [0] 2 2" xfId="7380"/>
    <cellStyle name="Финансовый [0] 2 2 2" xfId="7381"/>
    <cellStyle name="Финансовый [0] 2 2 2 2" xfId="7382"/>
    <cellStyle name="Финансовый [0] 2 2 2 2 2" xfId="7383"/>
    <cellStyle name="Финансовый [0] 2 2 2 2 2 2" xfId="9442"/>
    <cellStyle name="Финансовый [0] 2 2 2 2 3" xfId="9441"/>
    <cellStyle name="Финансовый [0] 2 2 2 3" xfId="7384"/>
    <cellStyle name="Финансовый [0] 2 2 2 3 2" xfId="7385"/>
    <cellStyle name="Финансовый [0] 2 2 2 3 2 2" xfId="9444"/>
    <cellStyle name="Финансовый [0] 2 2 2 3 3" xfId="9443"/>
    <cellStyle name="Финансовый [0] 2 2 2 4" xfId="7386"/>
    <cellStyle name="Финансовый [0] 2 2 2 4 2" xfId="9445"/>
    <cellStyle name="Финансовый [0] 2 2 2 5" xfId="9440"/>
    <cellStyle name="Финансовый [0] 2 2 3" xfId="7387"/>
    <cellStyle name="Финансовый [0] 2 2 3 2" xfId="7388"/>
    <cellStyle name="Финансовый [0] 2 2 3 2 2" xfId="7389"/>
    <cellStyle name="Финансовый [0] 2 2 3 2 2 2" xfId="9448"/>
    <cellStyle name="Финансовый [0] 2 2 3 2 3" xfId="9447"/>
    <cellStyle name="Финансовый [0] 2 2 3 3" xfId="7390"/>
    <cellStyle name="Финансовый [0] 2 2 3 3 2" xfId="9449"/>
    <cellStyle name="Финансовый [0] 2 2 3 4" xfId="9446"/>
    <cellStyle name="Финансовый [0] 2 2 4" xfId="7391"/>
    <cellStyle name="Финансовый [0] 2 2 4 2" xfId="7392"/>
    <cellStyle name="Финансовый [0] 2 2 4 2 2" xfId="9451"/>
    <cellStyle name="Финансовый [0] 2 2 4 3" xfId="9450"/>
    <cellStyle name="Финансовый [0] 2 2 5" xfId="7393"/>
    <cellStyle name="Финансовый [0] 2 2 5 2" xfId="7394"/>
    <cellStyle name="Финансовый [0] 2 2 5 2 2" xfId="9453"/>
    <cellStyle name="Финансовый [0] 2 2 5 3" xfId="9452"/>
    <cellStyle name="Финансовый [0] 2 2 6" xfId="7395"/>
    <cellStyle name="Финансовый [0] 2 2 6 2" xfId="9454"/>
    <cellStyle name="Финансовый [0] 2 2 7" xfId="9439"/>
    <cellStyle name="Финансовый [0] 2 3" xfId="7396"/>
    <cellStyle name="Финансовый [0] 2 3 2" xfId="7397"/>
    <cellStyle name="Финансовый [0] 2 3 2 2" xfId="7398"/>
    <cellStyle name="Финансовый [0] 2 3 2 2 2" xfId="9457"/>
    <cellStyle name="Финансовый [0] 2 3 2 3" xfId="9456"/>
    <cellStyle name="Финансовый [0] 2 3 3" xfId="7399"/>
    <cellStyle name="Финансовый [0] 2 3 3 2" xfId="7400"/>
    <cellStyle name="Финансовый [0] 2 3 3 2 2" xfId="9459"/>
    <cellStyle name="Финансовый [0] 2 3 3 3" xfId="9458"/>
    <cellStyle name="Финансовый [0] 2 3 4" xfId="7401"/>
    <cellStyle name="Финансовый [0] 2 3 4 2" xfId="9460"/>
    <cellStyle name="Финансовый [0] 2 3 5" xfId="9455"/>
    <cellStyle name="Финансовый [0] 2 4" xfId="7402"/>
    <cellStyle name="Финансовый [0] 2 4 2" xfId="7403"/>
    <cellStyle name="Финансовый [0] 2 4 2 2" xfId="7404"/>
    <cellStyle name="Финансовый [0] 2 4 2 2 2" xfId="9463"/>
    <cellStyle name="Финансовый [0] 2 4 2 3" xfId="9462"/>
    <cellStyle name="Финансовый [0] 2 4 3" xfId="7405"/>
    <cellStyle name="Финансовый [0] 2 4 3 2" xfId="9464"/>
    <cellStyle name="Финансовый [0] 2 4 4" xfId="9461"/>
    <cellStyle name="Финансовый [0] 2 5" xfId="7406"/>
    <cellStyle name="Финансовый [0] 2 5 2" xfId="7407"/>
    <cellStyle name="Финансовый [0] 2 5 2 2" xfId="9466"/>
    <cellStyle name="Финансовый [0] 2 5 3" xfId="9465"/>
    <cellStyle name="Финансовый [0] 2 6" xfId="7408"/>
    <cellStyle name="Финансовый [0] 2 6 2" xfId="7409"/>
    <cellStyle name="Финансовый [0] 2 6 2 2" xfId="9468"/>
    <cellStyle name="Финансовый [0] 2 6 3" xfId="9467"/>
    <cellStyle name="Финансовый [0] 3" xfId="7410"/>
    <cellStyle name="Финансовый [0] 4" xfId="7411"/>
    <cellStyle name="Финансовый [0] 4 2" xfId="7412"/>
    <cellStyle name="Финансовый [0] 4 3" xfId="7413"/>
    <cellStyle name="Финансовый 10" xfId="7414"/>
    <cellStyle name="Финансовый 10 2" xfId="7415"/>
    <cellStyle name="Финансовый 10 2 2" xfId="7416"/>
    <cellStyle name="Финансовый 10 2 2 2" xfId="7417"/>
    <cellStyle name="Финансовый 10 2 2 2 2" xfId="7418"/>
    <cellStyle name="Финансовый 10 2 2 2 2 2" xfId="9472"/>
    <cellStyle name="Финансовый 10 2 2 2 3" xfId="9471"/>
    <cellStyle name="Финансовый 10 2 2 3" xfId="7419"/>
    <cellStyle name="Финансовый 10 2 2 3 2" xfId="7420"/>
    <cellStyle name="Финансовый 10 2 2 3 2 2" xfId="9474"/>
    <cellStyle name="Финансовый 10 2 2 3 3" xfId="9473"/>
    <cellStyle name="Финансовый 10 2 2 4" xfId="7421"/>
    <cellStyle name="Финансовый 10 2 2 4 2" xfId="9475"/>
    <cellStyle name="Финансовый 10 2 2 5" xfId="9470"/>
    <cellStyle name="Финансовый 10 2 3" xfId="7422"/>
    <cellStyle name="Финансовый 10 2 3 2" xfId="7423"/>
    <cellStyle name="Финансовый 10 2 3 2 2" xfId="7424"/>
    <cellStyle name="Финансовый 10 2 3 2 2 2" xfId="9478"/>
    <cellStyle name="Финансовый 10 2 3 2 3" xfId="9477"/>
    <cellStyle name="Финансовый 10 2 3 3" xfId="7425"/>
    <cellStyle name="Финансовый 10 2 3 3 2" xfId="9479"/>
    <cellStyle name="Финансовый 10 2 3 4" xfId="9476"/>
    <cellStyle name="Финансовый 10 2 4" xfId="7426"/>
    <cellStyle name="Финансовый 10 2 4 2" xfId="7427"/>
    <cellStyle name="Финансовый 10 2 4 2 2" xfId="9481"/>
    <cellStyle name="Финансовый 10 2 4 3" xfId="9480"/>
    <cellStyle name="Финансовый 10 2 5" xfId="7428"/>
    <cellStyle name="Финансовый 10 2 5 2" xfId="7429"/>
    <cellStyle name="Финансовый 10 2 5 2 2" xfId="9483"/>
    <cellStyle name="Финансовый 10 2 5 3" xfId="9482"/>
    <cellStyle name="Финансовый 10 2 6" xfId="7430"/>
    <cellStyle name="Финансовый 10 2 6 2" xfId="9484"/>
    <cellStyle name="Финансовый 10 2 7" xfId="9469"/>
    <cellStyle name="Финансовый 10 3" xfId="7431"/>
    <cellStyle name="Финансовый 10 3 2" xfId="7432"/>
    <cellStyle name="Финансовый 10 3 2 2" xfId="7433"/>
    <cellStyle name="Финансовый 10 3 2 2 2" xfId="9487"/>
    <cellStyle name="Финансовый 10 3 2 3" xfId="9486"/>
    <cellStyle name="Финансовый 10 3 3" xfId="7434"/>
    <cellStyle name="Финансовый 10 3 3 2" xfId="7435"/>
    <cellStyle name="Финансовый 10 3 3 2 2" xfId="9489"/>
    <cellStyle name="Финансовый 10 3 3 3" xfId="9488"/>
    <cellStyle name="Финансовый 10 3 4" xfId="7436"/>
    <cellStyle name="Финансовый 10 3 4 2" xfId="9490"/>
    <cellStyle name="Финансовый 10 3 5" xfId="9485"/>
    <cellStyle name="Финансовый 10 4" xfId="7437"/>
    <cellStyle name="Финансовый 10 4 2" xfId="7438"/>
    <cellStyle name="Финансовый 10 4 2 2" xfId="7439"/>
    <cellStyle name="Финансовый 10 4 2 2 2" xfId="9493"/>
    <cellStyle name="Финансовый 10 4 2 3" xfId="9492"/>
    <cellStyle name="Финансовый 10 4 3" xfId="7440"/>
    <cellStyle name="Финансовый 10 4 3 2" xfId="9494"/>
    <cellStyle name="Финансовый 10 4 4" xfId="9491"/>
    <cellStyle name="Финансовый 10 5" xfId="7441"/>
    <cellStyle name="Финансовый 10 5 2" xfId="7442"/>
    <cellStyle name="Финансовый 10 5 2 2" xfId="9496"/>
    <cellStyle name="Финансовый 10 5 3" xfId="9495"/>
    <cellStyle name="Финансовый 10 6" xfId="7443"/>
    <cellStyle name="Финансовый 10 6 2" xfId="7444"/>
    <cellStyle name="Финансовый 10 6 2 2" xfId="9498"/>
    <cellStyle name="Финансовый 10 6 3" xfId="9497"/>
    <cellStyle name="Финансовый 10 7" xfId="7445"/>
    <cellStyle name="Финансовый 10 8" xfId="7446"/>
    <cellStyle name="Финансовый 11" xfId="7447"/>
    <cellStyle name="Финансовый 11 2" xfId="7448"/>
    <cellStyle name="Финансовый 11 2 2" xfId="7449"/>
    <cellStyle name="Финансовый 11 2 2 2" xfId="7450"/>
    <cellStyle name="Финансовый 11 2 2 2 2" xfId="7451"/>
    <cellStyle name="Финансовый 11 2 2 2 2 2" xfId="9502"/>
    <cellStyle name="Финансовый 11 2 2 2 3" xfId="9501"/>
    <cellStyle name="Финансовый 11 2 2 3" xfId="7452"/>
    <cellStyle name="Финансовый 11 2 2 3 2" xfId="7453"/>
    <cellStyle name="Финансовый 11 2 2 3 2 2" xfId="9504"/>
    <cellStyle name="Финансовый 11 2 2 3 3" xfId="9503"/>
    <cellStyle name="Финансовый 11 2 2 4" xfId="7454"/>
    <cellStyle name="Финансовый 11 2 2 4 2" xfId="9505"/>
    <cellStyle name="Финансовый 11 2 2 5" xfId="9500"/>
    <cellStyle name="Финансовый 11 2 3" xfId="7455"/>
    <cellStyle name="Финансовый 11 2 3 2" xfId="7456"/>
    <cellStyle name="Финансовый 11 2 3 2 2" xfId="7457"/>
    <cellStyle name="Финансовый 11 2 3 2 2 2" xfId="9508"/>
    <cellStyle name="Финансовый 11 2 3 2 3" xfId="9507"/>
    <cellStyle name="Финансовый 11 2 3 3" xfId="7458"/>
    <cellStyle name="Финансовый 11 2 3 3 2" xfId="9509"/>
    <cellStyle name="Финансовый 11 2 3 4" xfId="9506"/>
    <cellStyle name="Финансовый 11 2 4" xfId="7459"/>
    <cellStyle name="Финансовый 11 2 4 2" xfId="7460"/>
    <cellStyle name="Финансовый 11 2 4 2 2" xfId="9511"/>
    <cellStyle name="Финансовый 11 2 4 3" xfId="9510"/>
    <cellStyle name="Финансовый 11 2 5" xfId="7461"/>
    <cellStyle name="Финансовый 11 2 5 2" xfId="7462"/>
    <cellStyle name="Финансовый 11 2 5 2 2" xfId="9513"/>
    <cellStyle name="Финансовый 11 2 5 3" xfId="9512"/>
    <cellStyle name="Финансовый 11 2 6" xfId="7463"/>
    <cellStyle name="Финансовый 11 2 6 2" xfId="9514"/>
    <cellStyle name="Финансовый 11 2 7" xfId="9499"/>
    <cellStyle name="Финансовый 11 3" xfId="7464"/>
    <cellStyle name="Финансовый 11 3 2" xfId="7465"/>
    <cellStyle name="Финансовый 11 3 2 2" xfId="7466"/>
    <cellStyle name="Финансовый 11 3 2 2 2" xfId="9517"/>
    <cellStyle name="Финансовый 11 3 2 3" xfId="9516"/>
    <cellStyle name="Финансовый 11 3 3" xfId="7467"/>
    <cellStyle name="Финансовый 11 3 3 2" xfId="7468"/>
    <cellStyle name="Финансовый 11 3 3 2 2" xfId="9519"/>
    <cellStyle name="Финансовый 11 3 3 3" xfId="9518"/>
    <cellStyle name="Финансовый 11 3 4" xfId="7469"/>
    <cellStyle name="Финансовый 11 3 4 2" xfId="9520"/>
    <cellStyle name="Финансовый 11 3 5" xfId="9515"/>
    <cellStyle name="Финансовый 11 4" xfId="7470"/>
    <cellStyle name="Финансовый 11 4 2" xfId="7471"/>
    <cellStyle name="Финансовый 11 4 2 2" xfId="7472"/>
    <cellStyle name="Финансовый 11 4 2 2 2" xfId="9523"/>
    <cellStyle name="Финансовый 11 4 2 3" xfId="9522"/>
    <cellStyle name="Финансовый 11 4 3" xfId="7473"/>
    <cellStyle name="Финансовый 11 4 3 2" xfId="9524"/>
    <cellStyle name="Финансовый 11 4 4" xfId="9521"/>
    <cellStyle name="Финансовый 11 5" xfId="7474"/>
    <cellStyle name="Финансовый 11 5 2" xfId="7475"/>
    <cellStyle name="Финансовый 11 5 2 2" xfId="9526"/>
    <cellStyle name="Финансовый 11 5 3" xfId="9525"/>
    <cellStyle name="Финансовый 11 6" xfId="7476"/>
    <cellStyle name="Финансовый 11 6 2" xfId="7477"/>
    <cellStyle name="Финансовый 11 6 2 2" xfId="9528"/>
    <cellStyle name="Финансовый 11 6 3" xfId="9527"/>
    <cellStyle name="Финансовый 11 7" xfId="7478"/>
    <cellStyle name="Финансовый 11 8" xfId="7479"/>
    <cellStyle name="Финансовый 12" xfId="7480"/>
    <cellStyle name="Финансовый 12 2" xfId="7481"/>
    <cellStyle name="Финансовый 12 2 2" xfId="7482"/>
    <cellStyle name="Финансовый 12 2 2 2" xfId="7483"/>
    <cellStyle name="Финансовый 12 2 2 2 2" xfId="9531"/>
    <cellStyle name="Финансовый 12 2 2 3" xfId="9530"/>
    <cellStyle name="Финансовый 12 2 3" xfId="7484"/>
    <cellStyle name="Финансовый 12 2 3 2" xfId="7485"/>
    <cellStyle name="Финансовый 12 2 3 2 2" xfId="9533"/>
    <cellStyle name="Финансовый 12 2 3 3" xfId="9532"/>
    <cellStyle name="Финансовый 12 2 4" xfId="9529"/>
    <cellStyle name="Финансовый 12 3" xfId="7486"/>
    <cellStyle name="Финансовый 12 3 2" xfId="7487"/>
    <cellStyle name="Финансовый 12 3 2 2" xfId="7488"/>
    <cellStyle name="Финансовый 12 3 2 2 2" xfId="9536"/>
    <cellStyle name="Финансовый 12 3 2 3" xfId="9535"/>
    <cellStyle name="Финансовый 12 3 3" xfId="9534"/>
    <cellStyle name="Финансовый 12 4" xfId="7489"/>
    <cellStyle name="Финансовый 12 5" xfId="7490"/>
    <cellStyle name="Финансовый 12 6" xfId="7491"/>
    <cellStyle name="Финансовый 12 7" xfId="7492"/>
    <cellStyle name="Финансовый 12 8" xfId="7493"/>
    <cellStyle name="Финансовый 13" xfId="7494"/>
    <cellStyle name="Финансовый 13 2" xfId="7495"/>
    <cellStyle name="Финансовый 13 2 2" xfId="7496"/>
    <cellStyle name="Финансовый 13 2 3" xfId="7497"/>
    <cellStyle name="Финансовый 13 2 4" xfId="7498"/>
    <cellStyle name="Финансовый 13 2 5" xfId="7499"/>
    <cellStyle name="Финансовый 13 2 5 2" xfId="9538"/>
    <cellStyle name="Финансовый 13 2 6" xfId="9537"/>
    <cellStyle name="Финансовый 13 3" xfId="7500"/>
    <cellStyle name="Финансовый 13 3 2" xfId="7501"/>
    <cellStyle name="Финансовый 13 3 2 2" xfId="9540"/>
    <cellStyle name="Финансовый 13 3 3" xfId="9539"/>
    <cellStyle name="Финансовый 13 4" xfId="7502"/>
    <cellStyle name="Финансовый 13 5" xfId="7503"/>
    <cellStyle name="Финансовый 13 6" xfId="7504"/>
    <cellStyle name="Финансовый 13 7" xfId="7505"/>
    <cellStyle name="Финансовый 14" xfId="7506"/>
    <cellStyle name="Финансовый 14 2" xfId="7507"/>
    <cellStyle name="Финансовый 14 2 2" xfId="7508"/>
    <cellStyle name="Финансовый 14 2 2 2" xfId="9543"/>
    <cellStyle name="Финансовый 14 2 3" xfId="9542"/>
    <cellStyle name="Финансовый 14 3" xfId="7509"/>
    <cellStyle name="Финансовый 14 3 2" xfId="7510"/>
    <cellStyle name="Финансовый 14 3 2 2" xfId="9545"/>
    <cellStyle name="Финансовый 14 3 3" xfId="9544"/>
    <cellStyle name="Финансовый 14 4" xfId="7511"/>
    <cellStyle name="Финансовый 14 5" xfId="7512"/>
    <cellStyle name="Финансовый 14 5 2" xfId="9546"/>
    <cellStyle name="Финансовый 14 6" xfId="9541"/>
    <cellStyle name="Финансовый 15" xfId="7513"/>
    <cellStyle name="Финансовый 15 2" xfId="7514"/>
    <cellStyle name="Финансовый 15 3" xfId="7515"/>
    <cellStyle name="Финансовый 15 4" xfId="7516"/>
    <cellStyle name="Финансовый 15 5" xfId="7517"/>
    <cellStyle name="Финансовый 15 5 2" xfId="9548"/>
    <cellStyle name="Финансовый 15 6" xfId="9547"/>
    <cellStyle name="Финансовый 16" xfId="7518"/>
    <cellStyle name="Финансовый 16 2" xfId="7519"/>
    <cellStyle name="Финансовый 16 3" xfId="7520"/>
    <cellStyle name="Финансовый 16 4" xfId="7521"/>
    <cellStyle name="Финансовый 16 5" xfId="7522"/>
    <cellStyle name="Финансовый 16 5 2" xfId="9550"/>
    <cellStyle name="Финансовый 16 6" xfId="9549"/>
    <cellStyle name="Финансовый 17" xfId="7523"/>
    <cellStyle name="Финансовый 17 2" xfId="7524"/>
    <cellStyle name="Финансовый 17 3" xfId="7525"/>
    <cellStyle name="Финансовый 17 4" xfId="7526"/>
    <cellStyle name="Финансовый 18" xfId="7527"/>
    <cellStyle name="Финансовый 18 2" xfId="7528"/>
    <cellStyle name="Финансовый 18 3" xfId="7529"/>
    <cellStyle name="Финансовый 18 4" xfId="7530"/>
    <cellStyle name="Финансовый 19" xfId="7531"/>
    <cellStyle name="Финансовый 19 2" xfId="7532"/>
    <cellStyle name="Финансовый 19 3" xfId="7533"/>
    <cellStyle name="Финансовый 19 4" xfId="7534"/>
    <cellStyle name="Финансовый 2" xfId="7535"/>
    <cellStyle name="Финансовый 2 10" xfId="7536"/>
    <cellStyle name="Финансовый 2 10 2" xfId="7537"/>
    <cellStyle name="Финансовый 2 10 2 2" xfId="7538"/>
    <cellStyle name="Финансовый 2 10 2 2 2" xfId="9553"/>
    <cellStyle name="Финансовый 2 10 2 3" xfId="9552"/>
    <cellStyle name="Финансовый 2 10 3" xfId="7539"/>
    <cellStyle name="Финансовый 2 10 3 2" xfId="7540"/>
    <cellStyle name="Финансовый 2 10 3 2 2" xfId="9555"/>
    <cellStyle name="Финансовый 2 10 3 3" xfId="9554"/>
    <cellStyle name="Финансовый 2 10 4" xfId="7541"/>
    <cellStyle name="Финансовый 2 10 5" xfId="7542"/>
    <cellStyle name="Финансовый 2 10 6" xfId="7543"/>
    <cellStyle name="Финансовый 2 10 7" xfId="7544"/>
    <cellStyle name="Финансовый 2 10 7 2" xfId="9556"/>
    <cellStyle name="Финансовый 2 10 8" xfId="9551"/>
    <cellStyle name="Финансовый 2 11" xfId="7545"/>
    <cellStyle name="Финансовый 2 11 2" xfId="7546"/>
    <cellStyle name="Финансовый 2 11 2 2" xfId="7547"/>
    <cellStyle name="Финансовый 2 11 2 2 2" xfId="9559"/>
    <cellStyle name="Финансовый 2 11 2 3" xfId="9558"/>
    <cellStyle name="Финансовый 2 11 3" xfId="7548"/>
    <cellStyle name="Финансовый 2 11 3 2" xfId="7549"/>
    <cellStyle name="Финансовый 2 11 3 2 2" xfId="9561"/>
    <cellStyle name="Финансовый 2 11 3 3" xfId="9560"/>
    <cellStyle name="Финансовый 2 11 4" xfId="7550"/>
    <cellStyle name="Финансовый 2 11 5" xfId="7551"/>
    <cellStyle name="Финансовый 2 11 6" xfId="7552"/>
    <cellStyle name="Финансовый 2 11 7" xfId="7553"/>
    <cellStyle name="Финансовый 2 11 7 2" xfId="9562"/>
    <cellStyle name="Финансовый 2 11 8" xfId="9557"/>
    <cellStyle name="Финансовый 2 12" xfId="7554"/>
    <cellStyle name="Финансовый 2 12 2" xfId="7555"/>
    <cellStyle name="Финансовый 2 12 3" xfId="7556"/>
    <cellStyle name="Финансовый 2 12 4" xfId="7557"/>
    <cellStyle name="Финансовый 2 13" xfId="7558"/>
    <cellStyle name="Финансовый 2 13 2" xfId="7559"/>
    <cellStyle name="Финансовый 2 13 3" xfId="7560"/>
    <cellStyle name="Финансовый 2 13 4" xfId="7561"/>
    <cellStyle name="Финансовый 2 14" xfId="7562"/>
    <cellStyle name="Финансовый 2 14 2" xfId="7563"/>
    <cellStyle name="Финансовый 2 14 3" xfId="7564"/>
    <cellStyle name="Финансовый 2 14 4" xfId="7565"/>
    <cellStyle name="Финансовый 2 15" xfId="7566"/>
    <cellStyle name="Финансовый 2 15 2" xfId="7567"/>
    <cellStyle name="Финансовый 2 15 3" xfId="7568"/>
    <cellStyle name="Финансовый 2 15 4" xfId="7569"/>
    <cellStyle name="Финансовый 2 16" xfId="7570"/>
    <cellStyle name="Финансовый 2 16 2" xfId="7571"/>
    <cellStyle name="Финансовый 2 16 3" xfId="7572"/>
    <cellStyle name="Финансовый 2 16 4" xfId="7573"/>
    <cellStyle name="Финансовый 2 17" xfId="7574"/>
    <cellStyle name="Финансовый 2 17 2" xfId="7575"/>
    <cellStyle name="Финансовый 2 17 3" xfId="7576"/>
    <cellStyle name="Финансовый 2 17 4" xfId="7577"/>
    <cellStyle name="Финансовый 2 18" xfId="7578"/>
    <cellStyle name="Финансовый 2 18 2" xfId="7579"/>
    <cellStyle name="Финансовый 2 18 3" xfId="7580"/>
    <cellStyle name="Финансовый 2 18 4" xfId="7581"/>
    <cellStyle name="Финансовый 2 19" xfId="7582"/>
    <cellStyle name="Финансовый 2 19 2" xfId="7583"/>
    <cellStyle name="Финансовый 2 19 3" xfId="7584"/>
    <cellStyle name="Финансовый 2 19 4" xfId="7585"/>
    <cellStyle name="Финансовый 2 2" xfId="7586"/>
    <cellStyle name="Финансовый 2 2 10" xfId="7587"/>
    <cellStyle name="Финансовый 2 2 11" xfId="7588"/>
    <cellStyle name="Финансовый 2 2 12" xfId="7589"/>
    <cellStyle name="Финансовый 2 2 13" xfId="7590"/>
    <cellStyle name="Финансовый 2 2 14" xfId="7591"/>
    <cellStyle name="Финансовый 2 2 15" xfId="7592"/>
    <cellStyle name="Финансовый 2 2 16" xfId="7593"/>
    <cellStyle name="Финансовый 2 2 17" xfId="7594"/>
    <cellStyle name="Финансовый 2 2 18" xfId="7595"/>
    <cellStyle name="Финансовый 2 2 18 2" xfId="9563"/>
    <cellStyle name="Финансовый 2 2 19" xfId="7596"/>
    <cellStyle name="Финансовый 2 2 2" xfId="7597"/>
    <cellStyle name="Финансовый 2 2 2 2" xfId="7598"/>
    <cellStyle name="Финансовый 2 2 2 2 2" xfId="7599"/>
    <cellStyle name="Финансовый 2 2 2 2 3" xfId="7600"/>
    <cellStyle name="Финансовый 2 2 2 2 3 2" xfId="9565"/>
    <cellStyle name="Финансовый 2 2 2 2 4" xfId="9564"/>
    <cellStyle name="Финансовый 2 2 2 3" xfId="7601"/>
    <cellStyle name="Финансовый 2 2 3" xfId="7602"/>
    <cellStyle name="Финансовый 2 2 3 2" xfId="7603"/>
    <cellStyle name="Финансовый 2 2 3 2 2" xfId="9566"/>
    <cellStyle name="Финансовый 2 2 4" xfId="7604"/>
    <cellStyle name="Финансовый 2 2 5" xfId="7605"/>
    <cellStyle name="Финансовый 2 2 6" xfId="7606"/>
    <cellStyle name="Финансовый 2 2 7" xfId="7607"/>
    <cellStyle name="Финансовый 2 2 8" xfId="7608"/>
    <cellStyle name="Финансовый 2 2 9" xfId="7609"/>
    <cellStyle name="Финансовый 2 20" xfId="7610"/>
    <cellStyle name="Финансовый 2 20 2" xfId="7611"/>
    <cellStyle name="Финансовый 2 20 3" xfId="7612"/>
    <cellStyle name="Финансовый 2 20 4" xfId="7613"/>
    <cellStyle name="Финансовый 2 21" xfId="7614"/>
    <cellStyle name="Финансовый 2 21 2" xfId="7615"/>
    <cellStyle name="Финансовый 2 21 3" xfId="7616"/>
    <cellStyle name="Финансовый 2 21 4" xfId="7617"/>
    <cellStyle name="Финансовый 2 22" xfId="7618"/>
    <cellStyle name="Финансовый 2 22 2" xfId="7619"/>
    <cellStyle name="Финансовый 2 22 3" xfId="7620"/>
    <cellStyle name="Финансовый 2 22 4" xfId="7621"/>
    <cellStyle name="Финансовый 2 23" xfId="7622"/>
    <cellStyle name="Финансовый 2 23 2" xfId="7623"/>
    <cellStyle name="Финансовый 2 23 3" xfId="7624"/>
    <cellStyle name="Финансовый 2 23 4" xfId="7625"/>
    <cellStyle name="Финансовый 2 24" xfId="7626"/>
    <cellStyle name="Финансовый 2 24 2" xfId="7627"/>
    <cellStyle name="Финансовый 2 24 3" xfId="7628"/>
    <cellStyle name="Финансовый 2 24 4" xfId="7629"/>
    <cellStyle name="Финансовый 2 25" xfId="7630"/>
    <cellStyle name="Финансовый 2 26" xfId="7631"/>
    <cellStyle name="Финансовый 2 27" xfId="7632"/>
    <cellStyle name="Финансовый 2 28" xfId="7633"/>
    <cellStyle name="Финансовый 2 29" xfId="7634"/>
    <cellStyle name="Финансовый 2 3" xfId="7635"/>
    <cellStyle name="Финансовый 2 3 10" xfId="7636"/>
    <cellStyle name="Финансовый 2 3 11" xfId="7637"/>
    <cellStyle name="Финансовый 2 3 12" xfId="7638"/>
    <cellStyle name="Финансовый 2 3 13" xfId="7639"/>
    <cellStyle name="Финансовый 2 3 14" xfId="7640"/>
    <cellStyle name="Финансовый 2 3 15" xfId="7641"/>
    <cellStyle name="Финансовый 2 3 16" xfId="7642"/>
    <cellStyle name="Финансовый 2 3 17" xfId="7643"/>
    <cellStyle name="Финансовый 2 3 18" xfId="7644"/>
    <cellStyle name="Финансовый 2 3 2" xfId="7645"/>
    <cellStyle name="Финансовый 2 3 2 2" xfId="7646"/>
    <cellStyle name="Финансовый 2 3 3" xfId="7647"/>
    <cellStyle name="Финансовый 2 3 3 2" xfId="7648"/>
    <cellStyle name="Финансовый 2 3 3 2 2" xfId="9567"/>
    <cellStyle name="Финансовый 2 3 4" xfId="7649"/>
    <cellStyle name="Финансовый 2 3 5" xfId="7650"/>
    <cellStyle name="Финансовый 2 3 6" xfId="7651"/>
    <cellStyle name="Финансовый 2 3 7" xfId="7652"/>
    <cellStyle name="Финансовый 2 3 8" xfId="7653"/>
    <cellStyle name="Финансовый 2 3 9" xfId="7654"/>
    <cellStyle name="Финансовый 2 30" xfId="7655"/>
    <cellStyle name="Финансовый 2 31" xfId="7656"/>
    <cellStyle name="Финансовый 2 32" xfId="7657"/>
    <cellStyle name="Финансовый 2 33" xfId="7658"/>
    <cellStyle name="Финансовый 2 34" xfId="7659"/>
    <cellStyle name="Финансовый 2 35" xfId="7660"/>
    <cellStyle name="Финансовый 2 36" xfId="7661"/>
    <cellStyle name="Финансовый 2 37" xfId="7662"/>
    <cellStyle name="Финансовый 2 38" xfId="7663"/>
    <cellStyle name="Финансовый 2 39" xfId="7664"/>
    <cellStyle name="Финансовый 2 4" xfId="7665"/>
    <cellStyle name="Финансовый 2 4 10" xfId="7666"/>
    <cellStyle name="Финансовый 2 4 11" xfId="7667"/>
    <cellStyle name="Финансовый 2 4 12" xfId="7668"/>
    <cellStyle name="Финансовый 2 4 13" xfId="7669"/>
    <cellStyle name="Финансовый 2 4 14" xfId="7670"/>
    <cellStyle name="Финансовый 2 4 15" xfId="7671"/>
    <cellStyle name="Финансовый 2 4 16" xfId="7672"/>
    <cellStyle name="Финансовый 2 4 17" xfId="7673"/>
    <cellStyle name="Финансовый 2 4 2" xfId="7674"/>
    <cellStyle name="Финансовый 2 4 3" xfId="7675"/>
    <cellStyle name="Финансовый 2 4 4" xfId="7676"/>
    <cellStyle name="Финансовый 2 4 5" xfId="7677"/>
    <cellStyle name="Финансовый 2 4 6" xfId="7678"/>
    <cellStyle name="Финансовый 2 4 7" xfId="7679"/>
    <cellStyle name="Финансовый 2 4 8" xfId="7680"/>
    <cellStyle name="Финансовый 2 4 9" xfId="7681"/>
    <cellStyle name="Финансовый 2 40" xfId="7682"/>
    <cellStyle name="Финансовый 2 41" xfId="7683"/>
    <cellStyle name="Финансовый 2 42" xfId="7684"/>
    <cellStyle name="Финансовый 2 43" xfId="7685"/>
    <cellStyle name="Финансовый 2 44" xfId="7686"/>
    <cellStyle name="Финансовый 2 45" xfId="7687"/>
    <cellStyle name="Финансовый 2 46" xfId="7688"/>
    <cellStyle name="Финансовый 2 47" xfId="7689"/>
    <cellStyle name="Финансовый 2 48" xfId="7690"/>
    <cellStyle name="Финансовый 2 49" xfId="7691"/>
    <cellStyle name="Финансовый 2 5" xfId="7692"/>
    <cellStyle name="Финансовый 2 5 2" xfId="7693"/>
    <cellStyle name="Финансовый 2 5 3" xfId="7694"/>
    <cellStyle name="Финансовый 2 5 4" xfId="7695"/>
    <cellStyle name="Финансовый 2 5 5" xfId="7696"/>
    <cellStyle name="Финансовый 2 5 6" xfId="7697"/>
    <cellStyle name="Финансовый 2 50" xfId="7698"/>
    <cellStyle name="Финансовый 2 51" xfId="7699"/>
    <cellStyle name="Финансовый 2 52" xfId="7700"/>
    <cellStyle name="Финансовый 2 6" xfId="7701"/>
    <cellStyle name="Финансовый 2 6 2" xfId="7702"/>
    <cellStyle name="Финансовый 2 6 3" xfId="7703"/>
    <cellStyle name="Финансовый 2 6 4" xfId="7704"/>
    <cellStyle name="Финансовый 2 6 5" xfId="7705"/>
    <cellStyle name="Финансовый 2 6 6" xfId="7706"/>
    <cellStyle name="Финансовый 2 7" xfId="7707"/>
    <cellStyle name="Финансовый 2 7 2" xfId="7708"/>
    <cellStyle name="Финансовый 2 7 3" xfId="7709"/>
    <cellStyle name="Финансовый 2 7 4" xfId="7710"/>
    <cellStyle name="Финансовый 2 7 5" xfId="7711"/>
    <cellStyle name="Финансовый 2 7 6" xfId="7712"/>
    <cellStyle name="Финансовый 2 8" xfId="7713"/>
    <cellStyle name="Финансовый 2 8 2" xfId="7714"/>
    <cellStyle name="Финансовый 2 8 3" xfId="7715"/>
    <cellStyle name="Финансовый 2 8 4" xfId="7716"/>
    <cellStyle name="Финансовый 2 8 5" xfId="7717"/>
    <cellStyle name="Финансовый 2 8 6" xfId="7718"/>
    <cellStyle name="Финансовый 2 9" xfId="7719"/>
    <cellStyle name="Финансовый 2 9 2" xfId="7720"/>
    <cellStyle name="Финансовый 2 9 2 2" xfId="7721"/>
    <cellStyle name="Финансовый 2 9 2 2 2" xfId="9570"/>
    <cellStyle name="Финансовый 2 9 2 3" xfId="9569"/>
    <cellStyle name="Финансовый 2 9 3" xfId="7722"/>
    <cellStyle name="Финансовый 2 9 3 2" xfId="7723"/>
    <cellStyle name="Финансовый 2 9 3 2 2" xfId="9572"/>
    <cellStyle name="Финансовый 2 9 3 3" xfId="9571"/>
    <cellStyle name="Финансовый 2 9 4" xfId="7724"/>
    <cellStyle name="Финансовый 2 9 5" xfId="7725"/>
    <cellStyle name="Финансовый 2 9 6" xfId="7726"/>
    <cellStyle name="Финансовый 2 9 7" xfId="7727"/>
    <cellStyle name="Финансовый 2 9 7 2" xfId="9573"/>
    <cellStyle name="Финансовый 2 9 8" xfId="9568"/>
    <cellStyle name="Финансовый 2_Копия Отчет об изменении числ-ти (17.09.2011)" xfId="7728"/>
    <cellStyle name="Финансовый 20" xfId="7729"/>
    <cellStyle name="Финансовый 20 2" xfId="7730"/>
    <cellStyle name="Финансовый 20 3" xfId="7731"/>
    <cellStyle name="Финансовый 20 4" xfId="7732"/>
    <cellStyle name="Финансовый 21" xfId="7733"/>
    <cellStyle name="Финансовый 21 2" xfId="7734"/>
    <cellStyle name="Финансовый 21 3" xfId="7735"/>
    <cellStyle name="Финансовый 21 4" xfId="7736"/>
    <cellStyle name="Финансовый 22" xfId="7737"/>
    <cellStyle name="Финансовый 22 2" xfId="7738"/>
    <cellStyle name="Финансовый 22 3" xfId="7739"/>
    <cellStyle name="Финансовый 22 4" xfId="7740"/>
    <cellStyle name="Финансовый 23" xfId="7741"/>
    <cellStyle name="Финансовый 23 2" xfId="7742"/>
    <cellStyle name="Финансовый 23 3" xfId="7743"/>
    <cellStyle name="Финансовый 23 4" xfId="7744"/>
    <cellStyle name="Финансовый 24" xfId="7745"/>
    <cellStyle name="Финансовый 24 2" xfId="7746"/>
    <cellStyle name="Финансовый 24 3" xfId="7747"/>
    <cellStyle name="Финансовый 24 4" xfId="7748"/>
    <cellStyle name="Финансовый 25" xfId="7749"/>
    <cellStyle name="Финансовый 25 2" xfId="7750"/>
    <cellStyle name="Финансовый 25 3" xfId="7751"/>
    <cellStyle name="Финансовый 25 4" xfId="7752"/>
    <cellStyle name="Финансовый 26" xfId="7753"/>
    <cellStyle name="Финансовый 26 2" xfId="7754"/>
    <cellStyle name="Финансовый 26 3" xfId="7755"/>
    <cellStyle name="Финансовый 26 4" xfId="7756"/>
    <cellStyle name="Финансовый 27" xfId="7757"/>
    <cellStyle name="Финансовый 28" xfId="7758"/>
    <cellStyle name="Финансовый 29" xfId="7759"/>
    <cellStyle name="Финансовый 3" xfId="7760"/>
    <cellStyle name="Финансовый 3 2" xfId="7761"/>
    <cellStyle name="Финансовый 3 2 2" xfId="7762"/>
    <cellStyle name="Финансовый 3 2 2 2" xfId="7763"/>
    <cellStyle name="Финансовый 3 2 2 3" xfId="9575"/>
    <cellStyle name="Финансовый 3 2 3" xfId="7764"/>
    <cellStyle name="Финансовый 3 3" xfId="7765"/>
    <cellStyle name="Финансовый 3 3 2" xfId="7766"/>
    <cellStyle name="Финансовый 3 4" xfId="7767"/>
    <cellStyle name="Финансовый 3 5" xfId="7768"/>
    <cellStyle name="Финансовый 3 5 2" xfId="9576"/>
    <cellStyle name="Финансовый 3 6" xfId="9574"/>
    <cellStyle name="Финансовый 30" xfId="7769"/>
    <cellStyle name="Финансовый 31" xfId="7770"/>
    <cellStyle name="Финансовый 32" xfId="7771"/>
    <cellStyle name="Финансовый 33" xfId="7772"/>
    <cellStyle name="Финансовый 34" xfId="7773"/>
    <cellStyle name="Финансовый 35" xfId="7774"/>
    <cellStyle name="Финансовый 36" xfId="7775"/>
    <cellStyle name="Финансовый 37" xfId="7776"/>
    <cellStyle name="Финансовый 38" xfId="7777"/>
    <cellStyle name="Финансовый 39" xfId="7778"/>
    <cellStyle name="Финансовый 4" xfId="7779"/>
    <cellStyle name="Финансовый 4 2" xfId="7780"/>
    <cellStyle name="Финансовый 4 2 2" xfId="7781"/>
    <cellStyle name="Финансовый 4 2 2 2" xfId="7782"/>
    <cellStyle name="Финансовый 4 2 2 2 2" xfId="7783"/>
    <cellStyle name="Финансовый 4 2 2 2 2 2" xfId="9580"/>
    <cellStyle name="Финансовый 4 2 2 2 3" xfId="9579"/>
    <cellStyle name="Финансовый 4 2 2 3" xfId="7784"/>
    <cellStyle name="Финансовый 4 2 2 3 2" xfId="7785"/>
    <cellStyle name="Финансовый 4 2 2 3 2 2" xfId="9582"/>
    <cellStyle name="Финансовый 4 2 2 3 3" xfId="9581"/>
    <cellStyle name="Финансовый 4 2 2 4" xfId="7786"/>
    <cellStyle name="Финансовый 4 2 2 4 2" xfId="9583"/>
    <cellStyle name="Финансовый 4 2 2 5" xfId="9578"/>
    <cellStyle name="Финансовый 4 2 3" xfId="7787"/>
    <cellStyle name="Финансовый 4 2 3 2" xfId="7788"/>
    <cellStyle name="Финансовый 4 2 3 2 2" xfId="7789"/>
    <cellStyle name="Финансовый 4 2 3 2 2 2" xfId="9586"/>
    <cellStyle name="Финансовый 4 2 3 2 3" xfId="9585"/>
    <cellStyle name="Финансовый 4 2 3 3" xfId="7790"/>
    <cellStyle name="Финансовый 4 2 3 3 2" xfId="9587"/>
    <cellStyle name="Финансовый 4 2 3 4" xfId="9584"/>
    <cellStyle name="Финансовый 4 2 4" xfId="7791"/>
    <cellStyle name="Финансовый 4 2 4 2" xfId="7792"/>
    <cellStyle name="Финансовый 4 2 4 2 2" xfId="9589"/>
    <cellStyle name="Финансовый 4 2 4 3" xfId="9588"/>
    <cellStyle name="Финансовый 4 2 5" xfId="7793"/>
    <cellStyle name="Финансовый 4 2 5 2" xfId="7794"/>
    <cellStyle name="Финансовый 4 2 5 2 2" xfId="9591"/>
    <cellStyle name="Финансовый 4 2 5 3" xfId="9590"/>
    <cellStyle name="Финансовый 4 2 6" xfId="7795"/>
    <cellStyle name="Финансовый 4 2 6 2" xfId="9592"/>
    <cellStyle name="Финансовый 4 2 7" xfId="9577"/>
    <cellStyle name="Финансовый 4 3" xfId="7796"/>
    <cellStyle name="Финансовый 4 3 2" xfId="7797"/>
    <cellStyle name="Финансовый 4 3 2 2" xfId="7798"/>
    <cellStyle name="Финансовый 4 3 2 2 2" xfId="9595"/>
    <cellStyle name="Финансовый 4 3 2 3" xfId="9594"/>
    <cellStyle name="Финансовый 4 3 3" xfId="7799"/>
    <cellStyle name="Финансовый 4 3 3 2" xfId="7800"/>
    <cellStyle name="Финансовый 4 3 3 2 2" xfId="9597"/>
    <cellStyle name="Финансовый 4 3 3 3" xfId="9596"/>
    <cellStyle name="Финансовый 4 3 4" xfId="7801"/>
    <cellStyle name="Финансовый 4 3 4 2" xfId="9598"/>
    <cellStyle name="Финансовый 4 3 5" xfId="9593"/>
    <cellStyle name="Финансовый 4 4" xfId="7802"/>
    <cellStyle name="Финансовый 4 4 2" xfId="7803"/>
    <cellStyle name="Финансовый 4 4 2 2" xfId="7804"/>
    <cellStyle name="Финансовый 4 4 2 2 2" xfId="9601"/>
    <cellStyle name="Финансовый 4 4 2 3" xfId="9600"/>
    <cellStyle name="Финансовый 4 4 3" xfId="7805"/>
    <cellStyle name="Финансовый 4 4 3 2" xfId="9602"/>
    <cellStyle name="Финансовый 4 4 4" xfId="9599"/>
    <cellStyle name="Финансовый 4 5" xfId="7806"/>
    <cellStyle name="Финансовый 4 5 2" xfId="7807"/>
    <cellStyle name="Финансовый 4 5 2 2" xfId="9604"/>
    <cellStyle name="Финансовый 4 5 3" xfId="9603"/>
    <cellStyle name="Финансовый 4 6" xfId="7808"/>
    <cellStyle name="Финансовый 4 6 2" xfId="7809"/>
    <cellStyle name="Финансовый 4 6 2 2" xfId="9606"/>
    <cellStyle name="Финансовый 4 6 3" xfId="9605"/>
    <cellStyle name="Финансовый 4 7" xfId="7810"/>
    <cellStyle name="Финансовый 40" xfId="7811"/>
    <cellStyle name="Финансовый 41" xfId="7812"/>
    <cellStyle name="Финансовый 5" xfId="7813"/>
    <cellStyle name="Финансовый 5 2" xfId="7814"/>
    <cellStyle name="Финансовый 5 3" xfId="7815"/>
    <cellStyle name="Финансовый 5 4" xfId="7816"/>
    <cellStyle name="Финансовый 5 5" xfId="7817"/>
    <cellStyle name="Финансовый 5 6" xfId="7818"/>
    <cellStyle name="Финансовый 5 7" xfId="7819"/>
    <cellStyle name="Финансовый 5 8" xfId="7820"/>
    <cellStyle name="Финансовый 6" xfId="7821"/>
    <cellStyle name="Финансовый 6 2" xfId="7822"/>
    <cellStyle name="Финансовый 6 3" xfId="7823"/>
    <cellStyle name="Финансовый 6 4" xfId="7824"/>
    <cellStyle name="Финансовый 6 5" xfId="7825"/>
    <cellStyle name="Финансовый 6 6" xfId="7826"/>
    <cellStyle name="Финансовый 6 7" xfId="7827"/>
    <cellStyle name="Финансовый 6 8" xfId="7828"/>
    <cellStyle name="Финансовый 7" xfId="7829"/>
    <cellStyle name="Финансовый 7 2" xfId="7830"/>
    <cellStyle name="Финансовый 7 2 2" xfId="7831"/>
    <cellStyle name="Финансовый 7 2 2 2" xfId="7832"/>
    <cellStyle name="Финансовый 7 2 2 2 2" xfId="7833"/>
    <cellStyle name="Финансовый 7 2 2 2 2 2" xfId="9610"/>
    <cellStyle name="Финансовый 7 2 2 2 3" xfId="9609"/>
    <cellStyle name="Финансовый 7 2 2 3" xfId="7834"/>
    <cellStyle name="Финансовый 7 2 2 3 2" xfId="7835"/>
    <cellStyle name="Финансовый 7 2 2 3 2 2" xfId="9612"/>
    <cellStyle name="Финансовый 7 2 2 3 3" xfId="9611"/>
    <cellStyle name="Финансовый 7 2 2 4" xfId="7836"/>
    <cellStyle name="Финансовый 7 2 2 4 2" xfId="9613"/>
    <cellStyle name="Финансовый 7 2 2 5" xfId="9608"/>
    <cellStyle name="Финансовый 7 2 3" xfId="7837"/>
    <cellStyle name="Финансовый 7 2 3 2" xfId="7838"/>
    <cellStyle name="Финансовый 7 2 3 2 2" xfId="7839"/>
    <cellStyle name="Финансовый 7 2 3 2 2 2" xfId="9616"/>
    <cellStyle name="Финансовый 7 2 3 2 3" xfId="9615"/>
    <cellStyle name="Финансовый 7 2 3 3" xfId="7840"/>
    <cellStyle name="Финансовый 7 2 3 3 2" xfId="9617"/>
    <cellStyle name="Финансовый 7 2 3 4" xfId="9614"/>
    <cellStyle name="Финансовый 7 2 4" xfId="7841"/>
    <cellStyle name="Финансовый 7 2 4 2" xfId="7842"/>
    <cellStyle name="Финансовый 7 2 4 2 2" xfId="9619"/>
    <cellStyle name="Финансовый 7 2 4 3" xfId="9618"/>
    <cellStyle name="Финансовый 7 2 5" xfId="7843"/>
    <cellStyle name="Финансовый 7 2 5 2" xfId="7844"/>
    <cellStyle name="Финансовый 7 2 5 2 2" xfId="9621"/>
    <cellStyle name="Финансовый 7 2 5 3" xfId="9620"/>
    <cellStyle name="Финансовый 7 2 6" xfId="7845"/>
    <cellStyle name="Финансовый 7 2 6 2" xfId="9622"/>
    <cellStyle name="Финансовый 7 2 7" xfId="9607"/>
    <cellStyle name="Финансовый 7 3" xfId="7846"/>
    <cellStyle name="Финансовый 7 3 2" xfId="7847"/>
    <cellStyle name="Финансовый 7 3 2 2" xfId="7848"/>
    <cellStyle name="Финансовый 7 3 2 2 2" xfId="7849"/>
    <cellStyle name="Финансовый 7 3 2 2 2 2" xfId="9626"/>
    <cellStyle name="Финансовый 7 3 2 2 3" xfId="9625"/>
    <cellStyle name="Финансовый 7 3 2 3" xfId="7850"/>
    <cellStyle name="Финансовый 7 3 2 3 2" xfId="7851"/>
    <cellStyle name="Финансовый 7 3 2 3 2 2" xfId="9628"/>
    <cellStyle name="Финансовый 7 3 2 3 3" xfId="9627"/>
    <cellStyle name="Финансовый 7 3 2 4" xfId="7852"/>
    <cellStyle name="Финансовый 7 3 2 4 2" xfId="9629"/>
    <cellStyle name="Финансовый 7 3 2 5" xfId="9624"/>
    <cellStyle name="Финансовый 7 3 3" xfId="7853"/>
    <cellStyle name="Финансовый 7 3 3 2" xfId="7854"/>
    <cellStyle name="Финансовый 7 3 3 2 2" xfId="7855"/>
    <cellStyle name="Финансовый 7 3 3 2 2 2" xfId="9632"/>
    <cellStyle name="Финансовый 7 3 3 2 3" xfId="9631"/>
    <cellStyle name="Финансовый 7 3 3 3" xfId="7856"/>
    <cellStyle name="Финансовый 7 3 3 3 2" xfId="9633"/>
    <cellStyle name="Финансовый 7 3 3 4" xfId="9630"/>
    <cellStyle name="Финансовый 7 3 4" xfId="7857"/>
    <cellStyle name="Финансовый 7 3 4 2" xfId="7858"/>
    <cellStyle name="Финансовый 7 3 4 2 2" xfId="9635"/>
    <cellStyle name="Финансовый 7 3 4 3" xfId="9634"/>
    <cellStyle name="Финансовый 7 3 5" xfId="7859"/>
    <cellStyle name="Финансовый 7 3 5 2" xfId="7860"/>
    <cellStyle name="Финансовый 7 3 5 2 2" xfId="9637"/>
    <cellStyle name="Финансовый 7 3 5 3" xfId="9636"/>
    <cellStyle name="Финансовый 7 3 6" xfId="7861"/>
    <cellStyle name="Финансовый 7 3 6 2" xfId="9638"/>
    <cellStyle name="Финансовый 7 3 7" xfId="9623"/>
    <cellStyle name="Финансовый 7 4" xfId="7862"/>
    <cellStyle name="Финансовый 7 4 2" xfId="7863"/>
    <cellStyle name="Финансовый 7 4 2 2" xfId="7864"/>
    <cellStyle name="Финансовый 7 4 2 2 2" xfId="7865"/>
    <cellStyle name="Финансовый 7 4 2 2 2 2" xfId="7866"/>
    <cellStyle name="Финансовый 7 4 2 2 2 2 2" xfId="9643"/>
    <cellStyle name="Финансовый 7 4 2 2 2 3" xfId="9642"/>
    <cellStyle name="Финансовый 7 4 2 2 3" xfId="7867"/>
    <cellStyle name="Финансовый 7 4 2 2 3 2" xfId="7868"/>
    <cellStyle name="Финансовый 7 4 2 2 3 2 2" xfId="9645"/>
    <cellStyle name="Финансовый 7 4 2 2 3 3" xfId="9644"/>
    <cellStyle name="Финансовый 7 4 2 2 4" xfId="7869"/>
    <cellStyle name="Финансовый 7 4 2 2 4 2" xfId="9646"/>
    <cellStyle name="Финансовый 7 4 2 2 5" xfId="9641"/>
    <cellStyle name="Финансовый 7 4 2 3" xfId="7870"/>
    <cellStyle name="Финансовый 7 4 2 3 2" xfId="7871"/>
    <cellStyle name="Финансовый 7 4 2 3 2 2" xfId="9648"/>
    <cellStyle name="Финансовый 7 4 2 3 3" xfId="9647"/>
    <cellStyle name="Финансовый 7 4 2 4" xfId="7872"/>
    <cellStyle name="Финансовый 7 4 2 4 2" xfId="7873"/>
    <cellStyle name="Финансовый 7 4 2 4 2 2" xfId="9650"/>
    <cellStyle name="Финансовый 7 4 2 4 3" xfId="9649"/>
    <cellStyle name="Финансовый 7 4 2 5" xfId="7874"/>
    <cellStyle name="Финансовый 7 4 2 5 2" xfId="9651"/>
    <cellStyle name="Финансовый 7 4 2 6" xfId="9640"/>
    <cellStyle name="Финансовый 7 4 3" xfId="7875"/>
    <cellStyle name="Финансовый 7 4 3 2" xfId="7876"/>
    <cellStyle name="Финансовый 7 4 3 2 2" xfId="7877"/>
    <cellStyle name="Финансовый 7 4 3 2 2 2" xfId="9654"/>
    <cellStyle name="Финансовый 7 4 3 2 3" xfId="9653"/>
    <cellStyle name="Финансовый 7 4 3 3" xfId="7878"/>
    <cellStyle name="Финансовый 7 4 3 3 2" xfId="9655"/>
    <cellStyle name="Финансовый 7 4 3 4" xfId="9652"/>
    <cellStyle name="Финансовый 7 4 4" xfId="7879"/>
    <cellStyle name="Финансовый 7 4 4 2" xfId="7880"/>
    <cellStyle name="Финансовый 7 4 4 2 2" xfId="9657"/>
    <cellStyle name="Финансовый 7 4 4 3" xfId="9656"/>
    <cellStyle name="Финансовый 7 4 5" xfId="7881"/>
    <cellStyle name="Финансовый 7 4 5 2" xfId="7882"/>
    <cellStyle name="Финансовый 7 4 5 2 2" xfId="9659"/>
    <cellStyle name="Финансовый 7 4 5 3" xfId="9658"/>
    <cellStyle name="Финансовый 7 4 6" xfId="7883"/>
    <cellStyle name="Финансовый 7 4 6 2" xfId="9660"/>
    <cellStyle name="Финансовый 7 4 7" xfId="9639"/>
    <cellStyle name="Финансовый 7 5" xfId="7884"/>
    <cellStyle name="Финансовый 7 6" xfId="7885"/>
    <cellStyle name="Финансовый 7 7" xfId="7886"/>
    <cellStyle name="Финансовый 7 8" xfId="7887"/>
    <cellStyle name="Финансовый 8" xfId="7888"/>
    <cellStyle name="Финансовый 8 2" xfId="7889"/>
    <cellStyle name="Финансовый 8 3" xfId="7890"/>
    <cellStyle name="Финансовый 8 4" xfId="7891"/>
    <cellStyle name="Финансовый 8 5" xfId="7892"/>
    <cellStyle name="Финансовый 8 6" xfId="7893"/>
    <cellStyle name="Финансовый 8 7" xfId="7894"/>
    <cellStyle name="Финансовый 8 8" xfId="7895"/>
    <cellStyle name="Финансовый 9" xfId="7896"/>
    <cellStyle name="Финансовый 9 2" xfId="7897"/>
    <cellStyle name="Финансовый 9 3" xfId="7898"/>
    <cellStyle name="Финансовый 9 4" xfId="7899"/>
    <cellStyle name="Финансовый 9 5" xfId="7900"/>
    <cellStyle name="Финансовый 9 6" xfId="7901"/>
    <cellStyle name="Финансовый 9 7" xfId="7902"/>
    <cellStyle name="Финансовый 9 8" xfId="7903"/>
    <cellStyle name="Хвост" xfId="7904"/>
    <cellStyle name="Хороший 10" xfId="7905"/>
    <cellStyle name="Хороший 11" xfId="7906"/>
    <cellStyle name="Хороший 12" xfId="7907"/>
    <cellStyle name="Хороший 13" xfId="7908"/>
    <cellStyle name="Хороший 14" xfId="7909"/>
    <cellStyle name="Хороший 15" xfId="7910"/>
    <cellStyle name="Хороший 16" xfId="7911"/>
    <cellStyle name="Хороший 17" xfId="7912"/>
    <cellStyle name="Хороший 18" xfId="7913"/>
    <cellStyle name="Хороший 19" xfId="7914"/>
    <cellStyle name="Хороший 2" xfId="7915"/>
    <cellStyle name="Хороший 2 2" xfId="7916"/>
    <cellStyle name="Хороший 2 2 2" xfId="7917"/>
    <cellStyle name="Хороший 2 2 2 2" xfId="7918"/>
    <cellStyle name="Хороший 2 2 3" xfId="7919"/>
    <cellStyle name="Хороший 2 2 4" xfId="7920"/>
    <cellStyle name="Хороший 2 3" xfId="7921"/>
    <cellStyle name="Хороший 2 3 2" xfId="7922"/>
    <cellStyle name="Хороший 2 4" xfId="7923"/>
    <cellStyle name="Хороший 2 5" xfId="7924"/>
    <cellStyle name="Хороший 3" xfId="7925"/>
    <cellStyle name="Хороший 3 2" xfId="7926"/>
    <cellStyle name="Хороший 3 2 2" xfId="7927"/>
    <cellStyle name="Хороший 3 3" xfId="7928"/>
    <cellStyle name="Хороший 3 4" xfId="7929"/>
    <cellStyle name="Хороший 4" xfId="7930"/>
    <cellStyle name="Хороший 5" xfId="7931"/>
    <cellStyle name="Хороший 6" xfId="7932"/>
    <cellStyle name="Хороший 7" xfId="7933"/>
    <cellStyle name="Хороший 8" xfId="7934"/>
    <cellStyle name="Хороший 9" xfId="7935"/>
    <cellStyle name="Числовой(1)" xfId="7936"/>
    <cellStyle name="Числовой(1) 2" xfId="7937"/>
    <cellStyle name="Числовой(1) 2 2" xfId="9662"/>
    <cellStyle name="Числовой(1) 3" xfId="9661"/>
    <cellStyle name="Шахматка" xfId="7938"/>
    <cellStyle name="Экспертиза" xfId="7939"/>
    <cellStyle name="標準_EUDF" xfId="794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50;&#1086;&#1084;&#1087;&#1072;&#1085;&#1080;&#1103;%20&#1040;-(25&#1095;&#1077;&#1083;)27.09.2010/IPPplan&#1055;&#1086;&#1084;&#1077;&#1089;&#1103;&#1095;&#1085;&#1086;22%20&#1073;&#1072;&#1079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82;&#1086;&#1084;&#1087;&#1072;&#1085;&#1080;&#1103;%20&#1040;/20.10.2010/&#1050;&#1086;&#1084;&#1087;&#1072;&#1085;&#1080;&#1103;%20&#1040;_%20&#1089;%20&#1092;&#1086;&#1088;&#1084;&#1091;&#1083;&#1072;&#1084;&#1080;_20.10.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CoRe\2001\Spirits%20&amp;%20Wine\Deal\Nightlife\Bacardi%20Financing\Models\TEMP\22-03-99\B%20T%20C\OTE%20AND%20MERGER%20ANALYSIS%20-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data\data\12%20MRF\BCS98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TEMP\BCSn98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DATA\NUTS\MDL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CHETAN/MODELS/%05%08untitledCOPAC/FINANCIA/HI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GAZULLA\Esteve\DCF_co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panasov-pn/Local%20Settings/Temporary%20Internet%20Files/OLKD8C/Documents%20and%20Settings/Zherder-SO/&#1052;&#1086;&#1080;%20&#1076;&#1086;&#1082;&#1091;&#1084;&#1077;&#1085;&#1090;&#1099;/&#1040;&#1057;&#1058;%20&#1080;%20&#1056;&#1040;&#1044;/&#1050;&#1086;&#1087;&#1080;&#1103;%20&#1060;&#1080;&#1085;%20&#1084;&#1086;&#1076;&#1077;&#1083;&#1100;%20291109%20&#1056;&#1040;&#104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&#1052;&#1086;&#1080;%20&#1076;&#1086;&#1082;&#1091;&#1084;&#1077;&#1085;&#1090;&#1099;/&#1092;.7.10/2008/01.05.2008/&#1092;.7.10(&#1089;&#1074;&#1086;&#1076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TEMP\USD_Model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un%20Reports\Consolidation%20workpapers\2000%20Q1%20Consolidation%20Model\A%20Consolidation%20&amp;%20Reporting\Consolidation%20Q1%202000%20Work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USD_Model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Zherder-SO/Local%20Settings/Temporary%20Internet%20Files/OLK62/&#1041;&#1080;&#1079;&#1085;&#1077;&#1089;%20&#1087;&#1083;&#1072;&#1085;%20&#1041;&#1050;&#1048;%20(&#1092;&#1080;&#1085;&#1072;&#1083;&#1100;&#1085;&#1072;&#1103;%20&#1074;&#1077;&#1088;&#1089;&#1080;&#1103;)%20-%20&#1088;&#1072;&#1089;&#1095;&#1077;&#1090;%20&#1085;&#1077;&#1086;&#1073;&#1093;&#1086;&#1076;&#1080;&#1084;&#1099;&#1093;%20&#1074;&#1083;&#1086;&#1078;&#1077;&#1085;&#1080;&#1081;%20&#1057;&#1041;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Budget\LRP\2003\PPM_Strategic_Diagnostics_Russia_2003_v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1_&#1073;&#1080;&#1079;&#1085;&#1077;&#1089;&#1087;&#1083;&#1072;&#1085;&#1099;\Documents%20and%20Settings\kulazhenko\&#1056;&#1072;&#1073;&#1086;&#1095;&#1080;&#1081;%20&#1089;&#1090;&#1086;&#1083;\VMEZ3ai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4.1.180\bp04$\&#1057;&#1086;&#1074;&#1077;&#1090;%20&#1044;&#1080;&#1088;%20&#1047;&#1040;&#1054;%20&#1080;%20&#1055;&#1088;&#1072;&#1074;&#1083;&#1077;&#1085;&#1080;&#1077;%20&#1057;&#1073;&#1077;&#1088;&#1073;&#1072;&#1085;&#1082;&#1072;\&#1048;&#1085;&#1074;&#1077;&#1089;&#1090;&#1040;&#1085;&#1072;&#1083;&#1080;&#1079;_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Makansi\Chameleon\SkyePharma\skyegrap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My%20Documents/radio/Moscow/Rad14_data2/graph9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HETANB\LBO\MODELS\INVESTCOR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ontrolling\Budget\2003%20Budget\Budget%20assumptions\Russia%20Budget%202003%20ITW%20Template%2023.10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Alter/2009%20V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&#1040;&#1076;&#1084;&#1080;&#1085;&#1080;&#1089;&#1090;&#1088;&#1072;&#1090;&#1086;&#1088;\&#1056;&#1072;&#1073;&#1086;&#1095;&#1080;&#1081;%20&#1089;&#1090;&#1086;&#1083;\&#1055;&#1083;&#1072;&#1085;\&#1053;&#1086;&#1074;&#1099;&#1077;%20&#1087;&#1083;&#1072;&#1085;&#1099;%202008-2009%20(&#1089;%20&#1086;&#1082;&#1090;&#1103;&#1073;&#1088;&#1103;)\&#1080;&#1089;&#1087;&#1088;&#1072;&#1074;&#1083;&#1077;&#1085;&#1085;&#1072;&#1103;%20&#1084;&#1086;&#1076;&#1077;&#1083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KKR%20Mode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HETAN\ALLIANT\AL_HIS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60;&#1040;&#1049;&#1051;&#1067;_&#1076;&#1086;&#1082;&#1091;&#1084;&#1077;&#1085;&#1090;&#1086;&#1074;/&#1047;&#1040;&#1055;&#1056;&#1054;&#1057;/&#1055;&#1086;&#1076;&#1090;&#1074;&#1077;&#1088;&#1078;&#1076;&#1077;&#1085;&#1080;&#1077;%20&#1083;&#1080;&#1075;&#1080;&#1090;&#1084;&#1085;&#1086;&#1089;&#1090;&#1080;%20&#1076;&#1072;&#1085;&#1085;&#1099;&#1093;%20&#1074;%20&#1092;&#1086;&#1088;&#1084;&#1072;&#1090;&#1077;%20&#1079;&#1072;&#1087;&#1088;&#1086;&#1089;&#1072;/Firs_table/&#1047;&#1072;&#1087;&#1088;&#1086;&#1089;-&#1042;&#1057;&#1055;%20(v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Utilization%20by%20CC%20table%20and%20char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INDUSTRY\EMPLOYEE\HUBER\SYNTH\MODEL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tar%20Reports\Controling\Flash\Flash%202000\Dec%2000\Consolidated%20Flash%20Report%20Dec2000YT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CA\TNF_C_25JUN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finance$\Sun%20Reports\Controlling%20(Flash,%20LE)\00%20Flash%20Reports\Flash%2000\12%20December\CFR%20December%2000%20Russia%20mont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TEMP\ie5\Temporary%20Internet%20Files\OLK27\LRP%2010Y%20Summary%20-%20Comparis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windows/TEMP/RptTempl$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1_&#1073;&#1080;&#1079;&#1085;&#1077;&#1089;&#1087;&#1083;&#1072;&#1085;&#1099;\&#1058;&#1077;&#1082;&#1091;&#1097;&#1080;&#1077;%20&#1073;&#1080;&#1079;&#1085;&#1077;&#1089;&#1087;&#1083;&#1072;&#1085;&#1099;\&#1041;&#1077;&#1083;&#1075;&#1086;&#1089;&#1087;&#1080;&#1097;&#1077;&#1087;&#1088;&#1086;&#1084;\&#1052;&#1086;&#1079;&#1099;&#1088;&#1100;&#1057;&#1086;&#1083;&#1100;\&#1052;&#1086;&#1079;&#1099;&#1088;&#1100;&#1057;&#1086;&#1083;&#1100;3\&#1041;&#1080;&#1079;&#1085;&#1077;&#1089;&#1055;&#1083;&#1072;&#1085;\Mozyrsaltai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Documents%20and%20Settings/naumov-ra/Local%20Settings/Temporary%20Internet%20Files/OLKD/&#1057;&#1090;&#1088;&#1091;&#1082;&#1090;&#1091;&#1088;&#1072;%20&#1085;&#1072;%2001%2008%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Florinskaya-TF/Local%20Settings/Temporary%20Internet%20Files/OLK2/&#1050;&#1088;&#1077;&#1076;&#1080;&#1090;&#1085;&#1099;&#1081;%20&#1087;&#1086;&#1088;&#1090;&#1092;&#1077;&#1083;&#1100;%20(&#1073;&#1077;&#1079;&#1052;&#1041;&#1050;)%20&#1087;&#1086;%20&#1086;&#1090;&#1088;&#1072;&#1089;&#1083;&#1103;&#108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WINDOWS/TEMP/&#1053;&#1086;&#1074;&#1099;&#1077;%20&#1074;&#1082;&#1083;&#1072;&#1076;&#1099;_&#1074;&#1072;&#1083;&#1102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0\ORIGINATION\Deals2000\LBO-2000\KKR\Lap\Excel\Models\Latest%20Models\KL%20Model%20-%20v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60;&#1086;&#1088;&#1084;&#1099;\&#1058;&#1072;&#1073;&#1077;&#1083;&#1100;%202001\&#1058;&#1077;&#1088;&#1088;&#1080;&#1090;&#1086;&#1088;&#1080;&#1072;&#1083;&#1100;&#1085;&#1099;&#1077;%20&#1073;&#1072;&#1085;&#1082;&#1080;\tab_upr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~1/VINYUK~1/LOCALS~1/Temp/&#1060;&#1086;&#1088;&#1084;&#1072;%207.3%20&#1076;&#1083;&#1103;%20&#1092;&#1080;&#1085;&#1091;&#1087;&#1088;&#1072;&#1074;&#1083;&#1077;&#1085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~1/VINYUK~1/LOCALS~1/Temp/&#1060;&#1086;&#1088;&#1084;&#1072;%207.3%20&#1086;&#1090;&#1076;&#1077;&#1083;&#1077;&#1085;&#1080;&#1103;%20&#1076;&#1083;&#1103;%20&#1092;&#1080;&#1085;&#1091;&#1087;&#1088;&#1072;&#1074;&#1083;&#1077;&#1085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08/&#1041;&#1102;&#1076;&#1078;&#1077;&#1090;_&#1070;&#1055;%20&#1057;&#1084;&#1077;&#1083;&#1103;&#1075;&#1080;&#108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Budget\2004\Market_2004%20Forecas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2\Mgmt%20Reporting\2002%20Data-Restatement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2\Mgmt%20Reporting\2002%20Data-IN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maeva-b09\Out\&#1055;&#1088;&#1080;&#1073;&#1099;&#1083;&#1100;\7_1M_Ful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inep\Users\Serikov\&#1040;&#1085;&#1072;&#1083;&#1080;&#1079;%20&#1050;&#1086;&#1078;&#1077;&#1074;&#1085;&#1080;&#1082;\&#1056;&#1072;&#1079;&#1085;&#1086;&#1077;\&#1041;&#1072;&#1083;&#1072;&#1085;&#1089;-2004%20v3%20dem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44;&#1077;&#1083;&#1086;&#1074;&#1072;&#1103;%20&#1057;&#1088;&#1077;&#1076;&#1072;/&#1044;&#1077;&#1083;&#1086;&#1074;&#1072;&#1103;%20&#1089;&#1088;&#1077;&#1076;&#1072;/12%20&#1053;&#1086;&#1074;&#1099;&#1077;%20&#1074;&#1074;&#1086;&#1076;&#1085;&#1099;&#1077;/&#1044;&#1057;/&#1044;&#1077;&#1090;&#1072;&#1083;&#1100;&#1085;&#1099;&#1077;%20&#1088;&#1072;&#1089;&#1093;&#1086;&#1076;&#1099;%202012-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planShablon/&#1050;&#1086;&#1087;&#1080;&#1103;%20&#1064;&#1072;&#1073;&#1083;&#1086;&#1085;-&#1073;&#1102;&#1076;&#1078;&#1077;&#1090;%20&#1045;&#1040;&#1061;-&#1072;&#1074;&#1075;&#1091;&#1089;&#1090;(&#1092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53;&#1048;&#1058;/02.%20&#1056;&#1072;&#1089;&#1095;&#1077;&#1090;&#1099;/&#1041;&#1055;-2010-2015-&#1053;&#1048;&#1058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55;&#1083;&#1072;&#1085;%20&#1087;&#1088;&#1086;&#1076;&#1072;&#107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5;&#1056;&#1048;&#1042;&#1051;&#1045;&#1063;&#1045;&#1053;&#1048;&#1045;/&#1044;&#1080;&#1085;&#1072;&#1084;&#1080;&#1082;&#1072;%20&#1088;&#1091;&#1073;.&#1074;&#1082;&#1083;&#1072;&#1076;&#1086;&#1074;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50;&#1086;&#1084;&#1087;&#1072;&#1085;&#1080;&#1103;%20&#1040;-(25&#1095;&#1077;&#1083;)27.09.2010/&#1062;&#1058;&#1054;/NEW%20Company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TEKOS\OUT\0107037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5;&#1056;&#1048;&#1042;&#1051;&#1045;&#1063;&#1045;&#1053;&#1048;&#1045;/&#1044;&#1080;&#1085;&#1072;&#1084;&#1080;&#1082;&#1072;%20&#1088;&#1091;&#1073;.&#1074;&#1082;&#1083;&#1072;&#1076;&#1086;&#1074;9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40;&#1060;&#1053;/&#1052;&#1086;&#1076;&#1077;&#1083;&#1100;%20&#1041;&#1080;&#1079;&#1085;&#1077;&#1089;-&#1087;&#1083;&#1072;&#1085;&#1072;_&#1101;&#1082;&#1089;&#1087;&#1077;&#1088;&#1080;&#1084;&#1077;&#1085;&#109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0;&#1076;&#1084;&#1080;&#1085;&#1080;&#1089;&#1090;&#1088;&#1072;&#1090;&#1080;&#1074;&#1085;&#1086;-&#1092;&#1080;&#1085;&#1072;&#1085;&#1089;&#1086;&#1074;&#1099;&#1081;%20&#1076;&#1077;&#1087;&#1072;&#1088;&#1090;&#1072;&#1084;&#1077;&#1085;&#1090;\&#1060;&#1080;&#1085;&#1072;&#1085;&#1089;&#1086;&#1074;&#1072;&#1103;%20&#1089;&#1083;&#1091;&#1078;&#1073;&#1072;\&#1041;&#1102;&#1076;&#1078;&#1077;&#1090;\1%20&#1087;&#1086;&#1083;&#1091;&#1075;&#1086;&#1076;&#1080;&#1077;%202010_&#1057;&#1044;190410%20-%20&#1059;&#1058;&#1042;&#1045;&#1056;&#1046;&#1044;&#1045;&#1053;\&#1056;&#1072;&#1089;&#1089;&#1099;&#1083;&#1082;&#1072;\&#1055;&#1077;&#1089;&#1089;&#1080;&#1084;&#1080;&#1089;&#1090;&#1080;&#1095;&#1077;&#1089;&#1082;&#1080;&#1081;%202010\&#1041;&#1102;&#1076;&#1078;&#1077;&#1090;%202010&#1075;_&#108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panasov-pn/&#1056;&#1072;&#1073;&#1086;&#1095;&#1080;&#1081;%20&#1089;&#1090;&#1086;&#1083;/&#1060;&#1080;&#1085;&#1072;&#1085;&#1089;&#1086;&#1074;&#1072;&#1103;%20&#1084;&#1086;&#1076;&#1077;&#1083;&#1100;%20&#1040;&#1053;&#1054;%20(&#1042;&#1086;&#1089;&#1089;&#1090;&#1072;&#1085;&#1086;&#1074;&#1083;&#1077;&#1085;&#1085;&#1099;&#1081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bazin-ay/&#1056;&#1072;&#1073;&#1086;&#1095;&#1080;&#1081;%20&#1089;&#1090;&#1086;&#1083;/Projects/&#1057;&#1073;&#1077;&#1088;&#1073;&#1072;&#1085;&#1082;%20-%20&#1057;&#1080;&#1085;&#1076;&#1080;&#1082;&#1072;&#1090;/&#1057;&#1073;&#1077;&#1088;&#1073;&#1072;&#1085;&#1082;%20-%20&#1057;&#1080;&#1085;&#1076;&#1080;&#1082;&#1072;&#1090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2;&#1086;&#1080;%20&#1076;&#1086;&#1082;&#1091;&#1084;&#1077;&#1085;&#1090;&#1099;/XLS/&#1055;&#1072;&#1089;&#1087;&#1086;&#1088;&#109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fanova_b09002\in\&#1055;&#1072;&#1089;&#1087;&#1086;&#1088;&#1090;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1 год"/>
      <sheetName val="5 лет"/>
      <sheetName val="Отчет"/>
      <sheetName val="SAL"/>
      <sheetName val="SAL1"/>
      <sheetName val="Справочники"/>
      <sheetName val="Категории"/>
      <sheetName val="Списки1"/>
    </sheetNames>
    <sheetDataSet>
      <sheetData sheetId="0" refreshError="1"/>
      <sheetData sheetId="1">
        <row r="2">
          <cell r="C2" t="str">
            <v>БЛОК ВВОДА ИСХОДНОЙ ИНФОРМАЦИИ ПО ПРЕДПРИЯТИЮ</v>
          </cell>
        </row>
        <row r="3">
          <cell r="C3" t="str">
            <v>1.ОСНОВНЫЕ СВЕДЕНИЯ</v>
          </cell>
        </row>
        <row r="4">
          <cell r="C4" t="str">
            <v>1.1. Исходные данные</v>
          </cell>
        </row>
        <row r="10">
          <cell r="C10" t="str">
            <v>1.2. Основные целевые показатели прогноза социально-экономического развития на 2007 год</v>
          </cell>
        </row>
        <row r="24">
          <cell r="C24" t="str">
            <v>2. ПРОИЗВОДСТВО</v>
          </cell>
        </row>
        <row r="25">
          <cell r="C25" t="str">
            <v>2.1. Производство в натуральном выражении</v>
          </cell>
        </row>
        <row r="34">
          <cell r="C34" t="str">
            <v>2.2. Использование годовых производственных мощностей</v>
          </cell>
        </row>
        <row r="42">
          <cell r="C42" t="str">
            <v>2.3. Планируемый объем производства сопоставимых ценах</v>
          </cell>
        </row>
        <row r="51">
          <cell r="C51" t="str">
            <v>2.4. Фактический (ожидаемый) объем производства в сопоставимых ценах</v>
          </cell>
        </row>
        <row r="54">
          <cell r="A54">
            <v>54</v>
          </cell>
        </row>
        <row r="60">
          <cell r="C60" t="str">
            <v>2.5. Объем производства в действующих ценах</v>
          </cell>
        </row>
        <row r="72">
          <cell r="C72" t="str">
            <v>3. РЕАЛИЗАЦИЯ</v>
          </cell>
        </row>
        <row r="73">
          <cell r="C73" t="str">
            <v>3.1. Реализация в натуральном выражении</v>
          </cell>
        </row>
        <row r="83">
          <cell r="C83" t="str">
            <v>3.2. Остатки продукции на конец периода</v>
          </cell>
        </row>
        <row r="89">
          <cell r="C89" t="str">
            <v xml:space="preserve">3.3. Реализация в стоимостном выражении </v>
          </cell>
        </row>
        <row r="110">
          <cell r="C110" t="str">
            <v>3.4. Действующие цены (без косвенных налогов)</v>
          </cell>
        </row>
        <row r="120">
          <cell r="C120" t="str">
            <v>3.5. Сопоставимые цены</v>
          </cell>
        </row>
        <row r="127">
          <cell r="C127" t="str">
            <v>3.6. Косвенные налоги</v>
          </cell>
        </row>
        <row r="245">
          <cell r="C245" t="str">
            <v>4. ЗАТРАТЫ НА ПРОИЗВОДСТВО И РЕАЛИЗАЦИЮ ПРОДУКЦИИ</v>
          </cell>
        </row>
        <row r="246">
          <cell r="C246" t="str">
            <v>4.1. Затраты на сырье, материалы, топливо, энергию</v>
          </cell>
        </row>
        <row r="407">
          <cell r="C407" t="str">
            <v>4.2. НДС по сырьевым и топливно-энергетическим ресурсам</v>
          </cell>
        </row>
        <row r="472">
          <cell r="C472" t="str">
            <v>4.3. Затраты на оплату труда. Отчисления на социальные нужды</v>
          </cell>
        </row>
        <row r="498">
          <cell r="C498" t="str">
            <v>4.4. Амортизация</v>
          </cell>
        </row>
        <row r="594">
          <cell r="C594" t="str">
            <v>4.5. Затраты на производство продукции</v>
          </cell>
        </row>
        <row r="632">
          <cell r="C632" t="str">
            <v>5. ИНВЕСТИЦИОННЫЕ ЗАТРАТЫ</v>
          </cell>
        </row>
        <row r="633">
          <cell r="C633" t="str">
            <v>5.1. Чистый оборотный капитал</v>
          </cell>
        </row>
        <row r="711">
          <cell r="C711" t="str">
            <v>4.1. Прединвестиционные затраты</v>
          </cell>
        </row>
        <row r="862">
          <cell r="C862" t="str">
            <v>4.2. Строительно-монтажные работы</v>
          </cell>
        </row>
        <row r="1016">
          <cell r="C1016" t="str">
            <v>4.3. Приобретение и монтаж оборудования</v>
          </cell>
        </row>
        <row r="1173">
          <cell r="C1173" t="str">
            <v>4.4. Предпроизводственные затраты</v>
          </cell>
        </row>
        <row r="1324">
          <cell r="C1324" t="str">
            <v>4.5. Другие инвестиционные затраты</v>
          </cell>
        </row>
        <row r="1483">
          <cell r="C1483" t="str">
            <v>5. ИСТОЧНИКИ ФИНАНСИРОВАНИЯ</v>
          </cell>
        </row>
        <row r="1484">
          <cell r="C1484" t="str">
            <v>6.1. Существующие долгосрочные кредиты, займы</v>
          </cell>
        </row>
        <row r="1640">
          <cell r="C1640" t="str">
            <v>6.2. Существующие краткосрочные кредиты, займы</v>
          </cell>
        </row>
        <row r="1769">
          <cell r="C1769" t="str">
            <v>6.3. Существующий лизинг</v>
          </cell>
        </row>
        <row r="1909">
          <cell r="C1909" t="str">
            <v>6.4. Существующие бюджетные займы (ссуды)</v>
          </cell>
        </row>
        <row r="2038">
          <cell r="C2038" t="str">
            <v>6.5. Долгосрочные кредиты, займы</v>
          </cell>
        </row>
        <row r="2226">
          <cell r="C2226" t="str">
            <v>6.6. Краткосрочные кредиты, займы</v>
          </cell>
        </row>
        <row r="2232">
          <cell r="A2232">
            <v>2232</v>
          </cell>
        </row>
        <row r="2536">
          <cell r="C2536" t="str">
            <v>6.7. Лизинг</v>
          </cell>
        </row>
        <row r="2690">
          <cell r="C2690" t="str">
            <v>6.8. Вклад в уставный фонд</v>
          </cell>
        </row>
        <row r="2741">
          <cell r="C2741" t="str">
            <v>6.9. Господдержка на безвозвратной основе</v>
          </cell>
        </row>
        <row r="2791">
          <cell r="C2791" t="str">
            <v>6.10. Господдержка на возвратной основе</v>
          </cell>
        </row>
        <row r="2973">
          <cell r="C2973" t="str">
            <v>7. ОТЧЕТЫ</v>
          </cell>
        </row>
        <row r="2974">
          <cell r="C2974" t="str">
            <v>7.1. Отчет о прибылях и убытках</v>
          </cell>
        </row>
        <row r="3020">
          <cell r="C3020" t="str">
            <v>7.2. Отчет о платежах в бюджет и внебюджетные фонды</v>
          </cell>
        </row>
        <row r="3104">
          <cell r="C3104" t="str">
            <v>7.3. Отчет о движении денежных средств</v>
          </cell>
        </row>
        <row r="3168">
          <cell r="C3168" t="str">
            <v>7.4. Баланс</v>
          </cell>
        </row>
        <row r="3214">
          <cell r="C3214" t="str">
            <v>8. ДОПОЛНИТЕЛЬНЫЕ ТАБЛИЦЫ (заполняются при необходимости)</v>
          </cell>
        </row>
        <row r="3281">
          <cell r="C3281" t="str">
            <v>БЛОК ВЫВОДА ДАННЫХ ПО ПРЕДПРИЯТИЮ</v>
          </cell>
        </row>
        <row r="4276">
          <cell r="A4276">
            <v>4276</v>
          </cell>
        </row>
      </sheetData>
      <sheetData sheetId="2">
        <row r="2">
          <cell r="C2" t="str">
            <v>БЛОК ВВОДА ИСХОДНОЙ ИНФОРМАЦИИ ПО ПРЕДПРИЯТИЮ</v>
          </cell>
        </row>
        <row r="3">
          <cell r="C3" t="str">
            <v>1.ОСНОВНЫЕ СВЕДЕНИЯ</v>
          </cell>
        </row>
        <row r="4">
          <cell r="C4" t="str">
            <v>1.1. Исходные данные</v>
          </cell>
        </row>
        <row r="10">
          <cell r="C10" t="str">
            <v>2. ПРОИЗВОДСТВО</v>
          </cell>
        </row>
        <row r="11">
          <cell r="C11" t="str">
            <v>2.1. Производство в натуральном выражении</v>
          </cell>
        </row>
        <row r="20">
          <cell r="C20" t="str">
            <v>2.2. Использование годовых производственных мощностей</v>
          </cell>
        </row>
        <row r="28">
          <cell r="C28" t="str">
            <v>2.3. Объем производства в сопоставимых ценах</v>
          </cell>
        </row>
        <row r="31">
          <cell r="A31">
            <v>31</v>
          </cell>
        </row>
        <row r="37">
          <cell r="C37" t="str">
            <v>2.4. Объем производства в действующих ценах</v>
          </cell>
        </row>
        <row r="40">
          <cell r="A40">
            <v>40</v>
          </cell>
        </row>
        <row r="49">
          <cell r="C49" t="str">
            <v>3. РЕАЛИЗАЦИЯ</v>
          </cell>
        </row>
        <row r="50">
          <cell r="C50" t="str">
            <v>3.1. Реализация в натуральном выражении</v>
          </cell>
        </row>
        <row r="60">
          <cell r="C60" t="str">
            <v>3.2. Остатки продукции на конец периода</v>
          </cell>
        </row>
        <row r="63">
          <cell r="A63">
            <v>63</v>
          </cell>
        </row>
        <row r="66">
          <cell r="C66" t="str">
            <v xml:space="preserve">3.3. Реализация в стоимостном выражении </v>
          </cell>
        </row>
        <row r="87">
          <cell r="C87" t="str">
            <v>3.4. Действующие цены (без косвенных налогов)</v>
          </cell>
        </row>
        <row r="97">
          <cell r="C97" t="str">
            <v>3.5. Сопоставимые цены</v>
          </cell>
        </row>
        <row r="100">
          <cell r="A100">
            <v>100</v>
          </cell>
        </row>
        <row r="104">
          <cell r="C104" t="str">
            <v>3.6. Косвенные налоги</v>
          </cell>
        </row>
        <row r="222">
          <cell r="C222" t="str">
            <v>4. ЗАТРАТЫ НА ПРОИЗВОДСТВО И РЕАЛИЗАЦИЮ ПРОДУКЦИИ</v>
          </cell>
        </row>
        <row r="223">
          <cell r="C223" t="str">
            <v>4.1. Затраты на сырье, материалы, топливо, энергию</v>
          </cell>
        </row>
        <row r="384">
          <cell r="C384" t="str">
            <v>4.2. НДС по сырьевым и топливно-энергетическим ресурсам</v>
          </cell>
        </row>
        <row r="449">
          <cell r="C449" t="str">
            <v>4.3. Затраты на оплату труда. Отчисления на социальные нужды</v>
          </cell>
        </row>
        <row r="475">
          <cell r="C475" t="str">
            <v>4.4. Амортизация</v>
          </cell>
        </row>
        <row r="571">
          <cell r="C571" t="str">
            <v>4.5. Затраты на производство продукции</v>
          </cell>
        </row>
        <row r="609">
          <cell r="C609" t="str">
            <v>5. ИНВЕСТИЦИОННЫЕ ЗАТРАТЫ</v>
          </cell>
        </row>
        <row r="610">
          <cell r="C610" t="str">
            <v>5.1. Чистый оборотный капитал</v>
          </cell>
        </row>
        <row r="661">
          <cell r="A661">
            <v>661</v>
          </cell>
        </row>
        <row r="687">
          <cell r="C687" t="str">
            <v>4.1. Прединвестиционные затраты</v>
          </cell>
        </row>
        <row r="829">
          <cell r="C829" t="str">
            <v>4.2. Строительно-монтажные работы</v>
          </cell>
        </row>
        <row r="974">
          <cell r="C974" t="str">
            <v>4.3. Приобретение и монтаж оборудования</v>
          </cell>
        </row>
        <row r="1122">
          <cell r="C1122" t="str">
            <v>4.4. Предпроизводственные затраты</v>
          </cell>
        </row>
        <row r="1264">
          <cell r="C1264" t="str">
            <v>4.5. Другие инвестиционные затраты</v>
          </cell>
        </row>
        <row r="1414">
          <cell r="C1414" t="str">
            <v>5. ИСТОЧНИКИ ФИНАНСИРОВАНИЯ</v>
          </cell>
        </row>
        <row r="1415">
          <cell r="C1415" t="str">
            <v>6.1. Существующие долгосрочные кредиты, займы</v>
          </cell>
        </row>
        <row r="1564">
          <cell r="C1564" t="str">
            <v>6.2. Существующие краткосрочные кредиты, займы</v>
          </cell>
        </row>
        <row r="1687">
          <cell r="C1687" t="str">
            <v>6.3. Существующий лизинг</v>
          </cell>
        </row>
        <row r="1822">
          <cell r="C1822" t="str">
            <v>6.4. Существующие бюджетные займы (ссуды)</v>
          </cell>
        </row>
        <row r="1945">
          <cell r="C1945" t="str">
            <v>6.5. Долгосрочные кредиты, займы</v>
          </cell>
        </row>
        <row r="2125">
          <cell r="C2125" t="str">
            <v>6.6. Краткосрочные кредиты, займы</v>
          </cell>
        </row>
        <row r="2131">
          <cell r="A2131">
            <v>2131</v>
          </cell>
        </row>
        <row r="2273">
          <cell r="A2273">
            <v>2273</v>
          </cell>
        </row>
        <row r="2423">
          <cell r="C2423" t="str">
            <v>6.7. Лизинг</v>
          </cell>
        </row>
        <row r="2572">
          <cell r="C2572" t="str">
            <v>6.8. Вклад в уставный фонд</v>
          </cell>
        </row>
        <row r="2622">
          <cell r="C2622" t="str">
            <v>6.9. Господдержка на безвозвратной основе</v>
          </cell>
        </row>
        <row r="2671">
          <cell r="C2671" t="str">
            <v>6.10. Господдержка на возвратной основе</v>
          </cell>
        </row>
        <row r="2847">
          <cell r="C2847" t="str">
            <v>7. ОТЧЕТЫ</v>
          </cell>
        </row>
        <row r="2848">
          <cell r="C2848" t="str">
            <v>7.1. Отчет о прибылях и убытках</v>
          </cell>
        </row>
        <row r="2894">
          <cell r="C2894" t="str">
            <v>7.2. Отчет о платежах в бюджет и внебюджетные фонды</v>
          </cell>
        </row>
        <row r="2978">
          <cell r="C2978" t="str">
            <v>7.3. Отчет о движении денежных средств</v>
          </cell>
        </row>
        <row r="3042">
          <cell r="C3042" t="str">
            <v>7.4. Баланс</v>
          </cell>
        </row>
        <row r="3088">
          <cell r="C3088" t="str">
            <v>8. ДОПОЛНИТЕЛЬНЫЕ ТАБЛИЦЫ (заполняются при необходимости)</v>
          </cell>
        </row>
        <row r="3129">
          <cell r="C3129" t="str">
            <v>БЛОК ВЫВОДА ДАННЫХ ПО ПРЕДПРИЯТИЮ</v>
          </cell>
        </row>
        <row r="3171">
          <cell r="A3171">
            <v>3171</v>
          </cell>
        </row>
        <row r="3178">
          <cell r="A3178">
            <v>3178</v>
          </cell>
        </row>
        <row r="3185">
          <cell r="A3185">
            <v>3185</v>
          </cell>
        </row>
        <row r="4013">
          <cell r="A4013">
            <v>4013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Предприятие"/>
      <sheetName val="1"/>
      <sheetName val="Сумм"/>
      <sheetName val="21.10.2010"/>
      <sheetName val="19.10.2010"/>
      <sheetName val="затраты"/>
      <sheetName val="Калькуляция общ"/>
      <sheetName val="Канцтовары"/>
      <sheetName val="Аренда"/>
      <sheetName val="регистрация"/>
      <sheetName val="Инвестиции"/>
      <sheetName val="графики"/>
      <sheetName val="штатное"/>
      <sheetName val="01.10.2010"/>
      <sheetName val="29.09.10"/>
      <sheetName val="ЦУ"/>
      <sheetName val="внесены изм-я в программу"/>
      <sheetName val="Отчет"/>
      <sheetName val="SAL"/>
      <sheetName val="SA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E-BTC Merger Analysis - Title"/>
      <sheetName val="Index"/>
      <sheetName val="Mergers Analysis Summary"/>
      <sheetName val="Merger 500"/>
      <sheetName val="Merger 1000"/>
      <sheetName val="OTE-BTC Merger Analysis - T"/>
      <sheetName val="Assum"/>
      <sheetName val="OTE - Proforma IS (US$)"/>
      <sheetName val="OTE - Opening Proforma BS (US$)"/>
      <sheetName val="OTE - Proforma BS (US$)"/>
      <sheetName val="OTE - Proforma CFLO (US$)"/>
      <sheetName val="OTE - Proforma Key Ratios"/>
      <sheetName val="OTE-BTC Contribution Analysis"/>
      <sheetName val="OTE - IS (US$)"/>
      <sheetName val="OTE - BS (US$)"/>
      <sheetName val="OTE - CFLO (US$)"/>
      <sheetName val="BTC - IS (US$)"/>
      <sheetName val="BTC - BS (US$)"/>
      <sheetName val="BTC - CFLO (US$)"/>
      <sheetName val="OTE-BTC-GSM2  Merger "/>
      <sheetName val="AssumGSM"/>
      <sheetName val="OTE - Proforma IS (US$)GSM"/>
      <sheetName val="OTE - Opening Proforma BS GSM"/>
      <sheetName val="OTE - Proforma BS (US$) GSM"/>
      <sheetName val="OTE - Proforma CFLO (US$) GSM"/>
      <sheetName val="GSM2-IS"/>
      <sheetName val="GSM2-BS"/>
      <sheetName val="GSM2-CFLOW"/>
      <sheetName val="OTE - Title"/>
      <sheetName val="OTE - IS"/>
      <sheetName val="OTE - BS"/>
      <sheetName val="OTE - CFLO"/>
      <sheetName val="OTE - Macro"/>
      <sheetName val="OTE - Revenues"/>
      <sheetName val="OTE - Interconnect &amp; Opex"/>
      <sheetName val="OTE - Debt and Financial"/>
      <sheetName val="OTE - Summary Financials"/>
      <sheetName val="OTE - Telecom &amp; Buildout"/>
      <sheetName val="OTE - Mobile &amp; Cosmote"/>
      <sheetName val="OTE - Personnel"/>
      <sheetName val="OTE - Tariffs &amp; Usage"/>
      <sheetName val="OTE - Interconnect"/>
      <sheetName val="OTE - Valuation Analysis"/>
      <sheetName val="BTC-RTC Proforma Analysis"/>
      <sheetName val="BTC - Treatment of RTC"/>
      <sheetName val="BTC-RTC Proforma IS"/>
      <sheetName val="BTC-RTC Proforma BS"/>
      <sheetName val="BTC-RTC Proforma CFLO"/>
      <sheetName val="OTE - Standalone Key Ratios"/>
      <sheetName val="BTC - Standalone Key Ratios"/>
      <sheetName val="Summary"/>
      <sheetName val="PRINT"/>
      <sheetName val="Inputs"/>
      <sheetName val="Matrix"/>
      <sheetName val="подразделения"/>
      <sheetName val="нормы по командировкам"/>
      <sheetName val="перечень направлений договоров"/>
      <sheetName val="Лист1"/>
      <sheetName val="Лист2"/>
      <sheetName val="4_Услуги"/>
      <sheetName val="2_Проекты-защита"/>
      <sheetName val="Справочник"/>
      <sheetName val="Список заказчиков"/>
      <sheetName val="Списки"/>
      <sheetName val="Услуги"/>
      <sheetName val="Проекты-защита"/>
      <sheetName val="справочники"/>
      <sheetName val="Спр_ТМЦ_1"/>
      <sheetName val="Спр_ТМЦ_2"/>
      <sheetName val="Территории"/>
      <sheetName val="Комм.ар. 2014"/>
      <sheetName val="Контрагенты"/>
      <sheetName val="Стратинициативы"/>
      <sheetName val="Список проектов"/>
      <sheetName val="Период оплаты"/>
      <sheetName val="Список статей"/>
      <sheetName val="список"/>
      <sheetName val="Вспомогат лист"/>
      <sheetName val="Лист3"/>
      <sheetName val="справочник статей"/>
      <sheetName val="list"/>
      <sheetName val="SPRV"/>
      <sheetName val="sprav"/>
      <sheetName val="Вид ТМЦ"/>
      <sheetName val="Договора"/>
      <sheetName val="Статья сметы"/>
      <sheetName val="Фирмы"/>
      <sheetName val="PROJ"/>
      <sheetName val="Другие Списки"/>
      <sheetName val="Цели"/>
      <sheetName val="Всп"/>
      <sheetName val="Registry"/>
      <sheetName val="ОСБ"/>
      <sheetName val="Стадии кредитных сделок"/>
      <sheetName val="Функции"/>
      <sheetName val="Управления"/>
      <sheetName val="Численность. Процесс - МСЦ"/>
      <sheetName val="Directory"/>
      <sheetName val="Тех"/>
      <sheetName val="Справочник_"/>
      <sheetName val="FX"/>
      <sheetName val="Exp item"/>
      <sheetName val="Змн"/>
      <sheetName val="Проекты"/>
      <sheetName val="Assumptions"/>
      <sheetName val="Требования к помещениям"/>
      <sheetName val="Справочно"/>
      <sheetName val="Списки1"/>
      <sheetName val="Категории"/>
      <sheetName val="Цены"/>
      <sheetName val="вводные данные"/>
      <sheetName val="Курсы валют"/>
      <sheetName val="типовые комментарии"/>
      <sheetName val="Настройка"/>
      <sheetName val="Нагрузка"/>
      <sheetName val="Номер"/>
      <sheetName val="Спр. Коды НДС"/>
      <sheetName val="Спр. Методы списания"/>
      <sheetName val="спр"/>
      <sheetName val="ОЕ_МВЗ"/>
      <sheetName val="Имена"/>
      <sheetName val="доп. лист"/>
      <sheetName val="kl"/>
      <sheetName val="номера МВЗ"/>
      <sheetName val="Регион"/>
      <sheetName val="Цель использования"/>
      <sheetName val="Перечень стандартных СВТ"/>
      <sheetName val="2016"/>
      <sheetName val="1кв план"/>
      <sheetName val="1кв корректировки"/>
      <sheetName val="1кв факт"/>
      <sheetName val="Итоги 1 квартала"/>
      <sheetName val="2кв план"/>
      <sheetName val="2кв корректировки"/>
      <sheetName val="апрель факт"/>
      <sheetName val="май факт"/>
      <sheetName val="июнь факт"/>
      <sheetName val="2кв факт"/>
      <sheetName val="Итоги 1 полугодия"/>
      <sheetName val="Для директоров 1 полуг"/>
      <sheetName val="Драйверы"/>
      <sheetName val="3кв план"/>
      <sheetName val="3кв корректировки"/>
      <sheetName val="июль факт"/>
      <sheetName val="август факт"/>
      <sheetName val="сентябрь факт"/>
      <sheetName val="3кв факт"/>
      <sheetName val="Итоги 9 месяцев"/>
      <sheetName val="4кв план"/>
      <sheetName val="4кв корректировки"/>
      <sheetName val="октябрь факт"/>
      <sheetName val="4кв факт"/>
      <sheetName val="Итоги год"/>
      <sheetName val="OTE AND MERGER ANALYSIS - 3"/>
      <sheetName val="Подложка"/>
      <sheetName val="расчет по ТБ"/>
      <sheetName val="Bs value"/>
      <sheetName val="ЛИСТ 2"/>
      <sheetName val="Лист6"/>
      <sheetName val="Кластеры"/>
      <sheetName val="СПР_вспом"/>
      <sheetName val="СПР_Статей_OPEX"/>
      <sheetName val="СПР_Статей_CAPEX"/>
      <sheetName val="тех. лист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F20">
            <v>500</v>
          </cell>
        </row>
        <row r="21">
          <cell r="F21">
            <v>0.51</v>
          </cell>
        </row>
        <row r="22">
          <cell r="F22">
            <v>105.95670264931329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S APP CR"/>
      <sheetName val="BCS APP Slovakia"/>
      <sheetName val="Data"/>
      <sheetName val="BCS APP Group"/>
      <sheetName val="BCS_APP_CR"/>
      <sheetName val="BCS_APP_Slovakia"/>
      <sheetName val="BCS_APP_Group"/>
    </sheetNames>
    <sheetDataSet>
      <sheetData sheetId="0" refreshError="1">
        <row r="24">
          <cell r="D24">
            <v>363136.90909090912</v>
          </cell>
          <cell r="E24">
            <v>240770</v>
          </cell>
          <cell r="G24">
            <v>0</v>
          </cell>
          <cell r="O24">
            <v>0</v>
          </cell>
        </row>
      </sheetData>
      <sheetData sheetId="1" refreshError="1">
        <row r="6">
          <cell r="AF6">
            <v>0</v>
          </cell>
        </row>
      </sheetData>
      <sheetData sheetId="2" refreshError="1"/>
      <sheetData sheetId="3" refreshError="1"/>
      <sheetData sheetId="4">
        <row r="24">
          <cell r="D24">
            <v>363136.90909090912</v>
          </cell>
        </row>
      </sheetData>
      <sheetData sheetId="5">
        <row r="6">
          <cell r="AF6">
            <v>0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Systems"/>
      <sheetName val="APP Slovakia"/>
      <sheetName val="Summary"/>
      <sheetName val="APP_Systems"/>
      <sheetName val="APP_Slovakia"/>
      <sheetName val="Assum"/>
    </sheetNames>
    <sheetDataSet>
      <sheetData sheetId="0" refreshError="1"/>
      <sheetData sheetId="1" refreshError="1">
        <row r="49">
          <cell r="F49">
            <v>154560</v>
          </cell>
          <cell r="H49">
            <v>92260</v>
          </cell>
        </row>
      </sheetData>
      <sheetData sheetId="2" refreshError="1"/>
      <sheetData sheetId="3" refreshError="1"/>
      <sheetData sheetId="4">
        <row r="49">
          <cell r="F49">
            <v>154560</v>
          </cell>
        </row>
      </sheetData>
      <sheetData sheetId="5">
        <row r="49">
          <cell r="F49">
            <v>154560</v>
          </cell>
        </row>
      </sheetData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Valuation Summary"/>
      <sheetName val="Base Proj, &amp; DCF"/>
      <sheetName val="Syn Adjstd Proj, &amp; DCF"/>
      <sheetName val="workingcap"/>
      <sheetName val="Abamectin"/>
      <sheetName val="Thiabendazole"/>
      <sheetName val="MK 244"/>
      <sheetName val="Others"/>
      <sheetName val="Distribution Synergies"/>
      <sheetName val="Marketing Synergies - Bway"/>
      <sheetName val="Marketing Synergies AgrEvo"/>
      <sheetName val="Cost Synergies"/>
      <sheetName val="Fungicide"/>
      <sheetName val="Расчет"/>
      <sheetName val="Таблица"/>
      <sheetName val="BCS APP CR"/>
      <sheetName val="BCS APP Slovakia"/>
      <sheetName val="подразделения"/>
      <sheetName val="нормы по командировкам"/>
      <sheetName val="Параметры"/>
      <sheetName val="Список заказчиков"/>
      <sheetName val="Лист1"/>
      <sheetName val="#Справочники_Единые"/>
      <sheetName val="Справочник"/>
      <sheetName val="Lists"/>
      <sheetName val="Списки"/>
      <sheetName val="Лист2"/>
      <sheetName val="СМЕТА СБС (итог)"/>
      <sheetName val="Кол-ва"/>
      <sheetName val="Другие Списки"/>
      <sheetName val="Программы обучения МД"/>
      <sheetName val="Программы обучения НМ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LDE"/>
      <sheetName val="PENSA"/>
      <sheetName val="ISDIN"/>
      <sheetName val="QUIMICA"/>
      <sheetName val="PPR"/>
      <sheetName val="Group Summary ($)"/>
      <sheetName val="Group Summary (Pts)"/>
      <sheetName val="Grp Summ Simple ($)"/>
      <sheetName val="Grp Summ Simple (Pts) "/>
      <sheetName val="Valn Summ ($)"/>
      <sheetName val="Valn Summ (Pts)"/>
      <sheetName val="LDE Summary"/>
      <sheetName val="PENSA Summary"/>
      <sheetName val="ISDIN Summary"/>
      <sheetName val="QUIMICA Summary"/>
      <sheetName val="Summary-Synergies"/>
      <sheetName val="Synergies"/>
      <sheetName val="IMS Data"/>
      <sheetName val="Notes"/>
      <sheetName val="Blank DCF sheet"/>
      <sheetName val="COMPS"/>
      <sheetName val="MK 244"/>
      <sheetName val="Fungicide"/>
      <sheetName val="Others"/>
      <sheetName val="Thiabendaz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"/>
      <sheetName val="Results"/>
      <sheetName val="P&amp;L_Current"/>
      <sheetName val="Reserves"/>
      <sheetName val="Ctrl (In)"/>
      <sheetName val="Costs (In)"/>
      <sheetName val="баланс и ОПУ"/>
      <sheetName val="Смета расходов "/>
      <sheetName val="Смета капзатрат"/>
      <sheetName val="смета расходов питер"/>
      <sheetName val="смета капзатрат питер"/>
      <sheetName val="прогноз доходов"/>
      <sheetName val="Запрос данных"/>
      <sheetName val="чувствительность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I12">
            <v>0.16</v>
          </cell>
          <cell r="J12">
            <v>9.1999999999999998E-2</v>
          </cell>
          <cell r="K12">
            <v>9.1999999999999998E-2</v>
          </cell>
          <cell r="L12">
            <v>0.1</v>
          </cell>
          <cell r="M12">
            <v>0.08</v>
          </cell>
          <cell r="N12">
            <v>7.0000000000000007E-2</v>
          </cell>
          <cell r="O12">
            <v>0.06</v>
          </cell>
        </row>
        <row r="14">
          <cell r="I14">
            <v>30</v>
          </cell>
          <cell r="J14">
            <v>29.1</v>
          </cell>
          <cell r="K14">
            <v>27.8</v>
          </cell>
          <cell r="L14">
            <v>28.3</v>
          </cell>
          <cell r="M14">
            <v>28.3</v>
          </cell>
          <cell r="N14">
            <v>28.3</v>
          </cell>
          <cell r="O14">
            <v>28.3</v>
          </cell>
        </row>
        <row r="15">
          <cell r="I15">
            <v>0.2</v>
          </cell>
        </row>
        <row r="16">
          <cell r="I16">
            <v>0.09</v>
          </cell>
        </row>
        <row r="17">
          <cell r="I17">
            <v>0.25</v>
          </cell>
        </row>
        <row r="18">
          <cell r="I18">
            <v>0.03</v>
          </cell>
        </row>
        <row r="19">
          <cell r="I19">
            <v>1</v>
          </cell>
          <cell r="J19">
            <v>0.8</v>
          </cell>
          <cell r="K19">
            <v>0.64</v>
          </cell>
          <cell r="L19">
            <v>0.51200000000000001</v>
          </cell>
          <cell r="M19">
            <v>0.40960000000000002</v>
          </cell>
          <cell r="N19">
            <v>0.32768000000000003</v>
          </cell>
          <cell r="O19">
            <v>0.26214399999999999</v>
          </cell>
        </row>
        <row r="20">
          <cell r="E20">
            <v>20000</v>
          </cell>
        </row>
        <row r="21">
          <cell r="E21">
            <v>0.33</v>
          </cell>
        </row>
        <row r="37">
          <cell r="I37">
            <v>0.02</v>
          </cell>
        </row>
        <row r="49">
          <cell r="I49">
            <v>0.02</v>
          </cell>
        </row>
        <row r="57">
          <cell r="I57">
            <v>0.03</v>
          </cell>
        </row>
        <row r="65">
          <cell r="I65">
            <v>0.02</v>
          </cell>
        </row>
        <row r="74">
          <cell r="I74">
            <v>0.1</v>
          </cell>
        </row>
        <row r="83">
          <cell r="I83">
            <v>0.05</v>
          </cell>
        </row>
        <row r="92">
          <cell r="I92">
            <v>0.05</v>
          </cell>
        </row>
        <row r="96"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I97">
            <v>0</v>
          </cell>
          <cell r="J97">
            <v>28.259122153406544</v>
          </cell>
          <cell r="K97">
            <v>2126.7437007954986</v>
          </cell>
          <cell r="L97">
            <v>2920.7280157591513</v>
          </cell>
          <cell r="M97">
            <v>3760.4373202899073</v>
          </cell>
          <cell r="N97">
            <v>3873.2504398986057</v>
          </cell>
          <cell r="O97">
            <v>3989.4479530955632</v>
          </cell>
        </row>
        <row r="98">
          <cell r="I98">
            <v>0</v>
          </cell>
          <cell r="J98">
            <v>85.714285714285708</v>
          </cell>
          <cell r="K98">
            <v>385.00000000000006</v>
          </cell>
          <cell r="L98">
            <v>423.50000000000006</v>
          </cell>
          <cell r="M98">
            <v>467.50000000000006</v>
          </cell>
          <cell r="N98">
            <v>511.50000000000006</v>
          </cell>
          <cell r="O98">
            <v>605</v>
          </cell>
        </row>
        <row r="99">
          <cell r="I99">
            <v>0</v>
          </cell>
          <cell r="J99">
            <v>17.647058823529413</v>
          </cell>
          <cell r="K99">
            <v>250</v>
          </cell>
          <cell r="L99">
            <v>247.50000000000003</v>
          </cell>
          <cell r="M99">
            <v>165</v>
          </cell>
          <cell r="N99">
            <v>137.5</v>
          </cell>
          <cell r="O99">
            <v>82.5</v>
          </cell>
        </row>
        <row r="100">
          <cell r="I100">
            <v>0</v>
          </cell>
          <cell r="J100">
            <v>38.569499999999998</v>
          </cell>
          <cell r="K100">
            <v>200</v>
          </cell>
          <cell r="L100">
            <v>450</v>
          </cell>
          <cell r="M100">
            <v>1012.5</v>
          </cell>
          <cell r="N100">
            <v>1650</v>
          </cell>
          <cell r="O100">
            <v>2275</v>
          </cell>
        </row>
        <row r="101">
          <cell r="I101">
            <v>0</v>
          </cell>
          <cell r="J101">
            <v>36.222222222222221</v>
          </cell>
          <cell r="K101">
            <v>200</v>
          </cell>
          <cell r="L101">
            <v>378</v>
          </cell>
          <cell r="M101">
            <v>640</v>
          </cell>
          <cell r="N101">
            <v>1150</v>
          </cell>
          <cell r="O101">
            <v>1200</v>
          </cell>
        </row>
        <row r="102">
          <cell r="I102">
            <v>0</v>
          </cell>
          <cell r="J102">
            <v>50</v>
          </cell>
          <cell r="K102">
            <v>300</v>
          </cell>
          <cell r="L102">
            <v>567</v>
          </cell>
          <cell r="M102">
            <v>960</v>
          </cell>
          <cell r="N102">
            <v>1700</v>
          </cell>
          <cell r="O102">
            <v>1800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I106">
            <v>0</v>
          </cell>
          <cell r="J106">
            <v>65.923742091174546</v>
          </cell>
          <cell r="K106">
            <v>1005.0325165507576</v>
          </cell>
          <cell r="L106">
            <v>1293.9793650591005</v>
          </cell>
          <cell r="M106">
            <v>1332.7987460108736</v>
          </cell>
          <cell r="N106">
            <v>1372.7827083911998</v>
          </cell>
          <cell r="O106">
            <v>1413.9661896429359</v>
          </cell>
        </row>
        <row r="107">
          <cell r="I107">
            <v>0</v>
          </cell>
          <cell r="J107">
            <v>200</v>
          </cell>
          <cell r="K107">
            <v>315</v>
          </cell>
          <cell r="L107">
            <v>346.5</v>
          </cell>
          <cell r="M107">
            <v>382.5</v>
          </cell>
          <cell r="N107">
            <v>418.5</v>
          </cell>
          <cell r="O107">
            <v>495</v>
          </cell>
        </row>
        <row r="108">
          <cell r="I108">
            <v>0</v>
          </cell>
          <cell r="J108">
            <v>100</v>
          </cell>
          <cell r="K108">
            <v>750</v>
          </cell>
          <cell r="L108">
            <v>202.49999999999997</v>
          </cell>
          <cell r="M108">
            <v>135</v>
          </cell>
          <cell r="N108">
            <v>112.49999999999999</v>
          </cell>
          <cell r="O108">
            <v>67.5</v>
          </cell>
        </row>
        <row r="109">
          <cell r="I109">
            <v>0</v>
          </cell>
          <cell r="J109">
            <v>89.995499999999993</v>
          </cell>
          <cell r="K109">
            <v>200</v>
          </cell>
          <cell r="L109">
            <v>450</v>
          </cell>
          <cell r="M109">
            <v>1012.5</v>
          </cell>
          <cell r="N109">
            <v>1650</v>
          </cell>
          <cell r="O109">
            <v>2275</v>
          </cell>
        </row>
        <row r="110">
          <cell r="I110">
            <v>0</v>
          </cell>
          <cell r="J110">
            <v>326</v>
          </cell>
          <cell r="K110">
            <v>800</v>
          </cell>
          <cell r="L110">
            <v>882</v>
          </cell>
          <cell r="M110">
            <v>960</v>
          </cell>
          <cell r="N110">
            <v>1150</v>
          </cell>
          <cell r="O110">
            <v>1200</v>
          </cell>
        </row>
        <row r="111">
          <cell r="I111">
            <v>248</v>
          </cell>
          <cell r="J111">
            <v>450</v>
          </cell>
          <cell r="K111">
            <v>1200</v>
          </cell>
          <cell r="L111">
            <v>1323</v>
          </cell>
          <cell r="M111">
            <v>1440</v>
          </cell>
          <cell r="N111">
            <v>1700</v>
          </cell>
          <cell r="O111">
            <v>1800</v>
          </cell>
        </row>
      </sheetData>
      <sheetData sheetId="5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-6943</v>
          </cell>
          <cell r="K11">
            <v>-2298.9968100812107</v>
          </cell>
          <cell r="L11">
            <v>-872.37417712908302</v>
          </cell>
          <cell r="M11">
            <v>-322.85905663898893</v>
          </cell>
          <cell r="N11">
            <v>-102.57538554828335</v>
          </cell>
          <cell r="O11">
            <v>-15.15585423721962</v>
          </cell>
        </row>
        <row r="22">
          <cell r="J22">
            <v>-3284.6625000000004</v>
          </cell>
          <cell r="K22">
            <v>-9730</v>
          </cell>
          <cell r="L22">
            <v>-9905</v>
          </cell>
          <cell r="M22">
            <v>-9905</v>
          </cell>
          <cell r="N22">
            <v>-9905</v>
          </cell>
          <cell r="O22">
            <v>-9905</v>
          </cell>
          <cell r="P22">
            <v>45</v>
          </cell>
        </row>
        <row r="25">
          <cell r="E25">
            <v>-4561.5725411266567</v>
          </cell>
          <cell r="F25">
            <v>0</v>
          </cell>
          <cell r="G25">
            <v>0</v>
          </cell>
          <cell r="H25">
            <v>0</v>
          </cell>
          <cell r="J25">
            <v>-4111.45</v>
          </cell>
          <cell r="K25">
            <v>-6381.239362016242</v>
          </cell>
          <cell r="L25">
            <v>-6742.7046216882291</v>
          </cell>
          <cell r="M25">
            <v>-7275.285706571276</v>
          </cell>
          <cell r="N25">
            <v>-7770.1570719177198</v>
          </cell>
          <cell r="O25">
            <v>-7519.5291643388637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-1041.45</v>
          </cell>
          <cell r="K27">
            <v>-1848.3993620162423</v>
          </cell>
          <cell r="L27">
            <v>-2022.8741974420589</v>
          </cell>
          <cell r="M27">
            <v>-2087.4460087698562</v>
          </cell>
          <cell r="N27">
            <v>-2107.9610858795131</v>
          </cell>
          <cell r="O27">
            <v>-1446.8306295271159</v>
          </cell>
          <cell r="P27">
            <v>96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-350</v>
          </cell>
          <cell r="J67">
            <v>-1405</v>
          </cell>
          <cell r="K67">
            <v>-1609.2977670568473</v>
          </cell>
          <cell r="L67">
            <v>-610.6619239903581</v>
          </cell>
          <cell r="M67">
            <v>-226.00133964729224</v>
          </cell>
          <cell r="N67">
            <v>-71.802769883798334</v>
          </cell>
          <cell r="O67">
            <v>-10.609097966053733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-2281</v>
          </cell>
          <cell r="J80">
            <v>-9700</v>
          </cell>
          <cell r="K80">
            <v>-10918.128927238247</v>
          </cell>
          <cell r="L80">
            <v>-14956.752165536038</v>
          </cell>
          <cell r="M80">
            <v>-20490.868097173541</v>
          </cell>
          <cell r="N80">
            <v>-27259.843425245323</v>
          </cell>
          <cell r="O80">
            <v>-32290.302658258657</v>
          </cell>
        </row>
        <row r="82">
          <cell r="I82">
            <v>-200</v>
          </cell>
          <cell r="J82">
            <v>-1050</v>
          </cell>
          <cell r="K82">
            <v>-1146.6000000000001</v>
          </cell>
          <cell r="L82">
            <v>-1261.2600000000002</v>
          </cell>
          <cell r="M82">
            <v>-1362.1608000000003</v>
          </cell>
          <cell r="N82">
            <v>-1457.5120560000005</v>
          </cell>
          <cell r="O82">
            <v>-1544.9627793600007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-5769</v>
          </cell>
          <cell r="J84">
            <v>-17067</v>
          </cell>
          <cell r="K84">
            <v>-16383.276000000002</v>
          </cell>
          <cell r="L84">
            <v>-18021.603600000002</v>
          </cell>
          <cell r="M84">
            <v>-19463.331888000004</v>
          </cell>
          <cell r="N84">
            <v>-20825.765120160006</v>
          </cell>
          <cell r="O84">
            <v>-22075.311027369611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-274</v>
          </cell>
          <cell r="K86">
            <v>-351</v>
          </cell>
          <cell r="L86">
            <v>-672.85955341136946</v>
          </cell>
          <cell r="M86">
            <v>-794.99193820944106</v>
          </cell>
          <cell r="N86">
            <v>-840.19220613889945</v>
          </cell>
          <cell r="O86">
            <v>-1350.3292007846394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Ф.И.О. И ТЕЛ.ИСП."/>
      <sheetName val="Раздел 1(межбанк)_1"/>
      <sheetName val="Раздел 1(межбанк)_2"/>
      <sheetName val="Раздел 1 (межбанк)_3"/>
      <sheetName val="Раздел 1 (юр.лица)_1"/>
      <sheetName val="Раздел 1 (юр.лица)_2"/>
      <sheetName val="Раздел 1 (юр.лица)_3"/>
      <sheetName val="Раздел 1 (физ.лица)_1"/>
      <sheetName val="Раздел 1(физ.лица)_2"/>
      <sheetName val="Раздел 1_п_4 и п_4_1"/>
      <sheetName val="Ссудная_пп4_1_1"/>
      <sheetName val="Ссудная_пп4_1_2"/>
      <sheetName val="пп4_1_1 + пп4_1_2 (в ЦБ)"/>
      <sheetName val="пп4_1_1 + пп4_1_2 (свод)"/>
      <sheetName val="Раздел _2_Портфели_юр_лица"/>
      <sheetName val="Раздел _3_Портфели_физ_лица"/>
      <sheetName val="Раздел_4_Группы_физ_лица"/>
      <sheetName val="Справочно"/>
      <sheetName val="Примечания"/>
      <sheetName val="РВПС-ВСЕГО"/>
      <sheetName val="РВП-ВСЕГО"/>
      <sheetName val="ф.7.10(СВОД СБ РФ)"/>
      <sheetName val="ф.7.10(СВОД ЦА)"/>
      <sheetName val="БАЛАНС(СБРФ)"/>
      <sheetName val="БАЛАНС(ЦА)"/>
      <sheetName val="0409115"/>
      <sheetName val="Классификатор F7_10_REZERV"/>
      <sheetName val="Тыс Баланс (СБ)"/>
      <sheetName val="Тыс Баланс (ЦА)"/>
      <sheetName val="Классификатор групп"/>
      <sheetName val="XLR_NoRangeSheet"/>
      <sheetName val="5,11"/>
      <sheetName val="ремонт 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D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118667</v>
          </cell>
          <cell r="BF9">
            <v>0</v>
          </cell>
          <cell r="BG9">
            <v>1864700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477411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3342484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23000000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14661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643936</v>
          </cell>
          <cell r="GH9">
            <v>57</v>
          </cell>
          <cell r="GI9">
            <v>41410290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941859</v>
          </cell>
          <cell r="GP9">
            <v>0</v>
          </cell>
          <cell r="GQ9">
            <v>588743</v>
          </cell>
          <cell r="GR9">
            <v>366725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11803056</v>
          </cell>
          <cell r="HB9">
            <v>1018592</v>
          </cell>
          <cell r="HC9">
            <v>84571</v>
          </cell>
          <cell r="HD9">
            <v>8925</v>
          </cell>
          <cell r="HE9">
            <v>734205</v>
          </cell>
          <cell r="HF9">
            <v>72819</v>
          </cell>
          <cell r="HG9">
            <v>2051641</v>
          </cell>
          <cell r="HH9">
            <v>82143</v>
          </cell>
          <cell r="HI9">
            <v>3552</v>
          </cell>
          <cell r="HJ9">
            <v>101624</v>
          </cell>
          <cell r="HK9">
            <v>2079</v>
          </cell>
          <cell r="HL9">
            <v>1649387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1793</v>
          </cell>
          <cell r="HZ9">
            <v>0</v>
          </cell>
          <cell r="IA9">
            <v>132680</v>
          </cell>
          <cell r="IB9">
            <v>10639</v>
          </cell>
          <cell r="IC9">
            <v>17</v>
          </cell>
          <cell r="ID9">
            <v>0</v>
          </cell>
          <cell r="IE9">
            <v>1937349</v>
          </cell>
          <cell r="IF9">
            <v>0</v>
          </cell>
          <cell r="IG9">
            <v>250</v>
          </cell>
        </row>
      </sheetData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XLR_NoRangeSheet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Costs (In)"/>
      <sheetName val="Ctrl (In)"/>
      <sheetName val="Sheet1"/>
    </sheetNames>
    <sheetDataSet>
      <sheetData sheetId="0" refreshError="1">
        <row r="6">
          <cell r="C6" t="str">
            <v>Apple</v>
          </cell>
        </row>
        <row r="23">
          <cell r="C23">
            <v>1999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ntries After First Draft"/>
      <sheetName val="Group"/>
      <sheetName val="Group Before Eliminations"/>
      <sheetName val="On Line With Initial Info"/>
      <sheetName val="Perm Br.Co."/>
      <sheetName val="Ivanovo Br.Co."/>
      <sheetName val="Kursk Br.Co."/>
      <sheetName val="Saransk Br.Co."/>
      <sheetName val="Povolzhe Br.Co."/>
      <sheetName val="Bavaria Br.Co."/>
      <sheetName val="STAR"/>
      <sheetName val="Rosar Br.Co."/>
      <sheetName val="Desna Br.Co."/>
      <sheetName val="Krym Br.Co."/>
      <sheetName val="Yantar Br.Co."/>
      <sheetName val="Klin Br.Co."/>
      <sheetName val="SUNVEN"/>
      <sheetName val="SUNEK"/>
      <sheetName val="CORISANDA"/>
      <sheetName val="LYDIATE"/>
      <sheetName val="SUNBAV"/>
      <sheetName val="SUNPOV"/>
      <sheetName val="SBD"/>
      <sheetName val="CANTORNE"/>
      <sheetName val="OMALIN"/>
      <sheetName val="ITW RGN Holding"/>
      <sheetName val="ITW RSR Holding"/>
      <sheetName val="ITW DSN Holding"/>
      <sheetName val="ITW YNTR Holding"/>
      <sheetName val="ITW Klin Holding"/>
      <sheetName val="Whichfield"/>
      <sheetName val="SUNMNG"/>
      <sheetName val="Sheet1"/>
      <sheetName val="SUNMNGM SRV"/>
      <sheetName val="SUNCIS"/>
      <sheetName val="SUN ITW"/>
      <sheetName val="Catalogue-Technical"/>
      <sheetName val="Company"/>
      <sheetName val="OzInvest"/>
      <sheetName val="MI"/>
      <sheetName val="Pov&amp;Ku MI exp"/>
      <sheetName val="Simferopol Br.Co."/>
      <sheetName val="Simferopol Br.Co.+CANTORNE"/>
      <sheetName val="Июль"/>
      <sheetName val="Январь-июль"/>
      <sheetName val="затраты"/>
      <sheetName val="Январь-август"/>
      <sheetName val="сентябрь"/>
      <sheetName val="август"/>
      <sheetName val="Январь-а"/>
      <sheetName val="Январь-Сентябрь"/>
      <sheetName val="Прил 6.1."/>
      <sheetName val="GENERAL_INFORMATION"/>
      <sheetName val="Entries_After_First_Draft"/>
      <sheetName val="Group_Before_Eliminations"/>
      <sheetName val="On_Line_With_Initial_Info"/>
      <sheetName val="Perm_Br_Co_"/>
      <sheetName val="Ivanovo_Br_Co_"/>
      <sheetName val="Kursk_Br_Co_"/>
      <sheetName val="Saransk_Br_Co_"/>
      <sheetName val="Povolzhe_Br_Co_"/>
      <sheetName val="Bavaria_Br_Co_"/>
      <sheetName val="Rosar_Br_Co_"/>
      <sheetName val="Desna_Br_Co_"/>
      <sheetName val="Krym_Br_Co_"/>
      <sheetName val="Yantar_Br_Co_"/>
      <sheetName val="Klin_Br_Co_"/>
      <sheetName val="ITW_RGN_Holding"/>
      <sheetName val="ITW_RSR_Holding"/>
      <sheetName val="ITW_DSN_Holding"/>
      <sheetName val="ITW_YNTR_Holding"/>
      <sheetName val="ITW_Klin_Holding"/>
      <sheetName val="SUNMNGM_SRV"/>
      <sheetName val="SUN_ITW"/>
      <sheetName val="Pov&amp;Ku_MI_exp"/>
      <sheetName val="Simferopol_Br_Co_"/>
      <sheetName val="Simferopol_Br_Co_+CANTORNE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Sheet1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XLR_NoRangeSheet"/>
    </sheetNames>
    <sheetDataSet>
      <sheetData sheetId="0" refreshError="1">
        <row r="6">
          <cell r="C6" t="str">
            <v>Apple</v>
          </cell>
        </row>
        <row r="27">
          <cell r="E2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 от инвестиций"/>
      <sheetName val="Бизнес план"/>
      <sheetName val="Вложения Сб"/>
      <sheetName val="Расчет максимальной стоимости"/>
      <sheetName val="Стоимость выкупа"/>
      <sheetName val="Cover"/>
      <sheetName val="Assumptions &amp; Adjustments"/>
      <sheetName val="business plan assumptions"/>
      <sheetName val="business plan"/>
      <sheetName val="PL overwiev"/>
      <sheetName val=" Charts&amp;other output"/>
      <sheetName val="Detailed calculations"/>
      <sheetName val="Market volume calc"/>
      <sheetName val="YTD Revenue accrued"/>
      <sheetName val="Sales analysis"/>
      <sheetName val="New Products"/>
      <sheetName val="OPEX"/>
      <sheetName val="Payroll (2)"/>
      <sheetName val="Flash Sept, adjusted forecast"/>
      <sheetName val="COGS and CAPEX comments"/>
      <sheetName val="COGS"/>
      <sheetName val="CAPEX and D&amp;A, taxes"/>
      <sheetName val="WC"/>
      <sheetName val="Unused and old tabs - hidden"/>
      <sheetName val="Budget statements"/>
      <sheetName val="payroll"/>
      <sheetName val="VAT calculation"/>
      <sheetName val="Medical insurance"/>
      <sheetName val="back up sheet social security"/>
    </sheetNames>
    <sheetDataSet>
      <sheetData sheetId="0"/>
      <sheetData sheetId="1" refreshError="1"/>
      <sheetData sheetId="2">
        <row r="29">
          <cell r="G29">
            <v>0</v>
          </cell>
        </row>
      </sheetData>
      <sheetData sheetId="3" refreshError="1"/>
      <sheetData sheetId="4" refreshError="1"/>
      <sheetData sheetId="5" refreshError="1"/>
      <sheetData sheetId="6">
        <row r="6">
          <cell r="C6">
            <v>31.1998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"/>
      <sheetName val="Intro"/>
      <sheetName val="ID Card"/>
      <sheetName val="Content"/>
      <sheetName val="READ ME"/>
      <sheetName val="A.I."/>
      <sheetName val="A.II."/>
      <sheetName val="B.I.b"/>
      <sheetName val="B.I.c"/>
      <sheetName val="B.I.d1"/>
      <sheetName val="B.I.d2 - B.I.d3"/>
      <sheetName val="B.I.d4"/>
      <sheetName val="B.I.d5"/>
      <sheetName val="B.I.e"/>
      <sheetName val="B.I.f"/>
      <sheetName val="B.I.g"/>
      <sheetName val="B.I.h"/>
      <sheetName val="B.I.i"/>
      <sheetName val="B.I.j"/>
      <sheetName val="B.II.a"/>
      <sheetName val="B.II.b1"/>
      <sheetName val="B.II.b2"/>
      <sheetName val="B.II.b3"/>
      <sheetName val="B.II.c"/>
      <sheetName val="B.II.d1"/>
      <sheetName val="B.II.d2"/>
      <sheetName val="B.II.d3"/>
      <sheetName val="B.II.e"/>
      <sheetName val="B.II.f"/>
      <sheetName val="B.II.g"/>
      <sheetName val="B.II.h"/>
      <sheetName val="B.II.i (K)"/>
      <sheetName val="B.II.i (T)"/>
      <sheetName val="B.II.i (SK)"/>
      <sheetName val="B.II.i (SA)"/>
      <sheetName val="B.II.j"/>
      <sheetName val="B.II.k (K)"/>
      <sheetName val="B.II.k (T)"/>
      <sheetName val="B.II.k (SK)"/>
      <sheetName val="B.II.k (SA)"/>
      <sheetName val="B.II.l"/>
      <sheetName val="B.II.m"/>
      <sheetName val="B.III.a"/>
      <sheetName val="B.III.b"/>
      <sheetName val="B.III.c"/>
      <sheetName val="B.III.d"/>
      <sheetName val="B.III.e"/>
      <sheetName val="B.V.b"/>
      <sheetName val="B.VI.a"/>
      <sheetName val="B.VI.b"/>
      <sheetName val="B.VI.c"/>
      <sheetName val="C.a-1B"/>
      <sheetName val="C.a-2B"/>
      <sheetName val="C.a-3B"/>
      <sheetName val="C.a-4B"/>
      <sheetName val="C.a-1O"/>
      <sheetName val="C.a-2O"/>
      <sheetName val="C.a-3O"/>
      <sheetName val="C.a-4O"/>
      <sheetName val="C.a-1K"/>
      <sheetName val="C.a-2K"/>
      <sheetName val="C.a-3K"/>
      <sheetName val="C.a-4K"/>
      <sheetName val="C.a-1S"/>
      <sheetName val="C.a-2S"/>
      <sheetName val="C.a-3S"/>
      <sheetName val="C.a-4S"/>
      <sheetName val="D.a"/>
      <sheetName val="Template"/>
      <sheetName val="Sheet1"/>
      <sheetName val="Sheet2"/>
      <sheetName val="Sheet3"/>
      <sheetName val="Controls"/>
      <sheetName val="LBO Model"/>
      <sheetName val="ID_Card"/>
      <sheetName val="READ_ME"/>
      <sheetName val="A_I_"/>
      <sheetName val="A_II_"/>
      <sheetName val="B_I_b"/>
      <sheetName val="B_I_c"/>
      <sheetName val="B_I_d1"/>
      <sheetName val="B_I_d2_-_B_I_d3"/>
      <sheetName val="B_I_d4"/>
      <sheetName val="B_I_d5"/>
      <sheetName val="B_I_e"/>
      <sheetName val="B_I_f"/>
      <sheetName val="B_I_g"/>
      <sheetName val="B_I_h"/>
      <sheetName val="B_I_i"/>
      <sheetName val="B_I_j"/>
      <sheetName val="B_II_a"/>
      <sheetName val="B_II_b1"/>
      <sheetName val="B_II_b2"/>
      <sheetName val="B_II_b3"/>
      <sheetName val="B_II_c"/>
      <sheetName val="B_II_d1"/>
      <sheetName val="B_II_d2"/>
      <sheetName val="B_II_d3"/>
      <sheetName val="B_II_e"/>
      <sheetName val="B_II_f"/>
      <sheetName val="B_II_g"/>
      <sheetName val="B_II_h"/>
      <sheetName val="B_II_i_(K)"/>
      <sheetName val="B_II_i_(T)"/>
      <sheetName val="B_II_i_(SK)"/>
      <sheetName val="B_II_i_(SA)"/>
      <sheetName val="B_II_j"/>
      <sheetName val="B_II_k_(K)"/>
      <sheetName val="B_II_k_(T)"/>
      <sheetName val="B_II_k_(SK)"/>
      <sheetName val="B_II_k_(SA)"/>
      <sheetName val="B_II_l"/>
      <sheetName val="B_II_m"/>
      <sheetName val="B_III_a"/>
      <sheetName val="B_III_b"/>
      <sheetName val="B_III_c"/>
      <sheetName val="B_III_d"/>
      <sheetName val="B_III_e"/>
      <sheetName val="B_V_b"/>
      <sheetName val="B_VI_a"/>
      <sheetName val="B_VI_b"/>
      <sheetName val="B_VI_c"/>
      <sheetName val="C_a-1B"/>
      <sheetName val="C_a-2B"/>
      <sheetName val="C_a-3B"/>
      <sheetName val="C_a-4B"/>
      <sheetName val="C_a-1O"/>
      <sheetName val="C_a-2O"/>
      <sheetName val="C_a-3O"/>
      <sheetName val="C_a-4O"/>
      <sheetName val="C_a-1K"/>
      <sheetName val="C_a-2K"/>
      <sheetName val="C_a-3K"/>
      <sheetName val="C_a-4K"/>
      <sheetName val="C_a-1S"/>
      <sheetName val="C_a-2S"/>
      <sheetName val="C_a-3S"/>
      <sheetName val="C_a-4S"/>
      <sheetName val="D_a"/>
      <sheetName val="Список заказчиков"/>
    </sheetNames>
    <sheetDataSet>
      <sheetData sheetId="0" refreshError="1">
        <row r="18">
          <cell r="F18" t="str">
            <v>RUKA</v>
          </cell>
        </row>
        <row r="20">
          <cell r="F20" t="str">
            <v>Russia</v>
          </cell>
        </row>
        <row r="22">
          <cell r="F22" t="str">
            <v>EUR</v>
          </cell>
        </row>
        <row r="26">
          <cell r="F26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Сумм"/>
      <sheetName val="Анализ"/>
      <sheetName val="БАЛАНС"/>
      <sheetName val="Отчет"/>
      <sheetName val="Опции"/>
      <sheetName val="Язык"/>
    </sheetNames>
    <sheetDataSet>
      <sheetData sheetId="0">
        <row r="19">
          <cell r="F19" t="str">
            <v>евро</v>
          </cell>
        </row>
      </sheetData>
      <sheetData sheetId="1">
        <row r="19">
          <cell r="F19" t="str">
            <v>евро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анные"/>
      <sheetName val="Производство"/>
      <sheetName val="Прибыль"/>
      <sheetName val="Баланс"/>
      <sheetName val="Кэш-фло"/>
      <sheetName val="Анализ"/>
      <sheetName val="Графики"/>
      <sheetName val="Inside"/>
      <sheetName val="Расчеты"/>
      <sheetName val="LangBase"/>
    </sheetNames>
    <sheetDataSet>
      <sheetData sheetId="0"/>
      <sheetData sheetId="1">
        <row r="49">
          <cell r="B49">
            <v>0.2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>
            <v>12</v>
          </cell>
        </row>
        <row r="8">
          <cell r="B8">
            <v>5</v>
          </cell>
        </row>
        <row r="26">
          <cell r="B26">
            <v>0.19999991248565596</v>
          </cell>
        </row>
        <row r="40">
          <cell r="B40">
            <v>1</v>
          </cell>
        </row>
        <row r="55">
          <cell r="C55" t="str">
            <v>руб.</v>
          </cell>
        </row>
      </sheetData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3 (2)"/>
      <sheetName val="SCO3"/>
      <sheetName val="Front"/>
      <sheetName val="SCO3_(2)"/>
    </sheetNames>
    <sheetDataSet>
      <sheetData sheetId="0">
        <row r="15">
          <cell r="N15">
            <v>64.114000000000004</v>
          </cell>
        </row>
      </sheetData>
      <sheetData sheetId="1" refreshError="1">
        <row r="15">
          <cell r="N15">
            <v>64.114000000000004</v>
          </cell>
        </row>
        <row r="16">
          <cell r="N16">
            <v>287.37799999999999</v>
          </cell>
        </row>
        <row r="17">
          <cell r="N17">
            <v>154.17699999999999</v>
          </cell>
        </row>
        <row r="18">
          <cell r="N18">
            <v>236.04300000000001</v>
          </cell>
        </row>
        <row r="22">
          <cell r="N22">
            <v>342.84100000000001</v>
          </cell>
        </row>
        <row r="23">
          <cell r="N23">
            <v>242.73400000000001</v>
          </cell>
        </row>
        <row r="24">
          <cell r="N24">
            <v>312.637</v>
          </cell>
        </row>
        <row r="25">
          <cell r="N25">
            <v>123.495</v>
          </cell>
        </row>
      </sheetData>
      <sheetData sheetId="2" refreshError="1"/>
      <sheetData sheetId="3">
        <row r="15">
          <cell r="N15">
            <v>64.114000000000004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97"/>
      <sheetName val="graph97.xls"/>
    </sheetNames>
    <definedNames>
      <definedName name="DayGraph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."/>
      <sheetName val="CONT_"/>
      <sheetName val="ВВОД"/>
      <sheetName val="INVESTCORP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ransk"/>
      <sheetName val="Rosar"/>
      <sheetName val="Povolzhie"/>
      <sheetName val="Perm"/>
      <sheetName val="Kursk"/>
      <sheetName val="Klin"/>
      <sheetName val="Bavaria"/>
      <sheetName val="Ivanovo"/>
      <sheetName val="SDC"/>
      <sheetName val="Russia"/>
      <sheetName val="Charts"/>
      <sheetName val="KPI 23-Q1"/>
      <sheetName val="KPI 23-Q2"/>
      <sheetName val="KPI 23-Q3"/>
      <sheetName val="KPI 23-Q4"/>
      <sheetName val="Divestment Russia"/>
      <sheetName val="Ind. project justif"/>
      <sheetName val="CONT."/>
      <sheetName val="KPI_23-Q1"/>
      <sheetName val="KPI_23-Q2"/>
      <sheetName val="KPI_23-Q3"/>
      <sheetName val="KPI_23-Q4"/>
      <sheetName val="Divestment_Russia"/>
      <sheetName val="Ind__project_justif"/>
      <sheetName val="Title"/>
      <sheetName val="Controls"/>
      <sheetName val="LBO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9">
          <cell r="C89" t="str">
            <v>Saransk</v>
          </cell>
          <cell r="I89">
            <v>0</v>
          </cell>
          <cell r="L89">
            <v>0</v>
          </cell>
          <cell r="Q89">
            <v>0</v>
          </cell>
        </row>
        <row r="90">
          <cell r="C90" t="str">
            <v>Rosar</v>
          </cell>
          <cell r="I90">
            <v>0</v>
          </cell>
          <cell r="L90">
            <v>0</v>
          </cell>
          <cell r="Q90">
            <v>0</v>
          </cell>
        </row>
        <row r="91">
          <cell r="C91" t="str">
            <v>Povolzhie</v>
          </cell>
          <cell r="I91">
            <v>0</v>
          </cell>
          <cell r="L91">
            <v>0</v>
          </cell>
          <cell r="Q91">
            <v>0</v>
          </cell>
        </row>
        <row r="92">
          <cell r="C92" t="str">
            <v>Perm</v>
          </cell>
          <cell r="I92">
            <v>0</v>
          </cell>
          <cell r="L92">
            <v>0</v>
          </cell>
          <cell r="Q92">
            <v>0</v>
          </cell>
        </row>
        <row r="93">
          <cell r="C93" t="str">
            <v>Kursk</v>
          </cell>
          <cell r="I93">
            <v>0</v>
          </cell>
          <cell r="L93">
            <v>0</v>
          </cell>
          <cell r="Q93">
            <v>0</v>
          </cell>
        </row>
        <row r="94">
          <cell r="C94" t="str">
            <v>Klin</v>
          </cell>
          <cell r="I94">
            <v>0</v>
          </cell>
          <cell r="L94">
            <v>0</v>
          </cell>
          <cell r="Q94">
            <v>0</v>
          </cell>
        </row>
        <row r="95">
          <cell r="C95" t="str">
            <v>Bavaria</v>
          </cell>
          <cell r="I95">
            <v>0</v>
          </cell>
          <cell r="L95">
            <v>0</v>
          </cell>
          <cell r="Q95">
            <v>0</v>
          </cell>
        </row>
        <row r="96">
          <cell r="C96" t="str">
            <v>Ivanovo</v>
          </cell>
          <cell r="I96">
            <v>0</v>
          </cell>
          <cell r="L96">
            <v>0</v>
          </cell>
          <cell r="Q96">
            <v>0</v>
          </cell>
        </row>
        <row r="97">
          <cell r="C97" t="str">
            <v>SDC</v>
          </cell>
          <cell r="I97">
            <v>0</v>
          </cell>
          <cell r="L97">
            <v>0</v>
          </cell>
          <cell r="Q97">
            <v>0</v>
          </cell>
        </row>
        <row r="98">
          <cell r="I98">
            <v>0</v>
          </cell>
          <cell r="L98">
            <v>0</v>
          </cell>
          <cell r="Q98">
            <v>0</v>
          </cell>
        </row>
        <row r="100">
          <cell r="C100" t="str">
            <v>Saransk</v>
          </cell>
          <cell r="I100">
            <v>0</v>
          </cell>
          <cell r="L100">
            <v>0</v>
          </cell>
          <cell r="Q100">
            <v>0</v>
          </cell>
        </row>
        <row r="101">
          <cell r="C101" t="str">
            <v>Rosar</v>
          </cell>
          <cell r="G101">
            <v>4</v>
          </cell>
          <cell r="H101">
            <v>-2</v>
          </cell>
          <cell r="I101">
            <v>2</v>
          </cell>
          <cell r="J101">
            <v>8.35</v>
          </cell>
          <cell r="K101">
            <v>0</v>
          </cell>
          <cell r="L101">
            <v>8.35</v>
          </cell>
          <cell r="Q101">
            <v>-2</v>
          </cell>
        </row>
        <row r="102">
          <cell r="C102" t="str">
            <v>Povolzhie</v>
          </cell>
          <cell r="G102">
            <v>4.4000000000000004</v>
          </cell>
          <cell r="H102">
            <v>-82.14</v>
          </cell>
          <cell r="I102">
            <v>-77.739999999999995</v>
          </cell>
          <cell r="J102">
            <v>1.77</v>
          </cell>
          <cell r="K102">
            <v>-0.17</v>
          </cell>
          <cell r="L102">
            <v>1.6</v>
          </cell>
          <cell r="Q102">
            <v>-82.31</v>
          </cell>
        </row>
        <row r="103">
          <cell r="C103" t="str">
            <v>Perm</v>
          </cell>
          <cell r="I103">
            <v>0</v>
          </cell>
          <cell r="J103">
            <v>65.680000000000007</v>
          </cell>
          <cell r="K103">
            <v>-31.59</v>
          </cell>
          <cell r="L103">
            <v>34.090000000000003</v>
          </cell>
          <cell r="Q103">
            <v>-31.59</v>
          </cell>
        </row>
        <row r="104">
          <cell r="C104" t="str">
            <v>Kursk</v>
          </cell>
          <cell r="I104">
            <v>0</v>
          </cell>
          <cell r="L104">
            <v>0</v>
          </cell>
          <cell r="Q104">
            <v>0</v>
          </cell>
        </row>
        <row r="105">
          <cell r="C105" t="str">
            <v>Klin</v>
          </cell>
          <cell r="I105">
            <v>0</v>
          </cell>
          <cell r="L105">
            <v>0</v>
          </cell>
          <cell r="Q105">
            <v>0</v>
          </cell>
        </row>
        <row r="106">
          <cell r="C106" t="str">
            <v>Bavaria</v>
          </cell>
          <cell r="G106">
            <v>1.83</v>
          </cell>
          <cell r="H106">
            <v>0</v>
          </cell>
          <cell r="I106">
            <v>1.83</v>
          </cell>
          <cell r="J106">
            <v>0</v>
          </cell>
          <cell r="K106">
            <v>-1.34</v>
          </cell>
          <cell r="L106">
            <v>-1.34</v>
          </cell>
          <cell r="Q106">
            <v>-1.34</v>
          </cell>
        </row>
        <row r="107">
          <cell r="C107" t="str">
            <v>Ivanovo</v>
          </cell>
          <cell r="I107">
            <v>0</v>
          </cell>
          <cell r="J107">
            <v>12.03</v>
          </cell>
          <cell r="K107">
            <v>-7.24</v>
          </cell>
          <cell r="L107">
            <v>4.7899999999999991</v>
          </cell>
          <cell r="Q107">
            <v>-7.24</v>
          </cell>
        </row>
        <row r="108">
          <cell r="C108" t="str">
            <v>SDC</v>
          </cell>
          <cell r="I108">
            <v>0</v>
          </cell>
          <cell r="L108">
            <v>0</v>
          </cell>
          <cell r="Q108">
            <v>0</v>
          </cell>
        </row>
        <row r="109">
          <cell r="I109">
            <v>0</v>
          </cell>
          <cell r="L109">
            <v>0</v>
          </cell>
          <cell r="Q109">
            <v>0</v>
          </cell>
        </row>
      </sheetData>
      <sheetData sheetId="16" refreshError="1"/>
      <sheetData sheetId="17" refreshError="1"/>
      <sheetData sheetId="18"/>
      <sheetData sheetId="19">
        <row r="89">
          <cell r="C89" t="str">
            <v>Saransk</v>
          </cell>
        </row>
      </sheetData>
      <sheetData sheetId="20"/>
      <sheetData sheetId="21"/>
      <sheetData sheetId="22">
        <row r="89">
          <cell r="C89" t="str">
            <v>Saransk</v>
          </cell>
        </row>
      </sheetData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"/>
      <sheetName val="Staffing 2008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rojects 2008"/>
      <sheetName val="list of projects"/>
      <sheetName val="Utilization"/>
      <sheetName val="1"/>
      <sheetName val="PL 2008-2"/>
      <sheetName val="PL 2008-2 RGG"/>
      <sheetName val="CF 2008-2"/>
      <sheetName val="Internal Rates"/>
    </sheetNames>
    <sheetDataSet>
      <sheetData sheetId="0" refreshError="1">
        <row r="2">
          <cell r="B2">
            <v>24.8</v>
          </cell>
        </row>
        <row r="3">
          <cell r="B3">
            <v>36.4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I"/>
      <sheetName val="Доходы "/>
      <sheetName val="Продажи"/>
      <sheetName val="стр_проекты"/>
      <sheetName val="Доп_Доходы"/>
      <sheetName val="Доп_Продажи"/>
      <sheetName val="Сводные продажи"/>
      <sheetName val="Итог продажи"/>
      <sheetName val="расходы"/>
      <sheetName val="Шкала"/>
      <sheetName val="расчеты"/>
      <sheetName val="Settings"/>
      <sheetName val="Доходы_"/>
      <sheetName val="Сводные_продажи"/>
      <sheetName val="Итог_продажи"/>
      <sheetName val="Meta"/>
      <sheetName val="Fro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0</v>
          </cell>
          <cell r="C3">
            <v>500</v>
          </cell>
        </row>
        <row r="4">
          <cell r="A4">
            <v>5001</v>
          </cell>
          <cell r="C4">
            <v>450</v>
          </cell>
        </row>
        <row r="5">
          <cell r="A5">
            <v>10001</v>
          </cell>
          <cell r="C5">
            <v>350</v>
          </cell>
        </row>
        <row r="6">
          <cell r="A6">
            <v>50001</v>
          </cell>
          <cell r="C6">
            <v>250</v>
          </cell>
        </row>
        <row r="7">
          <cell r="A7">
            <v>100001</v>
          </cell>
          <cell r="C7">
            <v>150</v>
          </cell>
        </row>
        <row r="8">
          <cell r="A8">
            <v>500001</v>
          </cell>
          <cell r="C8">
            <v>100</v>
          </cell>
        </row>
        <row r="9">
          <cell r="A9">
            <v>1000001</v>
          </cell>
          <cell r="C9">
            <v>75</v>
          </cell>
        </row>
        <row r="10">
          <cell r="A10">
            <v>5000001</v>
          </cell>
          <cell r="C10">
            <v>50</v>
          </cell>
        </row>
        <row r="25">
          <cell r="A25">
            <v>0</v>
          </cell>
          <cell r="C25">
            <v>500</v>
          </cell>
        </row>
        <row r="26">
          <cell r="A26">
            <v>101</v>
          </cell>
          <cell r="C26">
            <v>1500</v>
          </cell>
        </row>
        <row r="27">
          <cell r="A27">
            <v>501</v>
          </cell>
          <cell r="C27">
            <v>3000</v>
          </cell>
        </row>
        <row r="28">
          <cell r="A28">
            <v>1001</v>
          </cell>
          <cell r="C28">
            <v>7200</v>
          </cell>
        </row>
        <row r="29">
          <cell r="A29">
            <v>2001</v>
          </cell>
          <cell r="C29">
            <v>12600</v>
          </cell>
        </row>
        <row r="30">
          <cell r="A30">
            <v>5001</v>
          </cell>
          <cell r="C30">
            <v>24000</v>
          </cell>
        </row>
        <row r="31">
          <cell r="A31">
            <v>10001</v>
          </cell>
          <cell r="C31">
            <v>54000</v>
          </cell>
        </row>
        <row r="32">
          <cell r="A32">
            <v>20001</v>
          </cell>
          <cell r="C32">
            <v>108000</v>
          </cell>
        </row>
        <row r="33">
          <cell r="A33">
            <v>50001</v>
          </cell>
          <cell r="C33">
            <v>210000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Divisions split per Bank Book"/>
      <sheetName val="Bank Borrower Financials"/>
      <sheetName val="Annual Operating Model"/>
      <sheetName val="Quarterly Operating Model"/>
      <sheetName val="Quarterly LBO Model"/>
      <sheetName val="Annual LBO Model"/>
      <sheetName val="LTM Detail"/>
      <sheetName val="LTM Summary"/>
      <sheetName val="Additives"/>
      <sheetName val="Pigments"/>
      <sheetName val="Compounding"/>
      <sheetName val="Timber"/>
      <sheetName val="Water Tech"/>
      <sheetName val="Electronic Chemicals"/>
      <sheetName val="Wafer Reclaim"/>
      <sheetName val="Photomasks"/>
      <sheetName val="Electronics SBU Costs"/>
      <sheetName val="LTM Calculations"/>
      <sheetName val="Depreciation"/>
      <sheetName val="FX Rates"/>
      <sheetName val="LTM Detail to 30-8-2000"/>
      <sheetName val="Summary Revs, EBITDA &amp; EBIT"/>
      <sheetName val="Summary NWC &amp; Capex"/>
      <sheetName val="2000 USD"/>
      <sheetName val="1999 USD"/>
      <sheetName val="1998 USD"/>
      <sheetName val="1997 USD"/>
      <sheetName val="1999 NWC &amp; Capex"/>
      <sheetName val="1998 NWC &amp; Capex"/>
      <sheetName val="1997 NWC &amp; Capex"/>
      <sheetName val="Scenario Controls"/>
      <sheetName val="Central Cost Estimates"/>
      <sheetName val="Separator"/>
      <sheetName val="2000 - Summary - P7 dep extrap"/>
      <sheetName val="2000 - Summary Bud dep"/>
      <sheetName val="2000 - PrimaExtract"/>
      <sheetName val="98-99 - Mike Kenny"/>
      <sheetName val="1998-99 - PrimaExtract"/>
      <sheetName val="2000 - Clive Rankin"/>
      <sheetName val="2000 - Mike Kenny"/>
      <sheetName val="98-99 - Clive Rankin"/>
      <sheetName val="2000 Conversion"/>
      <sheetName val="LTM June - Mike Kenny"/>
      <sheetName val="LTM June - Clive Rankin"/>
      <sheetName val="1999 Quarterly in LC"/>
      <sheetName val="1998 Quarterly in $"/>
      <sheetName val="1998 Quarterly in LC"/>
      <sheetName val="1999 Quarterly in $"/>
      <sheetName val="2000 Quarterly in LC"/>
      <sheetName val="2000 Quarterly in $"/>
      <sheetName val="Summary NWC"/>
      <sheetName val="PrintMacro"/>
      <sheetName val="DebtMacro"/>
      <sheetName val="Module1"/>
      <sheetName val="Рег-я"/>
      <sheetName val="Divisions_split_per_Bank_Book"/>
      <sheetName val="Bank_Borrower_Financials"/>
      <sheetName val="Annual_Operating_Model"/>
      <sheetName val="Quarterly_Operating_Model"/>
      <sheetName val="Quarterly_LBO_Model"/>
      <sheetName val="Annual_LBO_Model"/>
      <sheetName val="LTM_Detail"/>
      <sheetName val="LTM_Summary"/>
      <sheetName val="Water_Tech"/>
      <sheetName val="Electronic_Chemicals"/>
      <sheetName val="Wafer_Reclaim"/>
      <sheetName val="Electronics_SBU_Costs"/>
      <sheetName val="LTM_Calculations"/>
      <sheetName val="FX_Rates"/>
      <sheetName val="LTM_Detail_to_30-8-2000"/>
      <sheetName val="Summary_Revs,_EBITDA_&amp;_EBIT"/>
      <sheetName val="Summary_NWC_&amp;_Capex"/>
      <sheetName val="2000_USD"/>
      <sheetName val="1999_USD"/>
      <sheetName val="1998_USD"/>
      <sheetName val="1997_USD"/>
      <sheetName val="1999_NWC_&amp;_Capex"/>
      <sheetName val="1998_NWC_&amp;_Capex"/>
      <sheetName val="1997_NWC_&amp;_Capex"/>
      <sheetName val="Scenario_Controls"/>
      <sheetName val="Central_Cost_Estimates"/>
      <sheetName val="2000_-_Summary_-_P7_dep_extrap"/>
      <sheetName val="2000_-_Summary_Bud_dep"/>
      <sheetName val="2000_-_PrimaExtract"/>
      <sheetName val="98-99_-_Mike_Kenny"/>
      <sheetName val="1998-99_-_PrimaExtract"/>
      <sheetName val="2000_-_Clive_Rankin"/>
      <sheetName val="2000_-_Mike_Kenny"/>
      <sheetName val="98-99_-_Clive_Rankin"/>
      <sheetName val="2000_Conversion"/>
      <sheetName val="LTM_June_-_Mike_Kenny"/>
      <sheetName val="LTM_June_-_Clive_Rankin"/>
      <sheetName val="1999_Quarterly_in_LC"/>
      <sheetName val="1998_Quarterly_in_$"/>
      <sheetName val="1998_Quarterly_in_LC"/>
      <sheetName val="1999_Quarterly_in_$"/>
      <sheetName val="2000_Quarterly_in_LC"/>
      <sheetName val="2000_Quarterly_in_$"/>
      <sheetName val="Summary_NWC"/>
      <sheetName val="Шкала"/>
      <sheetName val="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9">
          <cell r="G189">
            <v>1.51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89">
          <cell r="G189">
            <v>1.51</v>
          </cell>
        </row>
      </sheetData>
      <sheetData sheetId="57"/>
      <sheetData sheetId="58">
        <row r="189">
          <cell r="G189">
            <v>1.51</v>
          </cell>
        </row>
      </sheetData>
      <sheetData sheetId="59"/>
      <sheetData sheetId="60">
        <row r="189">
          <cell r="G189">
            <v>1.51</v>
          </cell>
        </row>
      </sheetData>
      <sheetData sheetId="61"/>
      <sheetData sheetId="62">
        <row r="189">
          <cell r="G189">
            <v>1.51</v>
          </cell>
        </row>
      </sheetData>
      <sheetData sheetId="63"/>
      <sheetData sheetId="64">
        <row r="189">
          <cell r="G189">
            <v>1.51</v>
          </cell>
        </row>
      </sheetData>
      <sheetData sheetId="65"/>
      <sheetData sheetId="66">
        <row r="189">
          <cell r="G189">
            <v>1.51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Quarterly LBO Mode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Характеристика документов"/>
      <sheetName val="Опросные справочники"/>
    </sheetNames>
    <sheetDataSet>
      <sheetData sheetId="0"/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Group T"/>
      <sheetName val="4 Fin &amp; Publ"/>
      <sheetName val="5 Util &amp; Telco"/>
      <sheetName val="6 Inds &amp; Comm"/>
      <sheetName val="7 ERP"/>
      <sheetName val="8 Serv &amp; Sol"/>
      <sheetName val="4 Fin _ Publ"/>
      <sheetName val="Опросные справочники"/>
      <sheetName val="SCO3"/>
    </sheetNames>
    <sheetDataSet>
      <sheetData sheetId="0" refreshError="1"/>
      <sheetData sheetId="1" refreshError="1"/>
      <sheetData sheetId="2" refreshError="1">
        <row r="8">
          <cell r="B8">
            <v>0</v>
          </cell>
          <cell r="D8">
            <v>0</v>
          </cell>
          <cell r="F8">
            <v>0</v>
          </cell>
          <cell r="H8">
            <v>0</v>
          </cell>
          <cell r="J8">
            <v>0</v>
          </cell>
          <cell r="L8">
            <v>0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</row>
        <row r="9">
          <cell r="B9">
            <v>0</v>
          </cell>
          <cell r="D9">
            <v>0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</row>
        <row r="11">
          <cell r="B11">
            <v>0</v>
          </cell>
          <cell r="D11">
            <v>0</v>
          </cell>
          <cell r="F11">
            <v>0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</row>
        <row r="14">
          <cell r="B14">
            <v>0</v>
          </cell>
          <cell r="D14">
            <v>0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</row>
        <row r="15">
          <cell r="B15">
            <v>0</v>
          </cell>
          <cell r="D15">
            <v>0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</row>
        <row r="17">
          <cell r="B17">
            <v>0</v>
          </cell>
          <cell r="D17">
            <v>0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</row>
        <row r="19">
          <cell r="B19">
            <v>0</v>
          </cell>
          <cell r="D19">
            <v>0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RAnalysis-Beaute"/>
      <sheetName val="PPRAnalysis-YR "/>
      <sheetName val="PPRAnalysis-NR  "/>
      <sheetName val="Assumptions"/>
      <sheetName val="ValSumHrdwire"/>
      <sheetName val="Valuation Summary"/>
      <sheetName val="P&amp;L Consolidated"/>
      <sheetName val="summary YSLP"/>
      <sheetName val="DCF-YSL"/>
      <sheetName val="P&amp;L-YSL"/>
      <sheetName val="Depreciation YSLP"/>
      <sheetName val="Revenues-YSL Perfumes"/>
      <sheetName val="advertising-YSL"/>
      <sheetName val="Marge MKG-YSL"/>
      <sheetName val="Summary YSLC"/>
      <sheetName val="DCF Couture"/>
      <sheetName val="Depreciation Couture"/>
      <sheetName val="Summary VanCleef Arpels"/>
      <sheetName val="P&amp;L VanCleef"/>
      <sheetName val="VanCleef Revenues"/>
      <sheetName val="VanCleef Advert"/>
      <sheetName val="Van Cleef MargeMkg"/>
      <sheetName val="Summary ODLR"/>
      <sheetName val="P&amp;L ODLR"/>
      <sheetName val="Revenues-ODLR"/>
      <sheetName val="Advert-ODLR"/>
      <sheetName val="MargeMkg-ODLR"/>
      <sheetName val="Summary Roger&amp;Gallet"/>
      <sheetName val="P&amp;L R&amp;G"/>
      <sheetName val="Summary Krizia-Fendi"/>
      <sheetName val="Summary - Other Brands"/>
      <sheetName val="Others"/>
      <sheetName val="Summary-Yves Rocher"/>
      <sheetName val="DCF-YvesRocher (LB Proj)"/>
      <sheetName val="DCF-YvesRocher (Co Proj)"/>
      <sheetName val="Summary-Nina Ricci"/>
      <sheetName val="Equity Consolidated Companies"/>
      <sheetName val="PPRAnalysis"/>
      <sheetName val="COMPS"/>
      <sheetName val="4 Fin &amp; Publ"/>
      <sheetName val="MODE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Note"/>
      <sheetName val="Flash_Report_CUM(eur)Dec"/>
      <sheetName val="Flash_Report_CUM(rur)Dec"/>
      <sheetName val="Flash_CUM(eur)Jan-Nov"/>
      <sheetName val="Flash_CUM(rur)Jan-Nov"/>
      <sheetName val="Flash Report(EUR)with ajust"/>
      <sheetName val="Flash Report(RUR)with adjust"/>
      <sheetName val="Inflation"/>
      <sheetName val="Calculat.Depr.Exp"/>
      <sheetName val="Flash Report SDC(EUR)"/>
      <sheetName val="Flash Report SDC(RUR)"/>
      <sheetName val="CumJan-Dec(detail)"/>
      <sheetName val="Accumul_Jan-Nov(detail)"/>
      <sheetName val="Dec_ SDC(detail)adjust"/>
      <sheetName val="Dec_ SDC(detail)"/>
      <sheetName val="Perm"/>
      <sheetName val="Ivanovo"/>
      <sheetName val="Novgorod"/>
      <sheetName val="Peterburg"/>
      <sheetName val="Samara"/>
      <sheetName val="Saransk"/>
      <sheetName val="Rostov"/>
      <sheetName val="Kursk"/>
      <sheetName val="Center"/>
      <sheetName val="Povolzhje"/>
      <sheetName val="HQ Star"/>
      <sheetName val="Taxes Adjust"/>
      <sheetName val="accruals"/>
      <sheetName val="Bad debts"/>
      <sheetName val="MF Adjust"/>
      <sheetName val="Note1"/>
      <sheetName val="Flash Report SDC_EUR_"/>
      <sheetName val="7.6-2"/>
      <sheetName val="Flash_Report(EUR)with_ajust"/>
      <sheetName val="Flash_Report(RUR)with_adjust"/>
      <sheetName val="Calculat_Depr_Exp"/>
      <sheetName val="Flash_Report_SDC(EUR)"/>
      <sheetName val="Flash_Report_SDC(RUR)"/>
      <sheetName val="Dec__SDC(detail)adjust"/>
      <sheetName val="Dec__SDC(detail)"/>
      <sheetName val="HQ_Star"/>
      <sheetName val="Taxes_Adjust"/>
      <sheetName val="Bad_debts"/>
      <sheetName val="MF_Adjust"/>
      <sheetName val="PPRAnalysis"/>
      <sheetName val="CONT."/>
    </sheetNames>
    <sheetDataSet>
      <sheetData sheetId="0">
        <row r="118">
          <cell r="B118">
            <v>331.54489999999998</v>
          </cell>
        </row>
      </sheetData>
      <sheetData sheetId="1">
        <row r="118">
          <cell r="B118">
            <v>331.54489999999998</v>
          </cell>
        </row>
      </sheetData>
      <sheetData sheetId="2">
        <row r="118">
          <cell r="B118">
            <v>331.54489999999998</v>
          </cell>
        </row>
      </sheetData>
      <sheetData sheetId="3">
        <row r="118">
          <cell r="B118">
            <v>331.54489999999998</v>
          </cell>
        </row>
      </sheetData>
      <sheetData sheetId="4">
        <row r="118">
          <cell r="B118">
            <v>331.54489999999998</v>
          </cell>
        </row>
      </sheetData>
      <sheetData sheetId="5">
        <row r="118">
          <cell r="B118">
            <v>331.54489999999998</v>
          </cell>
        </row>
      </sheetData>
      <sheetData sheetId="6">
        <row r="118">
          <cell r="B118">
            <v>331.54489999999998</v>
          </cell>
        </row>
      </sheetData>
      <sheetData sheetId="7">
        <row r="118">
          <cell r="B118">
            <v>331.54489999999998</v>
          </cell>
        </row>
      </sheetData>
      <sheetData sheetId="8">
        <row r="118">
          <cell r="B118">
            <v>331.54489999999998</v>
          </cell>
        </row>
      </sheetData>
      <sheetData sheetId="9">
        <row r="118">
          <cell r="B118">
            <v>331.54489999999998</v>
          </cell>
        </row>
      </sheetData>
      <sheetData sheetId="10" refreshError="1">
        <row r="118">
          <cell r="B118">
            <v>331.54489999999998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>
        <row r="118">
          <cell r="B118">
            <v>331.54489999999998</v>
          </cell>
        </row>
      </sheetData>
      <sheetData sheetId="36"/>
      <sheetData sheetId="37">
        <row r="118">
          <cell r="B118">
            <v>331.54489999999998</v>
          </cell>
        </row>
      </sheetData>
      <sheetData sheetId="38"/>
      <sheetData sheetId="39">
        <row r="118">
          <cell r="B118">
            <v>331.54489999999998</v>
          </cell>
        </row>
      </sheetData>
      <sheetData sheetId="40"/>
      <sheetData sheetId="41">
        <row r="118">
          <cell r="B118">
            <v>331.54489999999998</v>
          </cell>
        </row>
      </sheetData>
      <sheetData sheetId="42"/>
      <sheetData sheetId="43">
        <row r="118">
          <cell r="B118">
            <v>331.54489999999998</v>
          </cell>
        </row>
      </sheetData>
      <sheetData sheetId="44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rade"/>
      <sheetName val="Newbuild"/>
      <sheetName val="Output"/>
      <sheetName val="IM_Data"/>
      <sheetName val="Subs vs Upgrade"/>
      <sheetName val="Constants"/>
      <sheetName val="NIUs"/>
      <sheetName val="Cautions!"/>
      <sheetName val="Rings"/>
      <sheetName val="RF &amp; SDH Ring"/>
      <sheetName val="Infastructure Required"/>
      <sheetName val="Video RINGs"/>
      <sheetName val="Switched Data RINGs"/>
      <sheetName val="VoIP Data RINGs"/>
      <sheetName val="CapEx Chart"/>
      <sheetName val="Subs by Combo Chart"/>
      <sheetName val="Прил 7 свод"/>
      <sheetName val="Subs_vs_Upgrade"/>
      <sheetName val="RF_&amp;_SDH_Ring"/>
      <sheetName val="Infastructure_Required"/>
      <sheetName val="Video_RINGs"/>
      <sheetName val="Switched_Data_RINGs"/>
      <sheetName val="VoIP_Data_RINGs"/>
      <sheetName val="CapEx_Chart"/>
      <sheetName val="Subs_by_Combo_Chart"/>
      <sheetName val="Flash Report SDC(EUR)"/>
      <sheetName val="Divestment Russ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4">
          <cell r="B24">
            <v>7.4999999999999997E-2</v>
          </cell>
        </row>
        <row r="31">
          <cell r="B31">
            <v>39.602960526315798</v>
          </cell>
        </row>
      </sheetData>
      <sheetData sheetId="6" refreshError="1">
        <row r="12">
          <cell r="C12" t="str">
            <v>SFU Drops to be installed</v>
          </cell>
          <cell r="G12">
            <v>21300</v>
          </cell>
          <cell r="H12">
            <v>115500</v>
          </cell>
          <cell r="I12">
            <v>80100</v>
          </cell>
          <cell r="J12">
            <v>77100</v>
          </cell>
          <cell r="K12">
            <v>35100</v>
          </cell>
          <cell r="L12">
            <v>37200</v>
          </cell>
          <cell r="M12">
            <v>19200</v>
          </cell>
          <cell r="N12">
            <v>0</v>
          </cell>
          <cell r="O12">
            <v>0</v>
          </cell>
          <cell r="P12">
            <v>0</v>
          </cell>
          <cell r="Q12">
            <v>385500</v>
          </cell>
          <cell r="R12">
            <v>385500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nden"/>
      <sheetName val="Graph rub"/>
      <sheetName val="Brew rub"/>
      <sheetName val="STAR rub"/>
      <sheetName val="Consol rub"/>
      <sheetName val="Brew euro"/>
      <sheetName val="STAR euro"/>
      <sheetName val="Consol euro"/>
      <sheetName val="Ukraine"/>
      <sheetName val="Data rub"/>
      <sheetName val="Data, euro"/>
      <sheetName val="Flexed bud"/>
      <sheetName val="Master month"/>
      <sheetName val="Mastercum"/>
      <sheetName val="Graph"/>
      <sheetName val="Instructions"/>
      <sheetName val="Штатные"/>
      <sheetName val="Трейнинг Рекрутинг"/>
      <sheetName val="Договор подряда"/>
      <sheetName val="Временные (Сезонные)"/>
      <sheetName val="Переработки"/>
      <sheetName val="17"/>
      <sheetName val="Constants"/>
      <sheetName val="NIUs"/>
      <sheetName val="Meta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ssia - comparison"/>
      <sheetName val="Ukraine - comparison"/>
      <sheetName val="Aggregate - Comparison"/>
      <sheetName val="SIL Russia"/>
      <sheetName val="SIL Russia (2)"/>
      <sheetName val="SIL Ukraine"/>
      <sheetName val="SIL Ukraine (2)"/>
      <sheetName val="SIL Russia and Ukraine"/>
      <sheetName val="SIL Russia and Ukraine (2)"/>
      <sheetName val="LRP 10Y Summary - Comparison"/>
      <sheetName val="Лист1 "/>
      <sheetName val="спр"/>
      <sheetName val="Шкал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XLR_NoRangeSheet"/>
      <sheetName val="G2TempSheet"/>
      <sheetName val="Данные 7_20"/>
      <sheetName val="курс"/>
      <sheetName val="Прил 3"/>
      <sheetName val="const"/>
      <sheetName val="Данные"/>
      <sheetName val="ФКТ OE"/>
      <sheetName val="ФКТ OI"/>
    </sheetNames>
    <sheetDataSet>
      <sheetData sheetId="0" refreshError="1"/>
      <sheetData sheetId="1" refreshError="1">
        <row r="7">
          <cell r="B7" t="str">
            <v>Отчет о распределении подразделений Сбербанка России по ТБ и типам населенных пунктов</v>
          </cell>
          <cell r="C7" t="str">
            <v>по состоянию на 05.02.2003</v>
          </cell>
        </row>
        <row r="8">
          <cell r="B8" t="str">
            <v>Подготовлено:   Ю.А. Стуцкий     04.02.2003 17:05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Сумм"/>
      <sheetName val="Анализ"/>
      <sheetName val="БАЛАНС"/>
      <sheetName val="Диаграмма2"/>
      <sheetName val="График"/>
      <sheetName val="Калькуляции"/>
      <sheetName val="Кредит"/>
      <sheetName val="Отчет"/>
      <sheetName val="Опции"/>
      <sheetName val="Язык"/>
      <sheetName val="XLR_NoRangeSheet"/>
      <sheetName val="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F5">
            <v>0.15</v>
          </cell>
        </row>
        <row r="7">
          <cell r="F7">
            <v>12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ОСБ"/>
      <sheetName val="ОСБ%"/>
      <sheetName val="не дается на НС"/>
      <sheetName val="XLR_NoRangeSheet"/>
      <sheetName val="Прил 1"/>
      <sheetName val="G2TempSheet"/>
      <sheetName val="Лист1"/>
      <sheetName val="Прил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 t="str">
            <v>на 1 августа 2008 года</v>
          </cell>
        </row>
        <row r="8">
          <cell r="B8">
            <v>247698015.25391001</v>
          </cell>
          <cell r="C8">
            <v>241704657.17003</v>
          </cell>
          <cell r="D8">
            <v>127745524.83036</v>
          </cell>
          <cell r="E8">
            <v>16132654.119999999</v>
          </cell>
          <cell r="F8">
            <v>61318783.353359997</v>
          </cell>
          <cell r="G8">
            <v>39024582.203129999</v>
          </cell>
          <cell r="H8">
            <v>902698402.28234005</v>
          </cell>
          <cell r="I8">
            <v>164421091.72397</v>
          </cell>
          <cell r="J8">
            <v>21967702.84409</v>
          </cell>
          <cell r="K8">
            <v>35054197.488480002</v>
          </cell>
          <cell r="L8">
            <v>18984190.507320002</v>
          </cell>
          <cell r="M8">
            <v>100398082.35714</v>
          </cell>
          <cell r="N8">
            <v>145449777.86815</v>
          </cell>
          <cell r="O8">
            <v>266856931.38962001</v>
          </cell>
          <cell r="P8">
            <v>61950696.942910001</v>
          </cell>
          <cell r="Q8">
            <v>243691247.29874</v>
          </cell>
          <cell r="R8">
            <v>855156203.40059996</v>
          </cell>
          <cell r="S8">
            <v>592557446.70500004</v>
          </cell>
          <cell r="T8">
            <v>213143881.17166001</v>
          </cell>
          <cell r="U8">
            <v>89571173.468689993</v>
          </cell>
          <cell r="V8">
            <v>12010868.31322</v>
          </cell>
          <cell r="W8">
            <v>427963330.23776001</v>
          </cell>
          <cell r="X8">
            <v>179265008.94384</v>
          </cell>
          <cell r="Y8">
            <v>33443395.451809999</v>
          </cell>
          <cell r="Z8">
            <v>229271350.84161001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ЦА_ОСБ"/>
      <sheetName val="Алтайский"/>
      <sheetName val="Байкальский"/>
      <sheetName val="Волго-Вятский"/>
      <sheetName val="Восточно-Сибирский"/>
      <sheetName val="Дальневосточный"/>
      <sheetName val="Западно-Сибирский"/>
      <sheetName val="Западно-Уральский"/>
      <sheetName val="Поволжский"/>
      <sheetName val="Северный"/>
      <sheetName val="Северо-Восточный"/>
      <sheetName val="Северо-Западный"/>
      <sheetName val="Северо-Кавказский"/>
      <sheetName val="Сибирский"/>
      <sheetName val="Среднерусский"/>
      <sheetName val="Уральский"/>
      <sheetName val="Центрально-Черноземный"/>
      <sheetName val="Юго-Западный"/>
      <sheetName val="Данные (ссудная)"/>
      <sheetName val="Данные (резерв)"/>
      <sheetName val="проверка"/>
      <sheetName val="XLR_NoRangeSheet"/>
      <sheetName val="G2Temp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7">
          <cell r="B7" t="str">
            <v>01.09.2008</v>
          </cell>
        </row>
      </sheetData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NVKLAD"/>
      <sheetName val="Груп_рубли"/>
      <sheetName val="Груп_валюта"/>
      <sheetName val="XLRpt_TempSheet"/>
      <sheetName val="XLR_NoRangeSheet"/>
      <sheetName val="Лист1"/>
      <sheetName val="АКТИВЫ_ПАССИВЫ"/>
    </sheetNames>
    <sheetDataSet>
      <sheetData sheetId="0" refreshError="1"/>
      <sheetData sheetId="1" refreshError="1"/>
      <sheetData sheetId="2" refreshError="1"/>
      <sheetData sheetId="3" refreshError="1">
        <row r="8">
          <cell r="C8">
            <v>221048.59</v>
          </cell>
          <cell r="D8">
            <v>70204.39</v>
          </cell>
          <cell r="E8">
            <v>64741.599999999999</v>
          </cell>
          <cell r="F8">
            <v>70297.600000000006</v>
          </cell>
          <cell r="G8">
            <v>15805</v>
          </cell>
          <cell r="H8">
            <v>375426.9</v>
          </cell>
          <cell r="I8">
            <v>141271</v>
          </cell>
          <cell r="J8">
            <v>117331</v>
          </cell>
          <cell r="K8">
            <v>28357</v>
          </cell>
          <cell r="L8">
            <v>88467.9</v>
          </cell>
          <cell r="V8">
            <v>12501</v>
          </cell>
          <cell r="W8">
            <v>2192</v>
          </cell>
          <cell r="X8">
            <v>500</v>
          </cell>
          <cell r="Y8">
            <v>15032</v>
          </cell>
          <cell r="Z8">
            <v>0</v>
          </cell>
          <cell r="AH8">
            <v>906</v>
          </cell>
          <cell r="AI8">
            <v>0</v>
          </cell>
          <cell r="AJ8">
            <v>0</v>
          </cell>
          <cell r="AK8">
            <v>0</v>
          </cell>
          <cell r="AM8">
            <v>490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BA8">
            <v>6634</v>
          </cell>
          <cell r="BB8">
            <v>4892</v>
          </cell>
          <cell r="BC8">
            <v>1289</v>
          </cell>
          <cell r="BD8">
            <v>429</v>
          </cell>
          <cell r="BE8">
            <v>24</v>
          </cell>
          <cell r="BF8">
            <v>1378</v>
          </cell>
          <cell r="BG8">
            <v>793</v>
          </cell>
          <cell r="BH8">
            <v>510</v>
          </cell>
          <cell r="BI8">
            <v>43</v>
          </cell>
          <cell r="BJ8">
            <v>32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ate"/>
      <sheetName val="Assume"/>
      <sheetName val="Cash Sweep"/>
      <sheetName val="IRR"/>
      <sheetName val="Scenarios"/>
      <sheetName val="KKR Model"/>
      <sheetName val="Bridge"/>
      <sheetName val="Module1"/>
      <sheetName val="Лист1"/>
      <sheetName val="Поставщики сырья"/>
      <sheetName val="XLRpt_TempSheet"/>
      <sheetName val="Flash Report SDC(EU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-6"/>
      <sheetName val="ПРОЧТИ МЕНЯ!"/>
      <sheetName val="8-1"/>
      <sheetName val="8-2"/>
      <sheetName val="8-3"/>
      <sheetName val="8-4"/>
      <sheetName val="10-1"/>
      <sheetName val="10-2"/>
      <sheetName val="10-3"/>
      <sheetName val="10-4"/>
      <sheetName val="10-5"/>
      <sheetName val="10-6"/>
      <sheetName val="11-2,1"/>
      <sheetName val="11-2,2"/>
      <sheetName val="11-2,3"/>
      <sheetName val="11-2,4"/>
      <sheetName val="12-1"/>
      <sheetName val="13-1"/>
      <sheetName val="13-2"/>
      <sheetName val="13-5"/>
      <sheetName val="14-1"/>
      <sheetName val="14-2"/>
      <sheetName val="14,3"/>
      <sheetName val="14-4"/>
      <sheetName val="15-1"/>
      <sheetName val="15-2"/>
      <sheetName val="13_6"/>
      <sheetName val="пр-во"/>
      <sheetName val="Constants"/>
      <sheetName val="NI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000"/>
      <sheetName val="180000"/>
      <sheetName val="420000"/>
      <sheetName val="310000"/>
      <sheetName val="700000"/>
      <sheetName val="670000"/>
      <sheetName val="490000"/>
      <sheetName val="540000"/>
      <sheetName val="770000"/>
      <sheetName val="360000"/>
      <sheetName val="550000"/>
      <sheetName val="600000"/>
      <sheetName val="440000"/>
      <sheetName val="400000"/>
      <sheetName val="160000"/>
      <sheetName val="130000"/>
      <sheetName val="520000"/>
      <sheetName val="387970"/>
      <sheetName val="387813"/>
      <sheetName val="387954"/>
      <sheetName val="385278"/>
      <sheetName val="381569"/>
      <sheetName val="386901"/>
      <sheetName val="387977"/>
      <sheetName val="387981"/>
      <sheetName val="387811"/>
      <sheetName val="385281"/>
      <sheetName val="387982"/>
      <sheetName val="387978"/>
      <sheetName val="388641"/>
      <sheetName val="XLR_NoRangeSheet"/>
      <sheetName val="Лист1"/>
      <sheetName val="АКТИВЫ_ПАССИВЫ"/>
      <sheetName val="XLRpt_TempSheet"/>
      <sheetName val="Const"/>
      <sheetName val="Сбербанк РФ"/>
      <sheetName val="Графики"/>
      <sheetName val="Кредит"/>
      <sheetName val="РАСП АДМ"/>
      <sheetName val="РАСП ИН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62">
          <cell r="J62">
            <v>1157</v>
          </cell>
          <cell r="K62">
            <v>1186</v>
          </cell>
        </row>
        <row r="68">
          <cell r="D68">
            <v>232845.86</v>
          </cell>
          <cell r="E68">
            <v>274574</v>
          </cell>
          <cell r="F68">
            <v>1173369.2</v>
          </cell>
          <cell r="G68">
            <v>324999</v>
          </cell>
        </row>
        <row r="71">
          <cell r="J71">
            <v>984</v>
          </cell>
          <cell r="K71">
            <v>0</v>
          </cell>
        </row>
        <row r="74">
          <cell r="J74">
            <v>600</v>
          </cell>
          <cell r="K74">
            <v>595</v>
          </cell>
        </row>
        <row r="77">
          <cell r="H77">
            <v>13933.58</v>
          </cell>
          <cell r="I77">
            <v>4263.1400000000003</v>
          </cell>
        </row>
        <row r="80">
          <cell r="J80">
            <v>770</v>
          </cell>
          <cell r="K80">
            <v>754</v>
          </cell>
        </row>
        <row r="83">
          <cell r="J83">
            <v>664</v>
          </cell>
          <cell r="K83">
            <v>680</v>
          </cell>
        </row>
        <row r="86">
          <cell r="J86">
            <v>1021</v>
          </cell>
        </row>
        <row r="89">
          <cell r="J89">
            <v>1090</v>
          </cell>
        </row>
        <row r="92">
          <cell r="J92">
            <v>1005</v>
          </cell>
          <cell r="K92">
            <v>1032</v>
          </cell>
        </row>
        <row r="95">
          <cell r="J95">
            <v>593</v>
          </cell>
          <cell r="K95">
            <v>595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7970"/>
      <sheetName val="387813"/>
      <sheetName val="387954"/>
      <sheetName val="385278"/>
      <sheetName val="381569"/>
      <sheetName val="386901"/>
      <sheetName val="387977"/>
      <sheetName val="387981"/>
      <sheetName val="387811"/>
      <sheetName val="385281"/>
      <sheetName val="387982"/>
      <sheetName val="387978"/>
      <sheetName val="388641"/>
      <sheetName val="XLR_NoRangeSheet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9">
          <cell r="H89">
            <v>27145.38</v>
          </cell>
          <cell r="I89">
            <v>8396.0400000000009</v>
          </cell>
        </row>
      </sheetData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Доходы"/>
      <sheetName val="Склад"/>
      <sheetName val="Затраты"/>
      <sheetName val="Зарплата"/>
      <sheetName val="Активы"/>
      <sheetName val="Бюджет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A11">
            <v>12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y Data"/>
      <sheetName val="MS_v1"/>
      <sheetName val="MS_v2"/>
      <sheetName val="History Data Up"/>
      <sheetName val="History Data Up (2)"/>
      <sheetName val="History Data Up (3)"/>
      <sheetName val="MS What-if"/>
      <sheetName val="Industry by Month"/>
      <sheetName val="Forecast"/>
      <sheetName val="Market Development"/>
      <sheetName val="By Pack ACN+Budget+SIL"/>
      <sheetName val="By Pack_BA"/>
      <sheetName val="CHART_By Pack_ACNielsen"/>
      <sheetName val="CHART_By Pack_SIL"/>
      <sheetName val="SIL Vs BBH Data"/>
      <sheetName val="SIL Vs BBH Chart"/>
      <sheetName val="By Pack ACN_Budget_SIL"/>
      <sheetName val="G2TempSheet"/>
      <sheetName val="Данные"/>
      <sheetName val="Кредит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Adj US$"/>
      <sheetName val="Data Cuba Adj US$"/>
      <sheetName val="Data USA Adj Cdn$"/>
      <sheetName val="Data Cuba Adj Cdn$"/>
      <sheetName val="Data Adj Canada"/>
      <sheetName val="Data USA Adj US_"/>
      <sheetName val="By Pack ACN+Budget+SIL"/>
      <sheetName val="Data_USA_Adj_US$"/>
      <sheetName val="Data_Cuba_Adj_US$"/>
      <sheetName val="Data_USA_Adj_Cdn$"/>
      <sheetName val="Data_Cuba_Adj_Cdn$"/>
      <sheetName val="Data_Adj_Canada"/>
      <sheetName val="Data_USA_Adj_US_"/>
      <sheetName val="Adj2002"/>
      <sheetName val="XLR_NoRangeSheet"/>
    </sheetNames>
    <sheetDataSet>
      <sheetData sheetId="0" refreshError="1"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</row>
        <row r="137">
          <cell r="A137">
            <v>4</v>
          </cell>
          <cell r="B137" t="str">
            <v>Rolling Rock</v>
          </cell>
        </row>
        <row r="138">
          <cell r="A138">
            <v>5</v>
          </cell>
          <cell r="B138" t="str">
            <v>Mexico</v>
          </cell>
        </row>
        <row r="139">
          <cell r="A139">
            <v>6</v>
          </cell>
          <cell r="B139" t="str">
            <v>ITW Brands</v>
          </cell>
        </row>
        <row r="140">
          <cell r="A140">
            <v>7</v>
          </cell>
          <cell r="B140" t="str">
            <v>Other</v>
          </cell>
        </row>
        <row r="141">
          <cell r="A141">
            <v>8</v>
          </cell>
        </row>
        <row r="142">
          <cell r="A142">
            <v>9</v>
          </cell>
        </row>
        <row r="143">
          <cell r="A143">
            <v>10</v>
          </cell>
        </row>
        <row r="144">
          <cell r="A144">
            <v>11</v>
          </cell>
        </row>
        <row r="145">
          <cell r="A145">
            <v>12</v>
          </cell>
        </row>
        <row r="146">
          <cell r="A146">
            <v>13</v>
          </cell>
        </row>
        <row r="147">
          <cell r="A147">
            <v>14</v>
          </cell>
          <cell r="B147" t="str">
            <v>Labatt Shipments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AL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BI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CF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W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</row>
        <row r="152">
          <cell r="A152">
            <v>19</v>
          </cell>
          <cell r="B152" t="str">
            <v xml:space="preserve"> Commissions/Other - (Inc)/Exp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AL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BI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CF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W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</row>
        <row r="153">
          <cell r="A153">
            <v>20</v>
          </cell>
          <cell r="B153" t="str">
            <v xml:space="preserve"> Taxes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AL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BI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CF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W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</row>
        <row r="154">
          <cell r="A154">
            <v>21</v>
          </cell>
          <cell r="B154" t="str">
            <v>Net Net Turnover $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</row>
        <row r="155">
          <cell r="A155">
            <v>22</v>
          </cell>
          <cell r="B155" t="str">
            <v>$/Bbl</v>
          </cell>
          <cell r="C155" t="e">
            <v>#DIV/0!</v>
          </cell>
          <cell r="D155" t="e">
            <v>#DIV/0!</v>
          </cell>
          <cell r="E155" t="e">
            <v>#DIV/0!</v>
          </cell>
          <cell r="F155" t="e">
            <v>#DIV/0!</v>
          </cell>
          <cell r="G155" t="e">
            <v>#DIV/0!</v>
          </cell>
          <cell r="H155" t="e">
            <v>#DIV/0!</v>
          </cell>
          <cell r="I155" t="e">
            <v>#DIV/0!</v>
          </cell>
          <cell r="J155" t="e">
            <v>#DIV/0!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 t="e">
            <v>#DIV/0!</v>
          </cell>
          <cell r="Q155" t="e">
            <v>#DIV/0!</v>
          </cell>
          <cell r="R155" t="e">
            <v>#DIV/0!</v>
          </cell>
          <cell r="S155" t="e">
            <v>#DIV/0!</v>
          </cell>
          <cell r="T155" t="e">
            <v>#DIV/0!</v>
          </cell>
          <cell r="Z155" t="e">
            <v>#DIV/0!</v>
          </cell>
          <cell r="AA155" t="e">
            <v>#DIV/0!</v>
          </cell>
          <cell r="AB155" t="e">
            <v>#DIV/0!</v>
          </cell>
          <cell r="AC155" t="e">
            <v>#DIV/0!</v>
          </cell>
          <cell r="AD155" t="e">
            <v>#DIV/0!</v>
          </cell>
          <cell r="AE155" t="e">
            <v>#DIV/0!</v>
          </cell>
          <cell r="AF155" t="e">
            <v>#DIV/0!</v>
          </cell>
          <cell r="AG155" t="e">
            <v>#DIV/0!</v>
          </cell>
          <cell r="AH155" t="e">
            <v>#DIV/0!</v>
          </cell>
          <cell r="AI155" t="e">
            <v>#DIV/0!</v>
          </cell>
          <cell r="AJ155" t="e">
            <v>#DIV/0!</v>
          </cell>
          <cell r="AK155" t="e">
            <v>#DIV/0!</v>
          </cell>
          <cell r="AL155" t="e">
            <v>#DIV/0!</v>
          </cell>
          <cell r="AN155" t="e">
            <v>#DIV/0!</v>
          </cell>
          <cell r="AO155" t="e">
            <v>#DIV/0!</v>
          </cell>
          <cell r="AP155" t="e">
            <v>#DIV/0!</v>
          </cell>
          <cell r="AQ155" t="e">
            <v>#DIV/0!</v>
          </cell>
          <cell r="AW155" t="e">
            <v>#DIV/0!</v>
          </cell>
          <cell r="AX155" t="e">
            <v>#DIV/0!</v>
          </cell>
          <cell r="AY155" t="e">
            <v>#DIV/0!</v>
          </cell>
          <cell r="AZ155" t="e">
            <v>#DIV/0!</v>
          </cell>
          <cell r="BA155" t="e">
            <v>#DIV/0!</v>
          </cell>
          <cell r="BB155" t="e">
            <v>#DIV/0!</v>
          </cell>
          <cell r="BC155" t="e">
            <v>#DIV/0!</v>
          </cell>
          <cell r="BD155" t="e">
            <v>#DIV/0!</v>
          </cell>
          <cell r="BE155" t="e">
            <v>#DIV/0!</v>
          </cell>
          <cell r="BF155" t="e">
            <v>#DIV/0!</v>
          </cell>
          <cell r="BG155" t="e">
            <v>#DIV/0!</v>
          </cell>
          <cell r="BH155" t="e">
            <v>#DIV/0!</v>
          </cell>
          <cell r="BI155" t="e">
            <v>#DIV/0!</v>
          </cell>
          <cell r="BK155" t="e">
            <v>#DIV/0!</v>
          </cell>
          <cell r="BL155" t="e">
            <v>#DIV/0!</v>
          </cell>
          <cell r="BM155" t="e">
            <v>#DIV/0!</v>
          </cell>
          <cell r="BN155" t="e">
            <v>#DIV/0!</v>
          </cell>
          <cell r="BT155" t="e">
            <v>#DIV/0!</v>
          </cell>
          <cell r="BU155" t="e">
            <v>#DIV/0!</v>
          </cell>
          <cell r="BV155" t="e">
            <v>#DIV/0!</v>
          </cell>
          <cell r="BW155" t="e">
            <v>#DIV/0!</v>
          </cell>
          <cell r="BX155" t="e">
            <v>#DIV/0!</v>
          </cell>
          <cell r="BY155" t="e">
            <v>#DIV/0!</v>
          </cell>
          <cell r="BZ155" t="e">
            <v>#DIV/0!</v>
          </cell>
          <cell r="CA155" t="e">
            <v>#DIV/0!</v>
          </cell>
          <cell r="CB155" t="e">
            <v>#DIV/0!</v>
          </cell>
          <cell r="CC155" t="e">
            <v>#DIV/0!</v>
          </cell>
          <cell r="CD155" t="e">
            <v>#DIV/0!</v>
          </cell>
          <cell r="CE155" t="e">
            <v>#DIV/0!</v>
          </cell>
          <cell r="CF155" t="e">
            <v>#DIV/0!</v>
          </cell>
          <cell r="CH155" t="e">
            <v>#DIV/0!</v>
          </cell>
          <cell r="CI155" t="e">
            <v>#DIV/0!</v>
          </cell>
          <cell r="CJ155" t="e">
            <v>#DIV/0!</v>
          </cell>
          <cell r="CK155" t="e">
            <v>#DIV/0!</v>
          </cell>
          <cell r="CQ155" t="e">
            <v>#DIV/0!</v>
          </cell>
          <cell r="CR155" t="e">
            <v>#DIV/0!</v>
          </cell>
          <cell r="CS155" t="e">
            <v>#DIV/0!</v>
          </cell>
          <cell r="CT155" t="e">
            <v>#DIV/0!</v>
          </cell>
          <cell r="CU155" t="e">
            <v>#DIV/0!</v>
          </cell>
          <cell r="CV155" t="e">
            <v>#DIV/0!</v>
          </cell>
          <cell r="CW155" t="e">
            <v>#DIV/0!</v>
          </cell>
          <cell r="CX155" t="e">
            <v>#DIV/0!</v>
          </cell>
          <cell r="CY155" t="e">
            <v>#DIV/0!</v>
          </cell>
          <cell r="CZ155" t="e">
            <v>#DIV/0!</v>
          </cell>
          <cell r="DA155" t="e">
            <v>#DIV/0!</v>
          </cell>
          <cell r="DB155" t="e">
            <v>#DIV/0!</v>
          </cell>
          <cell r="DC155" t="e">
            <v>#DIV/0!</v>
          </cell>
          <cell r="DE155" t="e">
            <v>#DIV/0!</v>
          </cell>
          <cell r="DF155" t="e">
            <v>#DIV/0!</v>
          </cell>
          <cell r="DG155" t="e">
            <v>#DIV/0!</v>
          </cell>
          <cell r="DH155" t="e">
            <v>#DIV/0!</v>
          </cell>
          <cell r="DN155" t="e">
            <v>#DIV/0!</v>
          </cell>
          <cell r="DO155" t="e">
            <v>#DIV/0!</v>
          </cell>
          <cell r="DP155" t="e">
            <v>#DIV/0!</v>
          </cell>
          <cell r="DQ155" t="e">
            <v>#DIV/0!</v>
          </cell>
          <cell r="DR155" t="e">
            <v>#DIV/0!</v>
          </cell>
          <cell r="DS155" t="e">
            <v>#DIV/0!</v>
          </cell>
          <cell r="DT155" t="e">
            <v>#DIV/0!</v>
          </cell>
          <cell r="DU155" t="e">
            <v>#DIV/0!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 t="e">
            <v>#DIV/0!</v>
          </cell>
          <cell r="DZ155" t="e">
            <v>#DIV/0!</v>
          </cell>
          <cell r="EB155" t="e">
            <v>#DIV/0!</v>
          </cell>
          <cell r="EC155" t="e">
            <v>#DIV/0!</v>
          </cell>
          <cell r="ED155" t="e">
            <v>#DIV/0!</v>
          </cell>
          <cell r="EE155" t="e">
            <v>#DIV/0!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 t="e">
            <v>#DIV/0!</v>
          </cell>
          <cell r="EW155" t="e">
            <v>#DIV/0!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 t="e">
            <v>#DIV/0!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AL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BI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CF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W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</row>
        <row r="159">
          <cell r="A159">
            <v>26</v>
          </cell>
          <cell r="B159" t="str">
            <v xml:space="preserve"> Bottle Cost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W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</row>
        <row r="160">
          <cell r="A160">
            <v>27</v>
          </cell>
          <cell r="B160" t="str">
            <v xml:space="preserve"> Labour &amp; Fringes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AL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BI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CF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W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</row>
        <row r="161">
          <cell r="A161">
            <v>28</v>
          </cell>
          <cell r="B161" t="str">
            <v xml:space="preserve"> Labatt Distribution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AL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BI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CF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W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</row>
        <row r="162">
          <cell r="A162">
            <v>29</v>
          </cell>
          <cell r="B162" t="str">
            <v xml:space="preserve"> BRI/BDL Distribution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AL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BI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CF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W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</row>
        <row r="164">
          <cell r="A164">
            <v>31</v>
          </cell>
          <cell r="B164" t="str">
            <v xml:space="preserve"> Variable Overhead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AL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BI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CF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W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</row>
        <row r="165">
          <cell r="A165">
            <v>32</v>
          </cell>
          <cell r="B165" t="str">
            <v xml:space="preserve"> Overhead (Recovery) Trans In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AL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BI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CF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DC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W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</row>
        <row r="169">
          <cell r="A169">
            <v>36</v>
          </cell>
          <cell r="B169" t="str">
            <v xml:space="preserve"> Can Deposit Revenue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AL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BI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BI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CF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</row>
        <row r="177">
          <cell r="A177">
            <v>44</v>
          </cell>
          <cell r="B177" t="str">
            <v>$/Bbl</v>
          </cell>
          <cell r="C177" t="e">
            <v>#DIV/0!</v>
          </cell>
          <cell r="D177" t="e">
            <v>#DIV/0!</v>
          </cell>
          <cell r="E177" t="e">
            <v>#DIV/0!</v>
          </cell>
          <cell r="F177" t="e">
            <v>#DIV/0!</v>
          </cell>
          <cell r="G177" t="e">
            <v>#DIV/0!</v>
          </cell>
          <cell r="H177" t="e">
            <v>#DIV/0!</v>
          </cell>
          <cell r="I177" t="e">
            <v>#DIV/0!</v>
          </cell>
          <cell r="J177" t="e">
            <v>#DIV/0!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 t="e">
            <v>#DIV/0!</v>
          </cell>
          <cell r="Q177" t="e">
            <v>#DIV/0!</v>
          </cell>
          <cell r="R177" t="e">
            <v>#DIV/0!</v>
          </cell>
          <cell r="S177" t="e">
            <v>#DIV/0!</v>
          </cell>
          <cell r="T177" t="e">
            <v>#DIV/0!</v>
          </cell>
          <cell r="Z177" t="e">
            <v>#DIV/0!</v>
          </cell>
          <cell r="AA177" t="e">
            <v>#DIV/0!</v>
          </cell>
          <cell r="AB177" t="e">
            <v>#DIV/0!</v>
          </cell>
          <cell r="AC177" t="e">
            <v>#DIV/0!</v>
          </cell>
          <cell r="AD177" t="e">
            <v>#DIV/0!</v>
          </cell>
          <cell r="AE177" t="e">
            <v>#DIV/0!</v>
          </cell>
          <cell r="AF177" t="e">
            <v>#DIV/0!</v>
          </cell>
          <cell r="AG177" t="e">
            <v>#DIV/0!</v>
          </cell>
          <cell r="AH177" t="e">
            <v>#DIV/0!</v>
          </cell>
          <cell r="AI177" t="e">
            <v>#DIV/0!</v>
          </cell>
          <cell r="AJ177" t="e">
            <v>#DIV/0!</v>
          </cell>
          <cell r="AK177" t="e">
            <v>#DIV/0!</v>
          </cell>
          <cell r="AL177" t="e">
            <v>#DIV/0!</v>
          </cell>
          <cell r="AN177" t="e">
            <v>#DIV/0!</v>
          </cell>
          <cell r="AO177" t="e">
            <v>#DIV/0!</v>
          </cell>
          <cell r="AP177" t="e">
            <v>#DIV/0!</v>
          </cell>
          <cell r="AQ177" t="e">
            <v>#DIV/0!</v>
          </cell>
          <cell r="AW177" t="e">
            <v>#DIV/0!</v>
          </cell>
          <cell r="AX177" t="e">
            <v>#DIV/0!</v>
          </cell>
          <cell r="AY177" t="e">
            <v>#DIV/0!</v>
          </cell>
          <cell r="AZ177" t="e">
            <v>#DIV/0!</v>
          </cell>
          <cell r="BA177" t="e">
            <v>#DIV/0!</v>
          </cell>
          <cell r="BB177" t="e">
            <v>#DIV/0!</v>
          </cell>
          <cell r="BC177" t="e">
            <v>#DIV/0!</v>
          </cell>
          <cell r="BD177" t="e">
            <v>#DIV/0!</v>
          </cell>
          <cell r="BE177" t="e">
            <v>#DIV/0!</v>
          </cell>
          <cell r="BF177" t="e">
            <v>#DIV/0!</v>
          </cell>
          <cell r="BG177" t="e">
            <v>#DIV/0!</v>
          </cell>
          <cell r="BH177" t="e">
            <v>#DIV/0!</v>
          </cell>
          <cell r="BI177" t="e">
            <v>#DIV/0!</v>
          </cell>
          <cell r="BK177" t="e">
            <v>#DIV/0!</v>
          </cell>
          <cell r="BL177" t="e">
            <v>#DIV/0!</v>
          </cell>
          <cell r="BM177" t="e">
            <v>#DIV/0!</v>
          </cell>
          <cell r="BN177" t="e">
            <v>#DIV/0!</v>
          </cell>
          <cell r="BT177" t="e">
            <v>#DIV/0!</v>
          </cell>
          <cell r="BU177" t="e">
            <v>#DIV/0!</v>
          </cell>
          <cell r="BV177" t="e">
            <v>#DIV/0!</v>
          </cell>
          <cell r="BW177" t="e">
            <v>#DIV/0!</v>
          </cell>
          <cell r="BX177" t="e">
            <v>#DIV/0!</v>
          </cell>
          <cell r="BY177" t="e">
            <v>#DIV/0!</v>
          </cell>
          <cell r="BZ177" t="e">
            <v>#DIV/0!</v>
          </cell>
          <cell r="CA177" t="e">
            <v>#DIV/0!</v>
          </cell>
          <cell r="CB177" t="e">
            <v>#DIV/0!</v>
          </cell>
          <cell r="CC177" t="e">
            <v>#DIV/0!</v>
          </cell>
          <cell r="CD177" t="e">
            <v>#DIV/0!</v>
          </cell>
          <cell r="CE177" t="e">
            <v>#DIV/0!</v>
          </cell>
          <cell r="CF177" t="e">
            <v>#DIV/0!</v>
          </cell>
          <cell r="CH177" t="e">
            <v>#DIV/0!</v>
          </cell>
          <cell r="CI177" t="e">
            <v>#DIV/0!</v>
          </cell>
          <cell r="CJ177" t="e">
            <v>#DIV/0!</v>
          </cell>
          <cell r="CK177" t="e">
            <v>#DIV/0!</v>
          </cell>
          <cell r="CQ177" t="e">
            <v>#DIV/0!</v>
          </cell>
          <cell r="CR177" t="e">
            <v>#DIV/0!</v>
          </cell>
          <cell r="CS177" t="e">
            <v>#DIV/0!</v>
          </cell>
          <cell r="CT177" t="e">
            <v>#DIV/0!</v>
          </cell>
          <cell r="CU177" t="e">
            <v>#DIV/0!</v>
          </cell>
          <cell r="CV177" t="e">
            <v>#DIV/0!</v>
          </cell>
          <cell r="CW177" t="e">
            <v>#DIV/0!</v>
          </cell>
          <cell r="CX177" t="e">
            <v>#DIV/0!</v>
          </cell>
          <cell r="CY177" t="e">
            <v>#DIV/0!</v>
          </cell>
          <cell r="CZ177" t="e">
            <v>#DIV/0!</v>
          </cell>
          <cell r="DA177" t="e">
            <v>#DIV/0!</v>
          </cell>
          <cell r="DB177" t="e">
            <v>#DIV/0!</v>
          </cell>
          <cell r="DC177" t="e">
            <v>#DIV/0!</v>
          </cell>
          <cell r="DE177" t="e">
            <v>#DIV/0!</v>
          </cell>
          <cell r="DF177" t="e">
            <v>#DIV/0!</v>
          </cell>
          <cell r="DG177" t="e">
            <v>#DIV/0!</v>
          </cell>
          <cell r="DH177" t="e">
            <v>#DIV/0!</v>
          </cell>
          <cell r="DN177" t="e">
            <v>#DIV/0!</v>
          </cell>
          <cell r="DO177" t="e">
            <v>#DIV/0!</v>
          </cell>
          <cell r="DP177" t="e">
            <v>#DIV/0!</v>
          </cell>
          <cell r="DQ177" t="e">
            <v>#DIV/0!</v>
          </cell>
          <cell r="DR177" t="e">
            <v>#DIV/0!</v>
          </cell>
          <cell r="DS177" t="e">
            <v>#DIV/0!</v>
          </cell>
          <cell r="DT177" t="e">
            <v>#DIV/0!</v>
          </cell>
          <cell r="DU177" t="e">
            <v>#DIV/0!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 t="e">
            <v>#DIV/0!</v>
          </cell>
          <cell r="DZ177" t="e">
            <v>#DIV/0!</v>
          </cell>
          <cell r="EB177" t="e">
            <v>#DIV/0!</v>
          </cell>
          <cell r="EC177" t="e">
            <v>#DIV/0!</v>
          </cell>
          <cell r="ED177" t="e">
            <v>#DIV/0!</v>
          </cell>
          <cell r="EE177" t="e">
            <v>#DIV/0!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 t="e">
            <v>#DIV/0!</v>
          </cell>
          <cell r="EW177" t="e">
            <v>#DIV/0!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 t="e">
            <v>#DIV/0!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</row>
        <row r="180">
          <cell r="A180">
            <v>47</v>
          </cell>
          <cell r="B180" t="str">
            <v>$/Bbl</v>
          </cell>
          <cell r="C180" t="e">
            <v>#DIV/0!</v>
          </cell>
          <cell r="D180" t="e">
            <v>#DIV/0!</v>
          </cell>
          <cell r="E180" t="e">
            <v>#DIV/0!</v>
          </cell>
          <cell r="F180" t="e">
            <v>#DIV/0!</v>
          </cell>
          <cell r="G180" t="e">
            <v>#DIV/0!</v>
          </cell>
          <cell r="H180" t="e">
            <v>#DIV/0!</v>
          </cell>
          <cell r="I180" t="e">
            <v>#DIV/0!</v>
          </cell>
          <cell r="J180" t="e">
            <v>#DIV/0!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 t="e">
            <v>#DIV/0!</v>
          </cell>
          <cell r="Q180" t="e">
            <v>#DIV/0!</v>
          </cell>
          <cell r="R180" t="e">
            <v>#DIV/0!</v>
          </cell>
          <cell r="S180" t="e">
            <v>#DIV/0!</v>
          </cell>
          <cell r="T180" t="e">
            <v>#DIV/0!</v>
          </cell>
          <cell r="Z180" t="e">
            <v>#DIV/0!</v>
          </cell>
          <cell r="AA180" t="e">
            <v>#DIV/0!</v>
          </cell>
          <cell r="AB180" t="e">
            <v>#DIV/0!</v>
          </cell>
          <cell r="AC180" t="e">
            <v>#DIV/0!</v>
          </cell>
          <cell r="AD180" t="e">
            <v>#DIV/0!</v>
          </cell>
          <cell r="AE180" t="e">
            <v>#DIV/0!</v>
          </cell>
          <cell r="AF180" t="e">
            <v>#DIV/0!</v>
          </cell>
          <cell r="AG180" t="e">
            <v>#DIV/0!</v>
          </cell>
          <cell r="AH180" t="e">
            <v>#DIV/0!</v>
          </cell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  <cell r="AN180" t="e">
            <v>#DIV/0!</v>
          </cell>
          <cell r="AO180" t="e">
            <v>#DIV/0!</v>
          </cell>
          <cell r="AP180" t="e">
            <v>#DIV/0!</v>
          </cell>
          <cell r="AQ180" t="e">
            <v>#DIV/0!</v>
          </cell>
          <cell r="AW180" t="e">
            <v>#DIV/0!</v>
          </cell>
          <cell r="AX180" t="e">
            <v>#DIV/0!</v>
          </cell>
          <cell r="AY180" t="e">
            <v>#DIV/0!</v>
          </cell>
          <cell r="AZ180" t="e">
            <v>#DIV/0!</v>
          </cell>
          <cell r="BA180" t="e">
            <v>#DIV/0!</v>
          </cell>
          <cell r="BB180" t="e">
            <v>#DIV/0!</v>
          </cell>
          <cell r="BC180" t="e">
            <v>#DIV/0!</v>
          </cell>
          <cell r="BD180" t="e">
            <v>#DIV/0!</v>
          </cell>
          <cell r="BE180" t="e">
            <v>#DIV/0!</v>
          </cell>
          <cell r="BF180" t="e">
            <v>#DIV/0!</v>
          </cell>
          <cell r="BG180" t="e">
            <v>#DIV/0!</v>
          </cell>
          <cell r="BH180" t="e">
            <v>#DIV/0!</v>
          </cell>
          <cell r="BI180" t="e">
            <v>#DIV/0!</v>
          </cell>
          <cell r="BK180" t="e">
            <v>#DIV/0!</v>
          </cell>
          <cell r="BL180" t="e">
            <v>#DIV/0!</v>
          </cell>
          <cell r="BM180" t="e">
            <v>#DIV/0!</v>
          </cell>
          <cell r="BN180" t="e">
            <v>#DIV/0!</v>
          </cell>
          <cell r="BT180" t="e">
            <v>#DIV/0!</v>
          </cell>
          <cell r="BU180" t="e">
            <v>#DIV/0!</v>
          </cell>
          <cell r="BV180" t="e">
            <v>#DIV/0!</v>
          </cell>
          <cell r="BW180" t="e">
            <v>#DIV/0!</v>
          </cell>
          <cell r="BX180" t="e">
            <v>#DIV/0!</v>
          </cell>
          <cell r="BY180" t="e">
            <v>#DIV/0!</v>
          </cell>
          <cell r="BZ180" t="e">
            <v>#DIV/0!</v>
          </cell>
          <cell r="CA180" t="e">
            <v>#DIV/0!</v>
          </cell>
          <cell r="CB180" t="e">
            <v>#DIV/0!</v>
          </cell>
          <cell r="CC180" t="e">
            <v>#DIV/0!</v>
          </cell>
          <cell r="CD180" t="e">
            <v>#DIV/0!</v>
          </cell>
          <cell r="CE180" t="e">
            <v>#DIV/0!</v>
          </cell>
          <cell r="CF180" t="e">
            <v>#DIV/0!</v>
          </cell>
          <cell r="CH180" t="e">
            <v>#DIV/0!</v>
          </cell>
          <cell r="CI180" t="e">
            <v>#DIV/0!</v>
          </cell>
          <cell r="CJ180" t="e">
            <v>#DIV/0!</v>
          </cell>
          <cell r="CK180" t="e">
            <v>#DIV/0!</v>
          </cell>
          <cell r="CQ180" t="e">
            <v>#DIV/0!</v>
          </cell>
          <cell r="CR180" t="e">
            <v>#DIV/0!</v>
          </cell>
          <cell r="CS180" t="e">
            <v>#DIV/0!</v>
          </cell>
          <cell r="CT180" t="e">
            <v>#DIV/0!</v>
          </cell>
          <cell r="CU180" t="e">
            <v>#DIV/0!</v>
          </cell>
          <cell r="CV180" t="e">
            <v>#DIV/0!</v>
          </cell>
          <cell r="CW180" t="e">
            <v>#DIV/0!</v>
          </cell>
          <cell r="CX180" t="e">
            <v>#DIV/0!</v>
          </cell>
          <cell r="CY180" t="e">
            <v>#DIV/0!</v>
          </cell>
          <cell r="CZ180" t="e">
            <v>#DIV/0!</v>
          </cell>
          <cell r="DA180" t="e">
            <v>#DIV/0!</v>
          </cell>
          <cell r="DB180" t="e">
            <v>#DIV/0!</v>
          </cell>
          <cell r="DC180" t="e">
            <v>#DIV/0!</v>
          </cell>
          <cell r="DE180" t="e">
            <v>#DIV/0!</v>
          </cell>
          <cell r="DF180" t="e">
            <v>#DIV/0!</v>
          </cell>
          <cell r="DG180" t="e">
            <v>#DIV/0!</v>
          </cell>
          <cell r="DH180" t="e">
            <v>#DIV/0!</v>
          </cell>
          <cell r="DN180" t="e">
            <v>#DIV/0!</v>
          </cell>
          <cell r="DO180" t="e">
            <v>#DIV/0!</v>
          </cell>
          <cell r="DP180" t="e">
            <v>#DIV/0!</v>
          </cell>
          <cell r="DQ180" t="e">
            <v>#DIV/0!</v>
          </cell>
          <cell r="DR180" t="e">
            <v>#DIV/0!</v>
          </cell>
          <cell r="DS180" t="e">
            <v>#DIV/0!</v>
          </cell>
          <cell r="DT180" t="e">
            <v>#DIV/0!</v>
          </cell>
          <cell r="DU180" t="e">
            <v>#DIV/0!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 t="e">
            <v>#DIV/0!</v>
          </cell>
          <cell r="DZ180" t="e">
            <v>#DIV/0!</v>
          </cell>
          <cell r="EB180" t="e">
            <v>#DIV/0!</v>
          </cell>
          <cell r="EC180" t="e">
            <v>#DIV/0!</v>
          </cell>
          <cell r="ED180" t="e">
            <v>#DIV/0!</v>
          </cell>
          <cell r="EE180" t="e">
            <v>#DIV/0!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 t="e">
            <v>#DIV/0!</v>
          </cell>
          <cell r="EW180" t="e">
            <v>#DIV/0!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 t="e">
            <v>#DIV/0!</v>
          </cell>
        </row>
        <row r="181">
          <cell r="A181">
            <v>48</v>
          </cell>
        </row>
        <row r="182">
          <cell r="A182">
            <v>49</v>
          </cell>
        </row>
        <row r="183">
          <cell r="A183">
            <v>50</v>
          </cell>
          <cell r="B183" t="str">
            <v xml:space="preserve"> Sales Force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AL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BI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CF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W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</row>
        <row r="184">
          <cell r="A184">
            <v>51</v>
          </cell>
          <cell r="B184" t="str">
            <v xml:space="preserve"> Marketing </v>
          </cell>
          <cell r="H184">
            <v>42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42</v>
          </cell>
          <cell r="S184">
            <v>0</v>
          </cell>
          <cell r="T184">
            <v>0</v>
          </cell>
          <cell r="AL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BI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CF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42</v>
          </cell>
          <cell r="CW184">
            <v>42</v>
          </cell>
          <cell r="CX184">
            <v>42</v>
          </cell>
          <cell r="CY184">
            <v>42</v>
          </cell>
          <cell r="CZ184">
            <v>42</v>
          </cell>
          <cell r="DA184">
            <v>42</v>
          </cell>
          <cell r="DB184">
            <v>0</v>
          </cell>
          <cell r="DC184">
            <v>0</v>
          </cell>
          <cell r="DE184">
            <v>0</v>
          </cell>
          <cell r="DF184">
            <v>42</v>
          </cell>
          <cell r="DG184">
            <v>42</v>
          </cell>
          <cell r="DH184">
            <v>0</v>
          </cell>
          <cell r="DS184">
            <v>42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B184">
            <v>0</v>
          </cell>
          <cell r="EC184">
            <v>42</v>
          </cell>
          <cell r="ED184">
            <v>0</v>
          </cell>
          <cell r="EE184">
            <v>0</v>
          </cell>
          <cell r="EW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</row>
        <row r="185">
          <cell r="A185">
            <v>52</v>
          </cell>
          <cell r="B185" t="str">
            <v xml:space="preserve"> Retail Store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42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42</v>
          </cell>
          <cell r="S187">
            <v>0</v>
          </cell>
          <cell r="T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42</v>
          </cell>
          <cell r="CW187">
            <v>42</v>
          </cell>
          <cell r="CX187">
            <v>42</v>
          </cell>
          <cell r="CY187">
            <v>42</v>
          </cell>
          <cell r="CZ187">
            <v>42</v>
          </cell>
          <cell r="DA187">
            <v>42</v>
          </cell>
          <cell r="DB187">
            <v>0</v>
          </cell>
          <cell r="DC187">
            <v>0</v>
          </cell>
          <cell r="DE187">
            <v>0</v>
          </cell>
          <cell r="DF187">
            <v>42</v>
          </cell>
          <cell r="DG187">
            <v>42</v>
          </cell>
          <cell r="DH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42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B187">
            <v>0</v>
          </cell>
          <cell r="EC187">
            <v>42</v>
          </cell>
          <cell r="ED187">
            <v>0</v>
          </cell>
          <cell r="EE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AL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BI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CF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W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</row>
        <row r="190">
          <cell r="A190">
            <v>57</v>
          </cell>
          <cell r="B190" t="str">
            <v xml:space="preserve"> Maintenance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AL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BI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W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</row>
        <row r="191">
          <cell r="A191">
            <v>58</v>
          </cell>
          <cell r="B191" t="str">
            <v xml:space="preserve"> Distribution Overheads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AL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BI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W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</row>
        <row r="192">
          <cell r="A192">
            <v>59</v>
          </cell>
          <cell r="B192" t="str">
            <v>Total Fixed Industrial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W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</row>
        <row r="196">
          <cell r="A196">
            <v>63</v>
          </cell>
          <cell r="B196" t="str">
            <v xml:space="preserve"> General Admin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AL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BI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CF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W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</row>
        <row r="197">
          <cell r="A197">
            <v>64</v>
          </cell>
          <cell r="B197" t="str">
            <v xml:space="preserve"> Legal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W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</row>
        <row r="199">
          <cell r="A199">
            <v>66</v>
          </cell>
          <cell r="B199" t="str">
            <v xml:space="preserve"> Information Technology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W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</row>
        <row r="200">
          <cell r="A200">
            <v>67</v>
          </cell>
          <cell r="B200" t="str">
            <v xml:space="preserve"> Public Affairs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AL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BH205">
            <v>-1662.3429129746301</v>
          </cell>
          <cell r="BI205">
            <v>-1662.3429129746301</v>
          </cell>
          <cell r="BK205">
            <v>0</v>
          </cell>
          <cell r="BL205">
            <v>0</v>
          </cell>
          <cell r="BM205">
            <v>0</v>
          </cell>
          <cell r="BN205">
            <v>-1662.3429129746301</v>
          </cell>
          <cell r="CF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W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</row>
        <row r="206">
          <cell r="A206">
            <v>73</v>
          </cell>
          <cell r="B206" t="str">
            <v>CCM Group Costs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AL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CF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W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</row>
        <row r="208">
          <cell r="A208">
            <v>75</v>
          </cell>
          <cell r="B208" t="str">
            <v>Parent Contribution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AL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BI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CF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W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</row>
        <row r="209">
          <cell r="A209">
            <v>76</v>
          </cell>
          <cell r="B209" t="str">
            <v>Intercompany Export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W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-42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-42</v>
          </cell>
          <cell r="S213">
            <v>0</v>
          </cell>
          <cell r="T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1662.3429129746301</v>
          </cell>
          <cell r="BI213">
            <v>1662.3429129746301</v>
          </cell>
          <cell r="BK213">
            <v>0</v>
          </cell>
          <cell r="BL213">
            <v>0</v>
          </cell>
          <cell r="BM213">
            <v>0</v>
          </cell>
          <cell r="BN213">
            <v>1662.3429129746301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-42</v>
          </cell>
          <cell r="CW213">
            <v>-42</v>
          </cell>
          <cell r="CX213">
            <v>-42</v>
          </cell>
          <cell r="CY213">
            <v>-42</v>
          </cell>
          <cell r="CZ213">
            <v>-42</v>
          </cell>
          <cell r="DA213">
            <v>-42</v>
          </cell>
          <cell r="DB213">
            <v>0</v>
          </cell>
          <cell r="DC213">
            <v>0</v>
          </cell>
          <cell r="DE213">
            <v>0</v>
          </cell>
          <cell r="DF213">
            <v>-42</v>
          </cell>
          <cell r="DG213">
            <v>-42</v>
          </cell>
          <cell r="DH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-42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B213">
            <v>0</v>
          </cell>
          <cell r="EC213">
            <v>-42</v>
          </cell>
          <cell r="ED213">
            <v>0</v>
          </cell>
          <cell r="EE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</row>
        <row r="214">
          <cell r="A214">
            <v>81</v>
          </cell>
          <cell r="B214" t="str">
            <v>Depreciation</v>
          </cell>
          <cell r="H214">
            <v>244</v>
          </cell>
          <cell r="I214">
            <v>284.66666666666669</v>
          </cell>
          <cell r="J214">
            <v>325.33333333333337</v>
          </cell>
          <cell r="K214">
            <v>366.00000000000006</v>
          </cell>
          <cell r="L214">
            <v>406.66666666666674</v>
          </cell>
          <cell r="M214">
            <v>447.33333333333343</v>
          </cell>
          <cell r="N214">
            <v>488.00000000000011</v>
          </cell>
          <cell r="O214">
            <v>488.00000000000011</v>
          </cell>
          <cell r="Q214">
            <v>0</v>
          </cell>
          <cell r="R214">
            <v>244</v>
          </cell>
          <cell r="S214">
            <v>366.00000000000006</v>
          </cell>
          <cell r="T214">
            <v>488.00000000000011</v>
          </cell>
          <cell r="AL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BH214">
            <v>1828.5468818436036</v>
          </cell>
          <cell r="BI214">
            <v>1828.5468818436036</v>
          </cell>
          <cell r="BK214">
            <v>0</v>
          </cell>
          <cell r="BL214">
            <v>0</v>
          </cell>
          <cell r="BM214">
            <v>0</v>
          </cell>
          <cell r="BN214">
            <v>1828.5468818436036</v>
          </cell>
          <cell r="CF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244</v>
          </cell>
          <cell r="CW214">
            <v>244</v>
          </cell>
          <cell r="CX214">
            <v>244</v>
          </cell>
          <cell r="CY214">
            <v>244</v>
          </cell>
          <cell r="CZ214">
            <v>244</v>
          </cell>
          <cell r="DA214">
            <v>244</v>
          </cell>
          <cell r="DB214">
            <v>488</v>
          </cell>
          <cell r="DC214">
            <v>488</v>
          </cell>
          <cell r="DE214">
            <v>0</v>
          </cell>
          <cell r="DF214">
            <v>244</v>
          </cell>
          <cell r="DG214">
            <v>244</v>
          </cell>
          <cell r="DH214">
            <v>488</v>
          </cell>
          <cell r="DS214">
            <v>244</v>
          </cell>
          <cell r="DT214">
            <v>284.66666666666669</v>
          </cell>
          <cell r="DU214">
            <v>325.33333333333337</v>
          </cell>
          <cell r="DV214">
            <v>366.00000000000006</v>
          </cell>
          <cell r="DW214">
            <v>406.66666666666674</v>
          </cell>
          <cell r="DX214">
            <v>447.33333333333343</v>
          </cell>
          <cell r="DY214">
            <v>488.00000000000011</v>
          </cell>
          <cell r="DZ214">
            <v>488.00000000000011</v>
          </cell>
          <cell r="EB214">
            <v>0</v>
          </cell>
          <cell r="EC214">
            <v>244</v>
          </cell>
          <cell r="ED214">
            <v>366.00000000000006</v>
          </cell>
          <cell r="EE214">
            <v>488.00000000000011</v>
          </cell>
          <cell r="EW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</row>
        <row r="215">
          <cell r="A215">
            <v>82</v>
          </cell>
          <cell r="B215" t="str">
            <v>EBIT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-286</v>
          </cell>
          <cell r="I215">
            <v>-284.66666666666669</v>
          </cell>
          <cell r="J215">
            <v>-325.33333333333337</v>
          </cell>
          <cell r="K215">
            <v>-366.00000000000006</v>
          </cell>
          <cell r="L215">
            <v>-406.66666666666674</v>
          </cell>
          <cell r="M215">
            <v>-447.33333333333343</v>
          </cell>
          <cell r="N215">
            <v>-488.00000000000011</v>
          </cell>
          <cell r="O215">
            <v>-488.00000000000011</v>
          </cell>
          <cell r="Q215">
            <v>0</v>
          </cell>
          <cell r="R215">
            <v>-286</v>
          </cell>
          <cell r="S215">
            <v>-366.00000000000006</v>
          </cell>
          <cell r="T215">
            <v>-488.00000000000011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-166.20396886897356</v>
          </cell>
          <cell r="BI215">
            <v>-166.20396886897356</v>
          </cell>
          <cell r="BK215">
            <v>0</v>
          </cell>
          <cell r="BL215">
            <v>0</v>
          </cell>
          <cell r="BM215">
            <v>0</v>
          </cell>
          <cell r="BN215">
            <v>-166.20396886897356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-286</v>
          </cell>
          <cell r="CW215">
            <v>-286</v>
          </cell>
          <cell r="CX215">
            <v>-286</v>
          </cell>
          <cell r="CY215">
            <v>-286</v>
          </cell>
          <cell r="CZ215">
            <v>-286</v>
          </cell>
          <cell r="DA215">
            <v>-286</v>
          </cell>
          <cell r="DB215">
            <v>-488</v>
          </cell>
          <cell r="DC215">
            <v>-488</v>
          </cell>
          <cell r="DE215">
            <v>0</v>
          </cell>
          <cell r="DF215">
            <v>-286</v>
          </cell>
          <cell r="DG215">
            <v>-286</v>
          </cell>
          <cell r="DH215">
            <v>-488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-286</v>
          </cell>
          <cell r="DT215">
            <v>-284.66666666666669</v>
          </cell>
          <cell r="DU215">
            <v>-325.33333333333337</v>
          </cell>
          <cell r="DV215">
            <v>-366.00000000000006</v>
          </cell>
          <cell r="DW215">
            <v>-406.66666666666674</v>
          </cell>
          <cell r="DX215">
            <v>-447.33333333333343</v>
          </cell>
          <cell r="DY215">
            <v>-488.00000000000011</v>
          </cell>
          <cell r="DZ215">
            <v>-488.00000000000011</v>
          </cell>
          <cell r="EB215">
            <v>0</v>
          </cell>
          <cell r="EC215">
            <v>-286</v>
          </cell>
          <cell r="ED215">
            <v>-366.00000000000006</v>
          </cell>
          <cell r="EE215">
            <v>-488.00000000000011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-286</v>
          </cell>
          <cell r="I218">
            <v>-284.66666666666669</v>
          </cell>
          <cell r="J218">
            <v>-325.33333333333337</v>
          </cell>
          <cell r="K218">
            <v>-366.00000000000006</v>
          </cell>
          <cell r="L218">
            <v>-406.66666666666674</v>
          </cell>
          <cell r="M218">
            <v>-447.33333333333343</v>
          </cell>
          <cell r="N218">
            <v>-488.00000000000011</v>
          </cell>
          <cell r="O218">
            <v>-488.00000000000011</v>
          </cell>
          <cell r="Q218">
            <v>0</v>
          </cell>
          <cell r="R218">
            <v>-286</v>
          </cell>
          <cell r="S218">
            <v>-366.00000000000006</v>
          </cell>
          <cell r="T218">
            <v>-488.00000000000011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-166.20396886897356</v>
          </cell>
          <cell r="BI218">
            <v>-166.20396886897356</v>
          </cell>
          <cell r="BK218">
            <v>0</v>
          </cell>
          <cell r="BL218">
            <v>0</v>
          </cell>
          <cell r="BM218">
            <v>0</v>
          </cell>
          <cell r="BN218">
            <v>-166.20396886897356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-286</v>
          </cell>
          <cell r="CW218">
            <v>-286</v>
          </cell>
          <cell r="CX218">
            <v>-286</v>
          </cell>
          <cell r="CY218">
            <v>-286</v>
          </cell>
          <cell r="CZ218">
            <v>-286</v>
          </cell>
          <cell r="DA218">
            <v>-286</v>
          </cell>
          <cell r="DB218">
            <v>-488</v>
          </cell>
          <cell r="DC218">
            <v>-488</v>
          </cell>
          <cell r="DE218">
            <v>0</v>
          </cell>
          <cell r="DF218">
            <v>-286</v>
          </cell>
          <cell r="DG218">
            <v>-286</v>
          </cell>
          <cell r="DH218">
            <v>-488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-286</v>
          </cell>
          <cell r="DT218">
            <v>-284.66666666666669</v>
          </cell>
          <cell r="DU218">
            <v>-325.33333333333337</v>
          </cell>
          <cell r="DV218">
            <v>-366.00000000000006</v>
          </cell>
          <cell r="DW218">
            <v>-406.66666666666674</v>
          </cell>
          <cell r="DX218">
            <v>-447.33333333333343</v>
          </cell>
          <cell r="DY218">
            <v>-488.00000000000011</v>
          </cell>
          <cell r="DZ218">
            <v>-488.00000000000011</v>
          </cell>
          <cell r="EB218">
            <v>0</v>
          </cell>
          <cell r="EC218">
            <v>-286</v>
          </cell>
          <cell r="ED218">
            <v>-366.00000000000006</v>
          </cell>
          <cell r="EE218">
            <v>-488.00000000000011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</row>
        <row r="219">
          <cell r="A219">
            <v>86</v>
          </cell>
          <cell r="B219" t="str">
            <v>Unrestricted EBIT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-286</v>
          </cell>
          <cell r="I221">
            <v>-284.66666666666669</v>
          </cell>
          <cell r="J221">
            <v>-325.33333333333337</v>
          </cell>
          <cell r="K221">
            <v>-366.00000000000006</v>
          </cell>
          <cell r="L221">
            <v>-406.66666666666674</v>
          </cell>
          <cell r="M221">
            <v>-447.33333333333343</v>
          </cell>
          <cell r="N221">
            <v>-488.00000000000011</v>
          </cell>
          <cell r="O221">
            <v>-488.00000000000011</v>
          </cell>
          <cell r="Q221">
            <v>0</v>
          </cell>
          <cell r="R221">
            <v>-286</v>
          </cell>
          <cell r="S221">
            <v>-366.00000000000006</v>
          </cell>
          <cell r="T221">
            <v>-488.00000000000011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-166.20396886897356</v>
          </cell>
          <cell r="BI221">
            <v>-166.20396886897356</v>
          </cell>
          <cell r="BK221">
            <v>0</v>
          </cell>
          <cell r="BL221">
            <v>0</v>
          </cell>
          <cell r="BM221">
            <v>0</v>
          </cell>
          <cell r="BN221">
            <v>-166.20396886897356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-286</v>
          </cell>
          <cell r="CW221">
            <v>-286</v>
          </cell>
          <cell r="CX221">
            <v>-286</v>
          </cell>
          <cell r="CY221">
            <v>-286</v>
          </cell>
          <cell r="CZ221">
            <v>-286</v>
          </cell>
          <cell r="DA221">
            <v>-286</v>
          </cell>
          <cell r="DB221">
            <v>-488</v>
          </cell>
          <cell r="DC221">
            <v>-488</v>
          </cell>
          <cell r="DE221">
            <v>0</v>
          </cell>
          <cell r="DF221">
            <v>-286</v>
          </cell>
          <cell r="DG221">
            <v>-286</v>
          </cell>
          <cell r="DH221">
            <v>-488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-286</v>
          </cell>
          <cell r="DT221">
            <v>-284.66666666666669</v>
          </cell>
          <cell r="DU221">
            <v>-325.33333333333337</v>
          </cell>
          <cell r="DV221">
            <v>-366.00000000000006</v>
          </cell>
          <cell r="DW221">
            <v>-406.66666666666674</v>
          </cell>
          <cell r="DX221">
            <v>-447.33333333333343</v>
          </cell>
          <cell r="DY221">
            <v>-488.00000000000011</v>
          </cell>
          <cell r="DZ221">
            <v>-488.00000000000011</v>
          </cell>
          <cell r="EB221">
            <v>0</v>
          </cell>
          <cell r="EC221">
            <v>-286</v>
          </cell>
          <cell r="ED221">
            <v>-366.00000000000006</v>
          </cell>
          <cell r="EE221">
            <v>-488.00000000000011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BI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CF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-286</v>
          </cell>
          <cell r="I245">
            <v>-284.66666666666669</v>
          </cell>
          <cell r="J245">
            <v>-325.33333333333337</v>
          </cell>
          <cell r="K245">
            <v>-366.00000000000006</v>
          </cell>
          <cell r="L245">
            <v>-406.66666666666674</v>
          </cell>
          <cell r="M245">
            <v>-447.33333333333343</v>
          </cell>
          <cell r="N245">
            <v>-488.00000000000011</v>
          </cell>
          <cell r="O245">
            <v>-488.00000000000011</v>
          </cell>
          <cell r="Q245">
            <v>0</v>
          </cell>
          <cell r="R245">
            <v>-286</v>
          </cell>
          <cell r="S245">
            <v>-366.00000000000006</v>
          </cell>
          <cell r="T245">
            <v>-488.00000000000011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-166.20396886897356</v>
          </cell>
          <cell r="BI245">
            <v>-166.20396886897356</v>
          </cell>
          <cell r="BK245">
            <v>0</v>
          </cell>
          <cell r="BL245">
            <v>0</v>
          </cell>
          <cell r="BM245">
            <v>0</v>
          </cell>
          <cell r="BN245">
            <v>-166.20396886897356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-286</v>
          </cell>
          <cell r="CW245">
            <v>-286</v>
          </cell>
          <cell r="CX245">
            <v>-286</v>
          </cell>
          <cell r="CY245">
            <v>-286</v>
          </cell>
          <cell r="CZ245">
            <v>-286</v>
          </cell>
          <cell r="DA245">
            <v>-286</v>
          </cell>
          <cell r="DB245">
            <v>-488</v>
          </cell>
          <cell r="DC245">
            <v>-488</v>
          </cell>
          <cell r="DE245">
            <v>0</v>
          </cell>
          <cell r="DF245">
            <v>-286</v>
          </cell>
          <cell r="DG245">
            <v>-286</v>
          </cell>
          <cell r="DH245">
            <v>-488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-286</v>
          </cell>
          <cell r="DT245">
            <v>-284.66666666666669</v>
          </cell>
          <cell r="DU245">
            <v>-325.33333333333337</v>
          </cell>
          <cell r="DV245">
            <v>-366.00000000000006</v>
          </cell>
          <cell r="DW245">
            <v>-406.66666666666674</v>
          </cell>
          <cell r="DX245">
            <v>-447.33333333333343</v>
          </cell>
          <cell r="DY245">
            <v>-488.00000000000011</v>
          </cell>
          <cell r="DZ245">
            <v>-488.00000000000011</v>
          </cell>
          <cell r="EB245">
            <v>0</v>
          </cell>
          <cell r="EC245">
            <v>-286</v>
          </cell>
          <cell r="ED245">
            <v>-366.00000000000006</v>
          </cell>
          <cell r="EE245">
            <v>-488.00000000000011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</row>
        <row r="246">
          <cell r="A246">
            <v>113</v>
          </cell>
          <cell r="B246" t="str">
            <v>Taxes</v>
          </cell>
          <cell r="H246">
            <v>-26</v>
          </cell>
          <cell r="I246">
            <v>-19.573333333333334</v>
          </cell>
          <cell r="J246">
            <v>-13.146666666666668</v>
          </cell>
          <cell r="K246">
            <v>-6.7200000000000015</v>
          </cell>
          <cell r="L246">
            <v>-0.29333333333333478</v>
          </cell>
          <cell r="M246">
            <v>6.133333333333332</v>
          </cell>
          <cell r="N246">
            <v>12.559999999999999</v>
          </cell>
          <cell r="O246">
            <v>12.559999999999999</v>
          </cell>
          <cell r="Q246">
            <v>0</v>
          </cell>
          <cell r="R246">
            <v>-26</v>
          </cell>
          <cell r="S246">
            <v>-6.7200000000000015</v>
          </cell>
          <cell r="T246">
            <v>12.559999999999999</v>
          </cell>
          <cell r="AL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BI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CF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-26</v>
          </cell>
          <cell r="CW246">
            <v>-26</v>
          </cell>
          <cell r="CX246">
            <v>-26</v>
          </cell>
          <cell r="CY246">
            <v>-26</v>
          </cell>
          <cell r="CZ246">
            <v>-26</v>
          </cell>
          <cell r="DA246">
            <v>-26</v>
          </cell>
          <cell r="DB246">
            <v>-40</v>
          </cell>
          <cell r="DC246">
            <v>-40</v>
          </cell>
          <cell r="DE246">
            <v>0</v>
          </cell>
          <cell r="DF246">
            <v>-26</v>
          </cell>
          <cell r="DG246">
            <v>-26</v>
          </cell>
          <cell r="DH246">
            <v>-40</v>
          </cell>
          <cell r="DS246">
            <v>-26</v>
          </cell>
          <cell r="DT246">
            <v>-19.573333333333334</v>
          </cell>
          <cell r="DU246">
            <v>-13.146666666666668</v>
          </cell>
          <cell r="DV246">
            <v>-6.7200000000000015</v>
          </cell>
          <cell r="DW246">
            <v>-0.29333333333333478</v>
          </cell>
          <cell r="DX246">
            <v>6.133333333333332</v>
          </cell>
          <cell r="DY246">
            <v>12.559999999999999</v>
          </cell>
          <cell r="DZ246">
            <v>12.559999999999999</v>
          </cell>
          <cell r="EB246">
            <v>0</v>
          </cell>
          <cell r="EC246">
            <v>-26</v>
          </cell>
          <cell r="ED246">
            <v>-6.7200000000000015</v>
          </cell>
          <cell r="EE246">
            <v>12.559999999999999</v>
          </cell>
          <cell r="EW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</row>
        <row r="247">
          <cell r="A247">
            <v>114</v>
          </cell>
          <cell r="B247" t="str">
            <v>N.A.T. before Minority Interests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-260</v>
          </cell>
          <cell r="I247">
            <v>-265.09333333333336</v>
          </cell>
          <cell r="J247">
            <v>-312.18666666666672</v>
          </cell>
          <cell r="K247">
            <v>-359.28000000000003</v>
          </cell>
          <cell r="L247">
            <v>-406.37333333333339</v>
          </cell>
          <cell r="M247">
            <v>-453.46666666666675</v>
          </cell>
          <cell r="N247">
            <v>-500.56000000000012</v>
          </cell>
          <cell r="O247">
            <v>-500.56000000000012</v>
          </cell>
          <cell r="Q247">
            <v>0</v>
          </cell>
          <cell r="R247">
            <v>-260</v>
          </cell>
          <cell r="S247">
            <v>-359.28000000000003</v>
          </cell>
          <cell r="T247">
            <v>-500.56000000000012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-166.20396886897356</v>
          </cell>
          <cell r="BI247">
            <v>-166.20396886897356</v>
          </cell>
          <cell r="BK247">
            <v>0</v>
          </cell>
          <cell r="BL247">
            <v>0</v>
          </cell>
          <cell r="BM247">
            <v>0</v>
          </cell>
          <cell r="BN247">
            <v>-166.20396886897356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-260</v>
          </cell>
          <cell r="CW247">
            <v>-260</v>
          </cell>
          <cell r="CX247">
            <v>-260</v>
          </cell>
          <cell r="CY247">
            <v>-260</v>
          </cell>
          <cell r="CZ247">
            <v>-260</v>
          </cell>
          <cell r="DA247">
            <v>-260</v>
          </cell>
          <cell r="DB247">
            <v>-448</v>
          </cell>
          <cell r="DC247">
            <v>-448</v>
          </cell>
          <cell r="DE247">
            <v>0</v>
          </cell>
          <cell r="DF247">
            <v>-260</v>
          </cell>
          <cell r="DG247">
            <v>-260</v>
          </cell>
          <cell r="DH247">
            <v>-448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-260</v>
          </cell>
          <cell r="DT247">
            <v>-265.09333333333336</v>
          </cell>
          <cell r="DU247">
            <v>-312.18666666666672</v>
          </cell>
          <cell r="DV247">
            <v>-359.28000000000003</v>
          </cell>
          <cell r="DW247">
            <v>-406.37333333333339</v>
          </cell>
          <cell r="DX247">
            <v>-453.46666666666675</v>
          </cell>
          <cell r="DY247">
            <v>-500.56000000000012</v>
          </cell>
          <cell r="DZ247">
            <v>-500.56000000000012</v>
          </cell>
          <cell r="EB247">
            <v>0</v>
          </cell>
          <cell r="EC247">
            <v>-260</v>
          </cell>
          <cell r="ED247">
            <v>-359.28000000000003</v>
          </cell>
          <cell r="EE247">
            <v>-500.56000000000012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H249">
            <v>-70</v>
          </cell>
          <cell r="I249">
            <v>-79.5</v>
          </cell>
          <cell r="J249">
            <v>-89</v>
          </cell>
          <cell r="K249">
            <v>-98.5</v>
          </cell>
          <cell r="L249">
            <v>-108</v>
          </cell>
          <cell r="M249">
            <v>-117.5</v>
          </cell>
          <cell r="N249">
            <v>-127</v>
          </cell>
          <cell r="O249">
            <v>-127</v>
          </cell>
          <cell r="Q249">
            <v>0</v>
          </cell>
          <cell r="R249">
            <v>-70</v>
          </cell>
          <cell r="S249">
            <v>-98.5</v>
          </cell>
          <cell r="T249">
            <v>-127</v>
          </cell>
          <cell r="AL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BI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CF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-70</v>
          </cell>
          <cell r="CW249">
            <v>-70</v>
          </cell>
          <cell r="CX249">
            <v>-70</v>
          </cell>
          <cell r="CY249">
            <v>-70</v>
          </cell>
          <cell r="CZ249">
            <v>-70</v>
          </cell>
          <cell r="DA249">
            <v>-70</v>
          </cell>
          <cell r="DB249">
            <v>-140</v>
          </cell>
          <cell r="DC249">
            <v>-140</v>
          </cell>
          <cell r="DE249">
            <v>0</v>
          </cell>
          <cell r="DF249">
            <v>-70</v>
          </cell>
          <cell r="DG249">
            <v>-70</v>
          </cell>
          <cell r="DH249">
            <v>-140</v>
          </cell>
          <cell r="DS249">
            <v>-70</v>
          </cell>
          <cell r="DT249">
            <v>-79.5</v>
          </cell>
          <cell r="DU249">
            <v>-89</v>
          </cell>
          <cell r="DV249">
            <v>-98.5</v>
          </cell>
          <cell r="DW249">
            <v>-108</v>
          </cell>
          <cell r="DX249">
            <v>-117.5</v>
          </cell>
          <cell r="DY249">
            <v>-127</v>
          </cell>
          <cell r="DZ249">
            <v>-127</v>
          </cell>
          <cell r="EB249">
            <v>0</v>
          </cell>
          <cell r="EC249">
            <v>-70</v>
          </cell>
          <cell r="ED249">
            <v>-98.5</v>
          </cell>
          <cell r="EE249">
            <v>-127</v>
          </cell>
          <cell r="EW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-190</v>
          </cell>
          <cell r="I251">
            <v>-185.59333333333336</v>
          </cell>
          <cell r="J251">
            <v>-223.18666666666672</v>
          </cell>
          <cell r="K251">
            <v>-260.78000000000003</v>
          </cell>
          <cell r="L251">
            <v>-298.37333333333339</v>
          </cell>
          <cell r="M251">
            <v>-335.96666666666675</v>
          </cell>
          <cell r="N251">
            <v>-373.56000000000012</v>
          </cell>
          <cell r="O251">
            <v>-373.56000000000012</v>
          </cell>
          <cell r="Q251">
            <v>0</v>
          </cell>
          <cell r="R251">
            <v>-190</v>
          </cell>
          <cell r="S251">
            <v>-260.78000000000003</v>
          </cell>
          <cell r="T251">
            <v>-373.56000000000012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-166.20396886897356</v>
          </cell>
          <cell r="BI251">
            <v>-166.20396886897356</v>
          </cell>
          <cell r="BK251">
            <v>0</v>
          </cell>
          <cell r="BL251">
            <v>0</v>
          </cell>
          <cell r="BM251">
            <v>0</v>
          </cell>
          <cell r="BN251">
            <v>-166.20396886897356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-190</v>
          </cell>
          <cell r="CW251">
            <v>-190</v>
          </cell>
          <cell r="CX251">
            <v>-190</v>
          </cell>
          <cell r="CY251">
            <v>-190</v>
          </cell>
          <cell r="CZ251">
            <v>-190</v>
          </cell>
          <cell r="DA251">
            <v>-190</v>
          </cell>
          <cell r="DB251">
            <v>-308</v>
          </cell>
          <cell r="DC251">
            <v>-308</v>
          </cell>
          <cell r="DE251">
            <v>0</v>
          </cell>
          <cell r="DF251">
            <v>-190</v>
          </cell>
          <cell r="DG251">
            <v>-190</v>
          </cell>
          <cell r="DH251">
            <v>-308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-190</v>
          </cell>
          <cell r="DT251">
            <v>-185.59333333333336</v>
          </cell>
          <cell r="DU251">
            <v>-223.18666666666672</v>
          </cell>
          <cell r="DV251">
            <v>-260.78000000000003</v>
          </cell>
          <cell r="DW251">
            <v>-298.37333333333339</v>
          </cell>
          <cell r="DX251">
            <v>-335.96666666666675</v>
          </cell>
          <cell r="DY251">
            <v>-373.56000000000012</v>
          </cell>
          <cell r="DZ251">
            <v>-373.56000000000012</v>
          </cell>
          <cell r="EB251">
            <v>0</v>
          </cell>
          <cell r="EC251">
            <v>-190</v>
          </cell>
          <cell r="ED251">
            <v>-260.78000000000003</v>
          </cell>
          <cell r="EE251">
            <v>-373.56000000000012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</row>
        <row r="252">
          <cell r="A252">
            <v>119</v>
          </cell>
          <cell r="B252" t="str">
            <v>CCM Equity Pickup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-190</v>
          </cell>
          <cell r="I254">
            <v>-185.59333333333336</v>
          </cell>
          <cell r="J254">
            <v>-223.18666666666672</v>
          </cell>
          <cell r="K254">
            <v>-260.78000000000003</v>
          </cell>
          <cell r="L254">
            <v>-298.37333333333339</v>
          </cell>
          <cell r="M254">
            <v>-335.96666666666675</v>
          </cell>
          <cell r="N254">
            <v>-373.56000000000012</v>
          </cell>
          <cell r="O254">
            <v>-373.56000000000012</v>
          </cell>
          <cell r="Q254">
            <v>0</v>
          </cell>
          <cell r="R254">
            <v>-190</v>
          </cell>
          <cell r="S254">
            <v>-260.78000000000003</v>
          </cell>
          <cell r="T254">
            <v>-373.56000000000012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-166.20396886897356</v>
          </cell>
          <cell r="BI254">
            <v>-166.20396886897356</v>
          </cell>
          <cell r="BK254">
            <v>0</v>
          </cell>
          <cell r="BL254">
            <v>0</v>
          </cell>
          <cell r="BM254">
            <v>0</v>
          </cell>
          <cell r="BN254">
            <v>-166.20396886897356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-190</v>
          </cell>
          <cell r="CW254">
            <v>-190</v>
          </cell>
          <cell r="CX254">
            <v>-190</v>
          </cell>
          <cell r="CY254">
            <v>-190</v>
          </cell>
          <cell r="CZ254">
            <v>-190</v>
          </cell>
          <cell r="DA254">
            <v>-190</v>
          </cell>
          <cell r="DB254">
            <v>-308</v>
          </cell>
          <cell r="DC254">
            <v>-308</v>
          </cell>
          <cell r="DE254">
            <v>0</v>
          </cell>
          <cell r="DF254">
            <v>-190</v>
          </cell>
          <cell r="DG254">
            <v>-190</v>
          </cell>
          <cell r="DH254">
            <v>-308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-190</v>
          </cell>
          <cell r="DT254">
            <v>-185.59333333333336</v>
          </cell>
          <cell r="DU254">
            <v>-223.18666666666672</v>
          </cell>
          <cell r="DV254">
            <v>-260.78000000000003</v>
          </cell>
          <cell r="DW254">
            <v>-298.37333333333339</v>
          </cell>
          <cell r="DX254">
            <v>-335.96666666666675</v>
          </cell>
          <cell r="DY254">
            <v>-373.56000000000012</v>
          </cell>
          <cell r="DZ254">
            <v>-373.56000000000012</v>
          </cell>
          <cell r="EB254">
            <v>0</v>
          </cell>
          <cell r="EC254">
            <v>-190</v>
          </cell>
          <cell r="ED254">
            <v>-260.78000000000003</v>
          </cell>
          <cell r="EE254">
            <v>-373.56000000000012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134">
          <cell r="A134">
            <v>1</v>
          </cell>
        </row>
      </sheetData>
      <sheetData sheetId="8"/>
      <sheetData sheetId="9">
        <row r="134">
          <cell r="A134">
            <v>1</v>
          </cell>
        </row>
      </sheetData>
      <sheetData sheetId="10"/>
      <sheetData sheetId="11">
        <row r="134">
          <cell r="A134">
            <v>1</v>
          </cell>
        </row>
      </sheetData>
      <sheetData sheetId="12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US$"/>
      <sheetName val="Data Cuba US$"/>
      <sheetName val="Data USA Cdn$"/>
      <sheetName val="Data Cuba Cdn$"/>
      <sheetName val="Data Canada"/>
      <sheetName val="Data LBNA"/>
      <sheetName val="Data ITWBottleAdj"/>
      <sheetName val="Data USA US_"/>
      <sheetName val="Data USA Cdn_"/>
      <sheetName val="Data USA Adj US$"/>
      <sheetName val="Data_USA_US$"/>
      <sheetName val="Data_Cuba_US$"/>
      <sheetName val="Data_USA_Cdn$"/>
      <sheetName val="Data_Cuba_Cdn$"/>
      <sheetName val="Data_Canada"/>
      <sheetName val="Data_LBNA"/>
      <sheetName val="Data_ITWBottleAdj"/>
      <sheetName val="Data_USA_US_"/>
      <sheetName val="Data_USA_Cdn_"/>
      <sheetName val="XLR_NoRangeSheet"/>
    </sheetNames>
    <sheetDataSet>
      <sheetData sheetId="0" refreshError="1">
        <row r="8">
          <cell r="A8">
            <v>1</v>
          </cell>
          <cell r="C8" t="str">
            <v>Jan 2001 Actuals</v>
          </cell>
          <cell r="D8" t="str">
            <v>Feb 2001 Actuals</v>
          </cell>
          <cell r="E8" t="str">
            <v>Mar 2001 Actuals</v>
          </cell>
          <cell r="F8" t="str">
            <v>Apr 2001 Actuals</v>
          </cell>
          <cell r="G8" t="str">
            <v>May 2001 Actuals</v>
          </cell>
          <cell r="H8" t="str">
            <v>Jun 2001 Actuals</v>
          </cell>
          <cell r="I8" t="str">
            <v>Jul 2001 Actuals</v>
          </cell>
          <cell r="J8" t="str">
            <v>Aug 2001 Actuals</v>
          </cell>
          <cell r="K8" t="str">
            <v>Sep 2001 Actuals</v>
          </cell>
          <cell r="L8" t="str">
            <v>Oct 2001 Actuals</v>
          </cell>
          <cell r="M8" t="str">
            <v>Nov 2001 Actuals</v>
          </cell>
          <cell r="N8" t="str">
            <v>Dec 2001 Actuals</v>
          </cell>
          <cell r="O8" t="str">
            <v>Total</v>
          </cell>
          <cell r="Q8" t="str">
            <v>Q1 2001 Actuals</v>
          </cell>
          <cell r="R8" t="str">
            <v>Q2 2001 Actuals</v>
          </cell>
          <cell r="S8" t="str">
            <v>Q3 2001 Actuals</v>
          </cell>
          <cell r="T8" t="str">
            <v>Q4 2001 Actuals</v>
          </cell>
          <cell r="U8" t="str">
            <v>Total</v>
          </cell>
          <cell r="V8" t="str">
            <v>CHECK</v>
          </cell>
          <cell r="W8" t="str">
            <v>Q2-4 2001 Actuals</v>
          </cell>
          <cell r="X8" t="str">
            <v>Q3-4 2001 Actuals</v>
          </cell>
          <cell r="Z8" t="str">
            <v>Jan 2001 Plan</v>
          </cell>
          <cell r="AA8" t="str">
            <v>Feb 2001 Plan</v>
          </cell>
          <cell r="AB8" t="str">
            <v>Mar 2001 Plan</v>
          </cell>
          <cell r="AC8" t="str">
            <v>Apr 2001 Plan</v>
          </cell>
          <cell r="AD8" t="str">
            <v>May 2001 Plan</v>
          </cell>
          <cell r="AE8" t="str">
            <v>Jun 2001 Plan</v>
          </cell>
          <cell r="AF8" t="str">
            <v>Jul 2001 Plan</v>
          </cell>
          <cell r="AG8" t="str">
            <v>Aug 2001 Plan</v>
          </cell>
          <cell r="AH8" t="str">
            <v>Sep 2001 Plan</v>
          </cell>
          <cell r="AI8" t="str">
            <v>Oct 2001 Plan</v>
          </cell>
          <cell r="AJ8" t="str">
            <v>Nov 2001 Plan</v>
          </cell>
          <cell r="AK8" t="str">
            <v>Dec 2001 Plan</v>
          </cell>
          <cell r="AL8" t="str">
            <v>Total</v>
          </cell>
          <cell r="AN8" t="str">
            <v>Q1 2001 Plan</v>
          </cell>
          <cell r="AO8" t="str">
            <v>Q2 2001 Plan</v>
          </cell>
          <cell r="AP8" t="str">
            <v>Q3 2001 Plan</v>
          </cell>
          <cell r="AQ8" t="str">
            <v>Q4 2001 Plan</v>
          </cell>
          <cell r="AR8" t="str">
            <v>Total</v>
          </cell>
          <cell r="AS8" t="str">
            <v>CHECK</v>
          </cell>
          <cell r="AT8" t="str">
            <v>Q2-4 2001 Plan</v>
          </cell>
          <cell r="AU8" t="str">
            <v>Q3-4 2001 Plan</v>
          </cell>
          <cell r="AW8" t="str">
            <v>Jan 2000 Actuals</v>
          </cell>
          <cell r="AX8" t="str">
            <v>Feb 2000 Actuals</v>
          </cell>
          <cell r="AY8" t="str">
            <v>Mar 2000 Actuals</v>
          </cell>
          <cell r="AZ8" t="str">
            <v>Apr 2000 Actuals</v>
          </cell>
          <cell r="BA8" t="str">
            <v>May 2000 Actuals</v>
          </cell>
          <cell r="BB8" t="str">
            <v>Jun 2000 Actuals</v>
          </cell>
          <cell r="BC8" t="str">
            <v>Jul 2000 Actuals</v>
          </cell>
          <cell r="BD8" t="str">
            <v>Aug 2000 Actuals</v>
          </cell>
          <cell r="BE8" t="str">
            <v>Sep 2000 Actuals</v>
          </cell>
          <cell r="BF8" t="str">
            <v>Oct 2000 Actuals</v>
          </cell>
          <cell r="BG8" t="str">
            <v>Nov 2000 Actuals</v>
          </cell>
          <cell r="BH8" t="str">
            <v>Dec 2000 Actuals</v>
          </cell>
          <cell r="BI8" t="str">
            <v>Total</v>
          </cell>
          <cell r="BK8" t="str">
            <v>Q1 2000 Actuals</v>
          </cell>
          <cell r="BL8" t="str">
            <v>Q2 2000 Actuals</v>
          </cell>
          <cell r="BM8" t="str">
            <v>Q3 2000 Actuals</v>
          </cell>
          <cell r="BN8" t="str">
            <v>Q4 2000 Actuals</v>
          </cell>
          <cell r="BO8" t="str">
            <v>Total</v>
          </cell>
          <cell r="BP8" t="str">
            <v>CHECK</v>
          </cell>
          <cell r="BQ8" t="str">
            <v>Q2-4 2000 Actuals</v>
          </cell>
          <cell r="BR8" t="str">
            <v>Q3-4 2000 Actuals</v>
          </cell>
          <cell r="BT8" t="str">
            <v>Jan 2001 Q1 LE</v>
          </cell>
          <cell r="BU8" t="str">
            <v>Feb 2001 Q1 LE</v>
          </cell>
          <cell r="BV8" t="str">
            <v>Mar 2001 Q1 LE</v>
          </cell>
          <cell r="BW8" t="str">
            <v>Apr 2001 Q1 LE</v>
          </cell>
          <cell r="BX8" t="str">
            <v>May 2001 Q1 LE</v>
          </cell>
          <cell r="BY8" t="str">
            <v>Jun 2001 Q1 LE</v>
          </cell>
          <cell r="BZ8" t="str">
            <v>Jul 2001 Q1 LE</v>
          </cell>
          <cell r="CA8" t="str">
            <v>Aug 2001 Q1 LE</v>
          </cell>
          <cell r="CB8" t="str">
            <v>Sep 2001 Q1 LE</v>
          </cell>
          <cell r="CC8" t="str">
            <v>Oct 2001 Q1 LE</v>
          </cell>
          <cell r="CD8" t="str">
            <v>Nov 2001 Q1 LE</v>
          </cell>
          <cell r="CE8" t="str">
            <v>Dec 2001 Q1 LE</v>
          </cell>
          <cell r="CF8" t="str">
            <v>Total</v>
          </cell>
          <cell r="CH8" t="str">
            <v>Q1 2001 Q1 LE</v>
          </cell>
          <cell r="CI8" t="str">
            <v>Q2 2001 Q1 LE</v>
          </cell>
          <cell r="CJ8" t="str">
            <v>Q3 2001 Q1 LE</v>
          </cell>
          <cell r="CK8" t="str">
            <v>Q4 2001 Q1 LE</v>
          </cell>
          <cell r="CL8" t="str">
            <v>Total</v>
          </cell>
          <cell r="CM8" t="str">
            <v>CHECK</v>
          </cell>
          <cell r="CN8" t="str">
            <v>Q2-4 2001 Q1 LE</v>
          </cell>
          <cell r="CO8" t="str">
            <v>Q3-4 2001 Q1 LE</v>
          </cell>
          <cell r="CQ8" t="str">
            <v>Jan 2001 Q2 LE</v>
          </cell>
          <cell r="CR8" t="str">
            <v>Feb 2001 Q2 LE</v>
          </cell>
          <cell r="CS8" t="str">
            <v>Mar 2001 Q2 LE</v>
          </cell>
          <cell r="CT8" t="str">
            <v>Apr 2001 Q2 LE</v>
          </cell>
          <cell r="CU8" t="str">
            <v>May 2001 Q2 LE</v>
          </cell>
          <cell r="CV8" t="str">
            <v>Jun 2001 Q2 LE</v>
          </cell>
          <cell r="CW8" t="str">
            <v>Jul 2001 Q2 LE</v>
          </cell>
          <cell r="CX8" t="str">
            <v>Aug 2001 Q2 LE</v>
          </cell>
          <cell r="CY8" t="str">
            <v>Sep 2001 Q2 LE</v>
          </cell>
          <cell r="CZ8" t="str">
            <v>Oct 2001 Q2 LE</v>
          </cell>
          <cell r="DA8" t="str">
            <v>Nov 2001 Q2 LE</v>
          </cell>
          <cell r="DB8" t="str">
            <v>Dec 2001 Q2 LE</v>
          </cell>
          <cell r="DC8" t="str">
            <v>Total</v>
          </cell>
          <cell r="DE8" t="str">
            <v>Q1 2001 Q2 LE</v>
          </cell>
          <cell r="DF8" t="str">
            <v>Q2 2001 Q2 LE</v>
          </cell>
          <cell r="DG8" t="str">
            <v>Q3 2001 Q2 LE</v>
          </cell>
          <cell r="DH8" t="str">
            <v>Q4 2001 Q2 LE</v>
          </cell>
          <cell r="DI8" t="str">
            <v>Total</v>
          </cell>
          <cell r="DJ8" t="str">
            <v>CHECK</v>
          </cell>
          <cell r="DK8" t="str">
            <v>Q2-4 2001 Q2 LE</v>
          </cell>
          <cell r="DL8" t="str">
            <v>Q3-4 2001 Q2 LE</v>
          </cell>
          <cell r="DN8" t="str">
            <v>Jan 2001 Q3 LE</v>
          </cell>
          <cell r="DO8" t="str">
            <v>Feb 2001 Q3 LE</v>
          </cell>
          <cell r="DP8" t="str">
            <v>Mar 2001 Q3 LE</v>
          </cell>
          <cell r="DQ8" t="str">
            <v>Apr 2001 Q3 LE</v>
          </cell>
          <cell r="DR8" t="str">
            <v>May 2001 Q3 LE</v>
          </cell>
          <cell r="DS8" t="str">
            <v>Jun 2001 Q3 LE</v>
          </cell>
          <cell r="DT8" t="str">
            <v>Jul 2001 Q3 LE</v>
          </cell>
          <cell r="DU8" t="str">
            <v>Aug 2001 Q3 LE</v>
          </cell>
          <cell r="DV8" t="str">
            <v>Sep 2001 Q3 LE</v>
          </cell>
          <cell r="DW8" t="str">
            <v>Oct 2001 Q3 LE</v>
          </cell>
          <cell r="DX8" t="str">
            <v>Nov 2001 Q3 LE</v>
          </cell>
          <cell r="DY8" t="str">
            <v>Dec 2001 Q3 LE</v>
          </cell>
          <cell r="DZ8" t="str">
            <v>Total</v>
          </cell>
          <cell r="EB8" t="str">
            <v>Q1 2001 Q3 LE</v>
          </cell>
          <cell r="EC8" t="str">
            <v>Q2 2001 Q3 LE</v>
          </cell>
          <cell r="ED8" t="str">
            <v>Q3 2001 Q3 LE</v>
          </cell>
          <cell r="EE8" t="str">
            <v>Q4 2001 Q3 LE</v>
          </cell>
          <cell r="EF8" t="str">
            <v>Total</v>
          </cell>
          <cell r="EG8" t="str">
            <v>CHECK</v>
          </cell>
          <cell r="EH8" t="str">
            <v>Q2-4 2001 Q3 LE</v>
          </cell>
          <cell r="EI8" t="str">
            <v>Q3-4 2001 Q3 LE</v>
          </cell>
          <cell r="EK8" t="str">
            <v>Jan 2002 Plan</v>
          </cell>
          <cell r="EL8" t="str">
            <v>Feb 2002 Plan</v>
          </cell>
          <cell r="EM8" t="str">
            <v>Mar 2002 Plan</v>
          </cell>
          <cell r="EN8" t="str">
            <v>Apr 2002 Plan</v>
          </cell>
          <cell r="EO8" t="str">
            <v>May 2002 Plan</v>
          </cell>
          <cell r="EP8" t="str">
            <v>Jun 2002 Plan</v>
          </cell>
          <cell r="EQ8" t="str">
            <v>Jul 2002 Plan</v>
          </cell>
          <cell r="ER8" t="str">
            <v>Aug 2002 Plan</v>
          </cell>
          <cell r="ES8" t="str">
            <v>Sep 2002 Plan</v>
          </cell>
          <cell r="ET8" t="str">
            <v>Oct 2002 Plan</v>
          </cell>
          <cell r="EU8" t="str">
            <v>Nov 2002 Plan</v>
          </cell>
          <cell r="EV8" t="str">
            <v>Dec 2002 Plan</v>
          </cell>
          <cell r="EW8" t="str">
            <v>Total</v>
          </cell>
          <cell r="EY8" t="str">
            <v>Q1 2002 Plan</v>
          </cell>
          <cell r="EZ8" t="str">
            <v>Q2 2002 Plan</v>
          </cell>
          <cell r="FA8" t="str">
            <v>Q3 2002 Plan</v>
          </cell>
          <cell r="FB8" t="str">
            <v>Q4 2002 Plan</v>
          </cell>
          <cell r="FC8" t="str">
            <v>Total</v>
          </cell>
          <cell r="FD8" t="str">
            <v>CHECK</v>
          </cell>
          <cell r="FE8" t="str">
            <v>Q2-4 2002 Plan</v>
          </cell>
          <cell r="FF8" t="str">
            <v>Q3-4 2002 Plan</v>
          </cell>
        </row>
        <row r="9">
          <cell r="A9">
            <v>2</v>
          </cell>
        </row>
        <row r="10">
          <cell r="A10">
            <v>3</v>
          </cell>
          <cell r="B10" t="str">
            <v>Labatt</v>
          </cell>
          <cell r="C10">
            <v>84.710999999999999</v>
          </cell>
          <cell r="D10">
            <v>98.190000000000012</v>
          </cell>
          <cell r="E10">
            <v>120.43899999999999</v>
          </cell>
          <cell r="F10">
            <v>114.30399999999997</v>
          </cell>
          <cell r="G10">
            <v>160.16198000000003</v>
          </cell>
          <cell r="H10">
            <v>180.36001999999993</v>
          </cell>
          <cell r="I10">
            <v>159.82100000000003</v>
          </cell>
          <cell r="J10">
            <v>152.3540000000001</v>
          </cell>
          <cell r="K10">
            <v>-1070.3410000000001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303.34000000000003</v>
          </cell>
          <cell r="R10">
            <v>454.82599999999991</v>
          </cell>
          <cell r="S10">
            <v>0</v>
          </cell>
          <cell r="T10">
            <v>0</v>
          </cell>
          <cell r="U10">
            <v>758.16599999999994</v>
          </cell>
          <cell r="V10">
            <v>-758.16599999999994</v>
          </cell>
          <cell r="W10">
            <v>454.82599999999991</v>
          </cell>
          <cell r="X10">
            <v>0</v>
          </cell>
          <cell r="Z10">
            <v>83.614999999999995</v>
          </cell>
          <cell r="AA10">
            <v>98.263999999999996</v>
          </cell>
          <cell r="AB10">
            <v>121.312</v>
          </cell>
          <cell r="AC10">
            <v>133.71200000000002</v>
          </cell>
          <cell r="AD10">
            <v>186.10100000000003</v>
          </cell>
          <cell r="AE10">
            <v>182.04999999999998</v>
          </cell>
          <cell r="AF10">
            <v>181.60500000000002</v>
          </cell>
          <cell r="AG10">
            <v>152.928</v>
          </cell>
          <cell r="AH10">
            <v>126.806</v>
          </cell>
          <cell r="AI10">
            <v>146.797</v>
          </cell>
          <cell r="AJ10">
            <v>146.46999999999997</v>
          </cell>
          <cell r="AK10">
            <v>124.03099999999999</v>
          </cell>
          <cell r="AL10">
            <v>1683.691</v>
          </cell>
          <cell r="AN10">
            <v>303.19099999999997</v>
          </cell>
          <cell r="AO10">
            <v>501.86300000000023</v>
          </cell>
          <cell r="AP10">
            <v>461.33899999999983</v>
          </cell>
          <cell r="AQ10">
            <v>417.298</v>
          </cell>
          <cell r="AR10">
            <v>1683.691</v>
          </cell>
          <cell r="AS10">
            <v>0</v>
          </cell>
          <cell r="AT10">
            <v>1380.5</v>
          </cell>
          <cell r="AU10">
            <v>878.63699999999983</v>
          </cell>
          <cell r="AW10">
            <v>73.231000000000009</v>
          </cell>
          <cell r="AX10">
            <v>84.64200000000001</v>
          </cell>
          <cell r="AY10">
            <v>103.911</v>
          </cell>
          <cell r="AZ10">
            <v>116.273</v>
          </cell>
          <cell r="BA10">
            <v>154.9</v>
          </cell>
          <cell r="BB10">
            <v>151.80000000000001</v>
          </cell>
          <cell r="BC10">
            <v>150.166</v>
          </cell>
          <cell r="BD10">
            <v>126.7</v>
          </cell>
          <cell r="BE10">
            <v>105.09999999999998</v>
          </cell>
          <cell r="BF10">
            <v>122.83999999999999</v>
          </cell>
          <cell r="BG10">
            <v>123.14500000000001</v>
          </cell>
          <cell r="BH10">
            <v>118.164</v>
          </cell>
          <cell r="BI10">
            <v>1430.8719999999998</v>
          </cell>
          <cell r="BK10">
            <v>261.78499999999997</v>
          </cell>
          <cell r="BL10">
            <v>422.91500000000008</v>
          </cell>
          <cell r="BM10">
            <v>381.79999999999995</v>
          </cell>
          <cell r="BN10">
            <v>364.14899999999989</v>
          </cell>
          <cell r="BO10">
            <v>1430.6489999999999</v>
          </cell>
          <cell r="BP10">
            <v>0.22299999999995634</v>
          </cell>
          <cell r="BQ10">
            <v>1168.864</v>
          </cell>
          <cell r="BR10">
            <v>745.94899999999984</v>
          </cell>
          <cell r="BT10">
            <v>84.710999999999999</v>
          </cell>
          <cell r="BU10">
            <v>98.190000000000012</v>
          </cell>
          <cell r="BV10">
            <v>120.43899999999999</v>
          </cell>
          <cell r="BW10">
            <v>117</v>
          </cell>
          <cell r="BX10">
            <v>178.63599938412</v>
          </cell>
          <cell r="BY10">
            <v>183.91199936564001</v>
          </cell>
          <cell r="BZ10">
            <v>177.29315247647801</v>
          </cell>
          <cell r="CA10">
            <v>163.76899941159999</v>
          </cell>
          <cell r="CB10">
            <v>120.43799954015999</v>
          </cell>
          <cell r="CC10">
            <v>137.22599953116</v>
          </cell>
          <cell r="CD10">
            <v>139.39499958088001</v>
          </cell>
          <cell r="CE10">
            <v>132.55899954931999</v>
          </cell>
          <cell r="CF10">
            <v>1653.5681488393579</v>
          </cell>
          <cell r="CG10">
            <v>1653.5989999999999</v>
          </cell>
          <cell r="CH10">
            <v>303.34000000000003</v>
          </cell>
          <cell r="CI10">
            <v>479.54799874976004</v>
          </cell>
          <cell r="CJ10">
            <v>461.50015142823804</v>
          </cell>
          <cell r="CK10">
            <v>409.17999866135983</v>
          </cell>
          <cell r="CL10">
            <v>1653.5681488393579</v>
          </cell>
          <cell r="CM10">
            <v>0</v>
          </cell>
          <cell r="CN10">
            <v>1350.2281488393578</v>
          </cell>
          <cell r="CO10">
            <v>870.68015008959787</v>
          </cell>
          <cell r="CQ10">
            <v>84.710999999999999</v>
          </cell>
          <cell r="CR10">
            <v>98.190000000000012</v>
          </cell>
          <cell r="CS10">
            <v>120.43899999999999</v>
          </cell>
          <cell r="CT10">
            <v>114.30399999999997</v>
          </cell>
          <cell r="CU10">
            <v>160.16198000000003</v>
          </cell>
          <cell r="CV10">
            <v>180.36001999999993</v>
          </cell>
          <cell r="CW10">
            <v>176.46100000000001</v>
          </cell>
          <cell r="CX10">
            <v>146.50800000000001</v>
          </cell>
          <cell r="CY10">
            <v>122.367</v>
          </cell>
          <cell r="CZ10">
            <v>142.39699999999999</v>
          </cell>
          <cell r="DA10">
            <v>136.76500000000001</v>
          </cell>
          <cell r="DB10">
            <v>146.08400000000003</v>
          </cell>
          <cell r="DC10">
            <v>1628.748</v>
          </cell>
          <cell r="DD10">
            <v>1628.7640000000001</v>
          </cell>
          <cell r="DE10">
            <v>303.34000000000003</v>
          </cell>
          <cell r="DF10">
            <v>454.82599999999991</v>
          </cell>
          <cell r="DG10">
            <v>445.33600000000001</v>
          </cell>
          <cell r="DH10">
            <v>425.24600000000009</v>
          </cell>
          <cell r="DI10">
            <v>1628.748</v>
          </cell>
          <cell r="DJ10">
            <v>0</v>
          </cell>
          <cell r="DK10">
            <v>1325.4079999999999</v>
          </cell>
          <cell r="DL10">
            <v>870.58200000000011</v>
          </cell>
          <cell r="DN10">
            <v>84.710999999999999</v>
          </cell>
          <cell r="DO10">
            <v>98.190000000000012</v>
          </cell>
          <cell r="DP10">
            <v>120.43899999999999</v>
          </cell>
          <cell r="DQ10">
            <v>114.30399999999997</v>
          </cell>
          <cell r="DR10">
            <v>160.16198000000003</v>
          </cell>
          <cell r="DS10">
            <v>180.36001999999993</v>
          </cell>
          <cell r="DT10">
            <v>159.82100000000003</v>
          </cell>
          <cell r="DU10">
            <v>152.3540000000001</v>
          </cell>
          <cell r="DV10">
            <v>-1070.3410000000001</v>
          </cell>
          <cell r="DW10">
            <v>0</v>
          </cell>
          <cell r="DX10">
            <v>0</v>
          </cell>
          <cell r="DY10">
            <v>1604.4</v>
          </cell>
          <cell r="DZ10">
            <v>1604.4</v>
          </cell>
          <cell r="EB10">
            <v>303.34000000000003</v>
          </cell>
          <cell r="EC10">
            <v>454.82599999999991</v>
          </cell>
          <cell r="ED10">
            <v>-758.16599999999994</v>
          </cell>
          <cell r="EE10">
            <v>1604.4</v>
          </cell>
          <cell r="EF10">
            <v>1604.4</v>
          </cell>
          <cell r="EG10">
            <v>0</v>
          </cell>
          <cell r="EH10">
            <v>1301.06</v>
          </cell>
          <cell r="EI10">
            <v>846.23400000000015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1716</v>
          </cell>
          <cell r="EW10">
            <v>1716</v>
          </cell>
          <cell r="EY10">
            <v>0</v>
          </cell>
          <cell r="EZ10">
            <v>0</v>
          </cell>
          <cell r="FA10">
            <v>0</v>
          </cell>
          <cell r="FB10">
            <v>1716</v>
          </cell>
          <cell r="FC10">
            <v>1716</v>
          </cell>
          <cell r="FD10">
            <v>0</v>
          </cell>
          <cell r="FE10">
            <v>1716</v>
          </cell>
          <cell r="FF10">
            <v>1716</v>
          </cell>
        </row>
        <row r="11">
          <cell r="A11">
            <v>4</v>
          </cell>
          <cell r="B11" t="str">
            <v>Rolling Rock</v>
          </cell>
          <cell r="C11">
            <v>55.384999999999998</v>
          </cell>
          <cell r="D11">
            <v>62.758000000000003</v>
          </cell>
          <cell r="E11">
            <v>81.007000000000005</v>
          </cell>
          <cell r="F11">
            <v>78.708999999999975</v>
          </cell>
          <cell r="G11">
            <v>104.64598000000001</v>
          </cell>
          <cell r="H11">
            <v>107.28802000000002</v>
          </cell>
          <cell r="I11">
            <v>105.51900000000001</v>
          </cell>
          <cell r="J11">
            <v>85.98048940000001</v>
          </cell>
          <cell r="K11">
            <v>-681.29248940000002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199.15</v>
          </cell>
          <cell r="R11">
            <v>290.64300000000003</v>
          </cell>
          <cell r="S11">
            <v>0</v>
          </cell>
          <cell r="T11">
            <v>0</v>
          </cell>
          <cell r="U11">
            <v>489.79300000000001</v>
          </cell>
          <cell r="V11">
            <v>-489.79300000000001</v>
          </cell>
          <cell r="W11">
            <v>290.64300000000003</v>
          </cell>
          <cell r="X11">
            <v>0</v>
          </cell>
          <cell r="Z11">
            <v>63.4</v>
          </cell>
          <cell r="AA11">
            <v>84.2</v>
          </cell>
          <cell r="AB11">
            <v>88.8</v>
          </cell>
          <cell r="AC11">
            <v>91.9</v>
          </cell>
          <cell r="AD11">
            <v>121.3</v>
          </cell>
          <cell r="AE11">
            <v>128.80000000000001</v>
          </cell>
          <cell r="AF11">
            <v>120.3</v>
          </cell>
          <cell r="AG11">
            <v>114.5</v>
          </cell>
          <cell r="AH11">
            <v>78.900000000000006</v>
          </cell>
          <cell r="AI11">
            <v>95.2</v>
          </cell>
          <cell r="AJ11">
            <v>85.2</v>
          </cell>
          <cell r="AK11">
            <v>80.2</v>
          </cell>
          <cell r="AL11">
            <v>1152.7</v>
          </cell>
          <cell r="AN11">
            <v>236.39999999999998</v>
          </cell>
          <cell r="AO11">
            <v>342</v>
          </cell>
          <cell r="AP11">
            <v>313.69999999999993</v>
          </cell>
          <cell r="AQ11">
            <v>260.60000000000014</v>
          </cell>
          <cell r="AR11">
            <v>1152.7</v>
          </cell>
          <cell r="AS11">
            <v>0</v>
          </cell>
          <cell r="AT11">
            <v>916.30000000000007</v>
          </cell>
          <cell r="AU11">
            <v>574.30000000000007</v>
          </cell>
          <cell r="AW11">
            <v>60.243333333333332</v>
          </cell>
          <cell r="AX11">
            <v>78.659000000000006</v>
          </cell>
          <cell r="AY11">
            <v>84.331999999999994</v>
          </cell>
          <cell r="AZ11">
            <v>84.641000000000005</v>
          </cell>
          <cell r="BA11">
            <v>123.2</v>
          </cell>
          <cell r="BB11">
            <v>119.2</v>
          </cell>
          <cell r="BC11">
            <v>99.611000000000004</v>
          </cell>
          <cell r="BD11">
            <v>104.7</v>
          </cell>
          <cell r="BE11">
            <v>71.5</v>
          </cell>
          <cell r="BF11">
            <v>85.637</v>
          </cell>
          <cell r="BG11">
            <v>75.557000000000002</v>
          </cell>
          <cell r="BH11">
            <v>84.935000000000002</v>
          </cell>
          <cell r="BI11">
            <v>1072.2153333333333</v>
          </cell>
          <cell r="BK11">
            <v>223.23500000000001</v>
          </cell>
          <cell r="BL11">
            <v>326.96500000000003</v>
          </cell>
          <cell r="BM11">
            <v>275.89999999999998</v>
          </cell>
          <cell r="BN11">
            <v>246.12900000000002</v>
          </cell>
          <cell r="BO11">
            <v>1072.229</v>
          </cell>
          <cell r="BP11">
            <v>-1.3666666666722449E-2</v>
          </cell>
          <cell r="BQ11">
            <v>848.99400000000003</v>
          </cell>
          <cell r="BR11">
            <v>522.029</v>
          </cell>
          <cell r="BT11">
            <v>55.384999999999998</v>
          </cell>
          <cell r="BU11">
            <v>62.758000000000003</v>
          </cell>
          <cell r="BV11">
            <v>81.007000000000005</v>
          </cell>
          <cell r="BW11">
            <v>81</v>
          </cell>
          <cell r="BX11">
            <v>115.82299999999999</v>
          </cell>
          <cell r="BY11">
            <v>120.82299999999999</v>
          </cell>
          <cell r="BZ11">
            <v>119.616</v>
          </cell>
          <cell r="CA11">
            <v>111.203</v>
          </cell>
          <cell r="CB11">
            <v>81.911000000000001</v>
          </cell>
          <cell r="CC11">
            <v>90.14</v>
          </cell>
          <cell r="CD11">
            <v>88.691000000000003</v>
          </cell>
          <cell r="CE11">
            <v>82.918999999999997</v>
          </cell>
          <cell r="CF11">
            <v>1091.2759999999998</v>
          </cell>
          <cell r="CG11">
            <v>1090.999</v>
          </cell>
          <cell r="CH11">
            <v>199.15</v>
          </cell>
          <cell r="CI11">
            <v>317.64599999999996</v>
          </cell>
          <cell r="CJ11">
            <v>312.7299999999999</v>
          </cell>
          <cell r="CK11">
            <v>261.75</v>
          </cell>
          <cell r="CL11">
            <v>1091.2759999999998</v>
          </cell>
          <cell r="CM11">
            <v>0</v>
          </cell>
          <cell r="CN11">
            <v>892.12599999999986</v>
          </cell>
          <cell r="CO11">
            <v>574.4799999999999</v>
          </cell>
          <cell r="CQ11">
            <v>55.384999999999998</v>
          </cell>
          <cell r="CR11">
            <v>62.758000000000003</v>
          </cell>
          <cell r="CS11">
            <v>81.007000000000005</v>
          </cell>
          <cell r="CT11">
            <v>78.708999999999975</v>
          </cell>
          <cell r="CU11">
            <v>104.64598000000001</v>
          </cell>
          <cell r="CV11">
            <v>107.28802000000002</v>
          </cell>
          <cell r="CW11">
            <v>104.3</v>
          </cell>
          <cell r="CX11">
            <v>109.4</v>
          </cell>
          <cell r="CY11">
            <v>81.3</v>
          </cell>
          <cell r="CZ11">
            <v>84.3</v>
          </cell>
          <cell r="DA11">
            <v>84.2</v>
          </cell>
          <cell r="DB11">
            <v>74.8</v>
          </cell>
          <cell r="DC11">
            <v>1028.0929999999998</v>
          </cell>
          <cell r="DD11">
            <v>1028.095</v>
          </cell>
          <cell r="DE11">
            <v>199.15</v>
          </cell>
          <cell r="DF11">
            <v>290.64300000000003</v>
          </cell>
          <cell r="DG11">
            <v>294.99999999999989</v>
          </cell>
          <cell r="DH11">
            <v>243.29999999999995</v>
          </cell>
          <cell r="DI11">
            <v>1028.0929999999998</v>
          </cell>
          <cell r="DJ11">
            <v>0</v>
          </cell>
          <cell r="DK11">
            <v>828.94299999999987</v>
          </cell>
          <cell r="DL11">
            <v>538.29999999999984</v>
          </cell>
          <cell r="DN11">
            <v>55.384999999999998</v>
          </cell>
          <cell r="DO11">
            <v>62.758000000000003</v>
          </cell>
          <cell r="DP11">
            <v>81.007000000000005</v>
          </cell>
          <cell r="DQ11">
            <v>78.708999999999975</v>
          </cell>
          <cell r="DR11">
            <v>104.64598000000001</v>
          </cell>
          <cell r="DS11">
            <v>107.28802000000002</v>
          </cell>
          <cell r="DT11">
            <v>105.51900000000001</v>
          </cell>
          <cell r="DU11">
            <v>85.98048940000001</v>
          </cell>
          <cell r="DV11">
            <v>-681.29248940000002</v>
          </cell>
          <cell r="DW11">
            <v>0</v>
          </cell>
          <cell r="DX11">
            <v>0</v>
          </cell>
          <cell r="DY11">
            <v>986.4</v>
          </cell>
          <cell r="DZ11">
            <v>986.4</v>
          </cell>
          <cell r="EB11">
            <v>199.15</v>
          </cell>
          <cell r="EC11">
            <v>290.64300000000003</v>
          </cell>
          <cell r="ED11">
            <v>-489.79300000000001</v>
          </cell>
          <cell r="EE11">
            <v>986.4</v>
          </cell>
          <cell r="EF11">
            <v>986.4</v>
          </cell>
          <cell r="EG11">
            <v>0</v>
          </cell>
          <cell r="EH11">
            <v>787.25</v>
          </cell>
          <cell r="EI11">
            <v>496.60699999999997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920.6</v>
          </cell>
          <cell r="EW11">
            <v>920.6</v>
          </cell>
          <cell r="EY11">
            <v>0</v>
          </cell>
          <cell r="EZ11">
            <v>0</v>
          </cell>
          <cell r="FA11">
            <v>0</v>
          </cell>
          <cell r="FB11">
            <v>920.6</v>
          </cell>
          <cell r="FC11">
            <v>920.6</v>
          </cell>
          <cell r="FD11">
            <v>0</v>
          </cell>
          <cell r="FE11">
            <v>920.6</v>
          </cell>
          <cell r="FF11">
            <v>920.6</v>
          </cell>
        </row>
        <row r="12">
          <cell r="A12">
            <v>5</v>
          </cell>
          <cell r="B12" t="str">
            <v>Mexico</v>
          </cell>
          <cell r="C12">
            <v>58.076000000000001</v>
          </cell>
          <cell r="D12">
            <v>73.44</v>
          </cell>
          <cell r="E12">
            <v>99.503999999999991</v>
          </cell>
          <cell r="F12">
            <v>137.93300000000005</v>
          </cell>
          <cell r="G12">
            <v>148.358</v>
          </cell>
          <cell r="H12">
            <v>148.61799999999999</v>
          </cell>
          <cell r="I12">
            <v>159.79699999999997</v>
          </cell>
          <cell r="J12">
            <v>149.03100000000001</v>
          </cell>
          <cell r="K12">
            <v>-974.75700000000006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231.01999999999998</v>
          </cell>
          <cell r="R12">
            <v>434.90899999999999</v>
          </cell>
          <cell r="S12">
            <v>0</v>
          </cell>
          <cell r="T12">
            <v>0</v>
          </cell>
          <cell r="U12">
            <v>665.92899999999997</v>
          </cell>
          <cell r="V12">
            <v>-665.92899999999997</v>
          </cell>
          <cell r="W12">
            <v>434.90899999999999</v>
          </cell>
          <cell r="X12">
            <v>0</v>
          </cell>
          <cell r="Z12">
            <v>67.400000000000006</v>
          </cell>
          <cell r="AA12">
            <v>77.900000000000006</v>
          </cell>
          <cell r="AB12">
            <v>118.7</v>
          </cell>
          <cell r="AC12">
            <v>153.60000000000002</v>
          </cell>
          <cell r="AD12">
            <v>156.69999999999999</v>
          </cell>
          <cell r="AE12">
            <v>169.10000000000002</v>
          </cell>
          <cell r="AF12">
            <v>190.3</v>
          </cell>
          <cell r="AG12">
            <v>186.6</v>
          </cell>
          <cell r="AH12">
            <v>139.6</v>
          </cell>
          <cell r="AI12">
            <v>127.7</v>
          </cell>
          <cell r="AJ12">
            <v>96.199999999999989</v>
          </cell>
          <cell r="AK12">
            <v>93.2</v>
          </cell>
          <cell r="AL12">
            <v>1577</v>
          </cell>
          <cell r="AN12">
            <v>264</v>
          </cell>
          <cell r="AO12">
            <v>479.39999999999986</v>
          </cell>
          <cell r="AP12">
            <v>516.5</v>
          </cell>
          <cell r="AQ12">
            <v>317.10000000000014</v>
          </cell>
          <cell r="AR12">
            <v>1577</v>
          </cell>
          <cell r="AS12">
            <v>0</v>
          </cell>
          <cell r="AT12">
            <v>1313</v>
          </cell>
          <cell r="AU12">
            <v>833.60000000000014</v>
          </cell>
          <cell r="AW12">
            <v>58.134</v>
          </cell>
          <cell r="AX12">
            <v>65.977000000000004</v>
          </cell>
          <cell r="AY12">
            <v>96.695000000000007</v>
          </cell>
          <cell r="AZ12">
            <v>125.307</v>
          </cell>
          <cell r="BA12">
            <v>125.80000000000001</v>
          </cell>
          <cell r="BB12">
            <v>135.4</v>
          </cell>
          <cell r="BC12">
            <v>152.40100000000001</v>
          </cell>
          <cell r="BD12">
            <v>149.06</v>
          </cell>
          <cell r="BE12">
            <v>110.8</v>
          </cell>
          <cell r="BF12">
            <v>102.42099999999999</v>
          </cell>
          <cell r="BG12">
            <v>81.459999999999994</v>
          </cell>
          <cell r="BH12">
            <v>96.135000000000005</v>
          </cell>
          <cell r="BI12">
            <v>1299.5899999999999</v>
          </cell>
          <cell r="BK12">
            <v>220.80500000000001</v>
          </cell>
          <cell r="BL12">
            <v>386.59500000000008</v>
          </cell>
          <cell r="BM12">
            <v>412.29999999999984</v>
          </cell>
          <cell r="BN12">
            <v>280.01599999999996</v>
          </cell>
          <cell r="BO12">
            <v>1299.7159999999999</v>
          </cell>
          <cell r="BP12">
            <v>-0.12599999999997635</v>
          </cell>
          <cell r="BQ12">
            <v>1078.9110000000001</v>
          </cell>
          <cell r="BR12">
            <v>692.3159999999998</v>
          </cell>
          <cell r="BT12">
            <v>58.076000000000001</v>
          </cell>
          <cell r="BU12">
            <v>73.44</v>
          </cell>
          <cell r="BV12">
            <v>99.503999999999991</v>
          </cell>
          <cell r="BW12">
            <v>126.577</v>
          </cell>
          <cell r="BX12">
            <v>157.88499999999999</v>
          </cell>
          <cell r="BY12">
            <v>172.76</v>
          </cell>
          <cell r="BZ12">
            <v>184.238</v>
          </cell>
          <cell r="CA12">
            <v>171.846</v>
          </cell>
          <cell r="CB12">
            <v>133.16000000000003</v>
          </cell>
          <cell r="CC12">
            <v>127.285</v>
          </cell>
          <cell r="CD12">
            <v>106.937</v>
          </cell>
          <cell r="CE12">
            <v>106.56100000000001</v>
          </cell>
          <cell r="CF12">
            <v>1518.269</v>
          </cell>
          <cell r="CG12">
            <v>1518.268</v>
          </cell>
          <cell r="CH12">
            <v>231.01999999999998</v>
          </cell>
          <cell r="CI12">
            <v>457.22199999999998</v>
          </cell>
          <cell r="CJ12">
            <v>489.24400000000014</v>
          </cell>
          <cell r="CK12">
            <v>340.7829999999999</v>
          </cell>
          <cell r="CL12">
            <v>1518.269</v>
          </cell>
          <cell r="CM12">
            <v>0</v>
          </cell>
          <cell r="CN12">
            <v>1287.249</v>
          </cell>
          <cell r="CO12">
            <v>830.02700000000004</v>
          </cell>
          <cell r="CQ12">
            <v>58.076000000000001</v>
          </cell>
          <cell r="CR12">
            <v>73.44</v>
          </cell>
          <cell r="CS12">
            <v>99.503999999999991</v>
          </cell>
          <cell r="CT12">
            <v>137.93300000000005</v>
          </cell>
          <cell r="CU12">
            <v>148.358</v>
          </cell>
          <cell r="CV12">
            <v>148.61799999999999</v>
          </cell>
          <cell r="CW12">
            <v>169.453</v>
          </cell>
          <cell r="CX12">
            <v>163.702</v>
          </cell>
          <cell r="CY12">
            <v>144.02700000000002</v>
          </cell>
          <cell r="CZ12">
            <v>130.34200000000001</v>
          </cell>
          <cell r="DA12">
            <v>114.333</v>
          </cell>
          <cell r="DB12">
            <v>93.581000000000003</v>
          </cell>
          <cell r="DC12">
            <v>1481.3670000000002</v>
          </cell>
          <cell r="DD12">
            <v>1481.2340000000004</v>
          </cell>
          <cell r="DE12">
            <v>231.01999999999998</v>
          </cell>
          <cell r="DF12">
            <v>434.90899999999999</v>
          </cell>
          <cell r="DG12">
            <v>477.1819999999999</v>
          </cell>
          <cell r="DH12">
            <v>338.25600000000031</v>
          </cell>
          <cell r="DI12">
            <v>1481.3670000000002</v>
          </cell>
          <cell r="DJ12">
            <v>0</v>
          </cell>
          <cell r="DK12">
            <v>1250.3470000000002</v>
          </cell>
          <cell r="DL12">
            <v>815.43800000000022</v>
          </cell>
          <cell r="DN12">
            <v>58.076000000000001</v>
          </cell>
          <cell r="DO12">
            <v>73.44</v>
          </cell>
          <cell r="DP12">
            <v>99.503999999999991</v>
          </cell>
          <cell r="DQ12">
            <v>137.93300000000005</v>
          </cell>
          <cell r="DR12">
            <v>148.358</v>
          </cell>
          <cell r="DS12">
            <v>148.61799999999999</v>
          </cell>
          <cell r="DT12">
            <v>159.79699999999997</v>
          </cell>
          <cell r="DU12">
            <v>149.03100000000001</v>
          </cell>
          <cell r="DV12">
            <v>-974.75700000000006</v>
          </cell>
          <cell r="DW12">
            <v>0</v>
          </cell>
          <cell r="DX12">
            <v>0</v>
          </cell>
          <cell r="DY12">
            <v>1398.6</v>
          </cell>
          <cell r="DZ12">
            <v>1398.6</v>
          </cell>
          <cell r="EB12">
            <v>231.01999999999998</v>
          </cell>
          <cell r="EC12">
            <v>434.90899999999999</v>
          </cell>
          <cell r="ED12">
            <v>-665.92899999999997</v>
          </cell>
          <cell r="EE12">
            <v>1398.6</v>
          </cell>
          <cell r="EF12">
            <v>1398.6</v>
          </cell>
          <cell r="EG12">
            <v>0</v>
          </cell>
          <cell r="EH12">
            <v>1167.58</v>
          </cell>
          <cell r="EI12">
            <v>732.67099999999994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1468.3</v>
          </cell>
          <cell r="EW12">
            <v>1468.3</v>
          </cell>
          <cell r="EY12">
            <v>0</v>
          </cell>
          <cell r="EZ12">
            <v>0</v>
          </cell>
          <cell r="FA12">
            <v>0</v>
          </cell>
          <cell r="FB12">
            <v>1468.3</v>
          </cell>
          <cell r="FC12">
            <v>1468.3</v>
          </cell>
          <cell r="FD12">
            <v>0</v>
          </cell>
          <cell r="FE12">
            <v>1468.3</v>
          </cell>
          <cell r="FF12">
            <v>1468.3</v>
          </cell>
        </row>
        <row r="13">
          <cell r="A13">
            <v>6</v>
          </cell>
          <cell r="B13" t="str">
            <v>ITW Brands</v>
          </cell>
          <cell r="C13">
            <v>3.4</v>
          </cell>
          <cell r="D13">
            <v>2</v>
          </cell>
          <cell r="E13">
            <v>1.77</v>
          </cell>
          <cell r="F13">
            <v>1.06447</v>
          </cell>
          <cell r="G13">
            <v>4.8652899999999999</v>
          </cell>
          <cell r="H13">
            <v>5.3852400000000014</v>
          </cell>
          <cell r="I13">
            <v>3.6520000000000006</v>
          </cell>
          <cell r="J13">
            <v>6.5629999999999971</v>
          </cell>
          <cell r="K13">
            <v>-28.7</v>
          </cell>
          <cell r="L13">
            <v>0</v>
          </cell>
          <cell r="M13">
            <v>0</v>
          </cell>
          <cell r="N13">
            <v>0</v>
          </cell>
          <cell r="O13">
            <v>-3.5527136788005009E-15</v>
          </cell>
          <cell r="Q13">
            <v>7.17</v>
          </cell>
          <cell r="R13">
            <v>11.315</v>
          </cell>
          <cell r="S13">
            <v>0</v>
          </cell>
          <cell r="T13">
            <v>0</v>
          </cell>
          <cell r="U13">
            <v>18.484999999999999</v>
          </cell>
          <cell r="V13">
            <v>-18.485000000000003</v>
          </cell>
          <cell r="W13">
            <v>11.315</v>
          </cell>
          <cell r="X13">
            <v>0</v>
          </cell>
          <cell r="Z13">
            <v>3.3149999999999999</v>
          </cell>
          <cell r="AA13">
            <v>3.3679999999999999</v>
          </cell>
          <cell r="AB13">
            <v>3.4529999999999998</v>
          </cell>
          <cell r="AC13">
            <v>4.0390000000000006</v>
          </cell>
          <cell r="AD13">
            <v>4.2</v>
          </cell>
          <cell r="AE13">
            <v>4.415</v>
          </cell>
          <cell r="AF13">
            <v>4.7320000000000002</v>
          </cell>
          <cell r="AG13">
            <v>4.9989999999999997</v>
          </cell>
          <cell r="AH13">
            <v>5.3540000000000001</v>
          </cell>
          <cell r="AI13">
            <v>5.593</v>
          </cell>
          <cell r="AJ13">
            <v>5.7910000000000004</v>
          </cell>
          <cell r="AK13">
            <v>6.03</v>
          </cell>
          <cell r="AL13">
            <v>55.289000000000001</v>
          </cell>
          <cell r="AN13">
            <v>10.135999999999999</v>
          </cell>
          <cell r="AO13">
            <v>12.654</v>
          </cell>
          <cell r="AP13">
            <v>15.085000000000001</v>
          </cell>
          <cell r="AQ13">
            <v>17.414000000000001</v>
          </cell>
          <cell r="AR13">
            <v>55.289000000000001</v>
          </cell>
          <cell r="AS13">
            <v>0</v>
          </cell>
          <cell r="AT13">
            <v>45.153000000000006</v>
          </cell>
          <cell r="AU13">
            <v>32.499000000000002</v>
          </cell>
          <cell r="AW13">
            <v>1.395</v>
          </cell>
          <cell r="AX13">
            <v>1.2000000000000002</v>
          </cell>
          <cell r="AY13">
            <v>1.5</v>
          </cell>
          <cell r="AZ13">
            <v>0.7</v>
          </cell>
          <cell r="BA13">
            <v>3</v>
          </cell>
          <cell r="BB13">
            <v>2</v>
          </cell>
          <cell r="BC13">
            <v>3.4</v>
          </cell>
          <cell r="BD13">
            <v>4.4000000000000004</v>
          </cell>
          <cell r="BE13">
            <v>2.6999999999999997</v>
          </cell>
          <cell r="BF13">
            <v>2.1999999999999997</v>
          </cell>
          <cell r="BG13">
            <v>4.5999999999999996</v>
          </cell>
          <cell r="BH13">
            <v>1.7999999999999998</v>
          </cell>
          <cell r="BI13">
            <v>28.895</v>
          </cell>
          <cell r="BK13">
            <v>4.0949999999999998</v>
          </cell>
          <cell r="BL13">
            <v>5.705000000000001</v>
          </cell>
          <cell r="BM13">
            <v>10.5</v>
          </cell>
          <cell r="BN13">
            <v>8.5999999999999979</v>
          </cell>
          <cell r="BO13">
            <v>28.9</v>
          </cell>
          <cell r="BP13">
            <v>-4.9999999999990052E-3</v>
          </cell>
          <cell r="BQ13">
            <v>24.805</v>
          </cell>
          <cell r="BR13">
            <v>19.099999999999998</v>
          </cell>
          <cell r="BT13">
            <v>3.4</v>
          </cell>
          <cell r="BU13">
            <v>2</v>
          </cell>
          <cell r="BV13">
            <v>1.77</v>
          </cell>
          <cell r="BW13">
            <v>1.09999985452</v>
          </cell>
          <cell r="BX13">
            <v>8.3099994908199992</v>
          </cell>
          <cell r="BY13">
            <v>8.23799949082</v>
          </cell>
          <cell r="BZ13">
            <v>8.1509994908200003</v>
          </cell>
          <cell r="CA13">
            <v>7.5949085424499998</v>
          </cell>
          <cell r="CB13">
            <v>6.0840903635404002</v>
          </cell>
          <cell r="CC13">
            <v>6.5099994908200003</v>
          </cell>
          <cell r="CD13">
            <v>6.3889994908199998</v>
          </cell>
          <cell r="CE13">
            <v>6.5099994908200003</v>
          </cell>
          <cell r="CF13">
            <v>66.056995705430396</v>
          </cell>
          <cell r="CG13">
            <v>103.44200000000001</v>
          </cell>
          <cell r="CH13">
            <v>7.17</v>
          </cell>
          <cell r="CI13">
            <v>17.647998836159999</v>
          </cell>
          <cell r="CJ13">
            <v>21.829998396810396</v>
          </cell>
          <cell r="CK13">
            <v>19.408998472459999</v>
          </cell>
          <cell r="CL13">
            <v>66.056995705430396</v>
          </cell>
          <cell r="CM13">
            <v>0</v>
          </cell>
          <cell r="CN13">
            <v>58.886995705430394</v>
          </cell>
          <cell r="CO13">
            <v>41.238996869270395</v>
          </cell>
          <cell r="CQ13">
            <v>3.4</v>
          </cell>
          <cell r="CR13">
            <v>2</v>
          </cell>
          <cell r="CS13">
            <v>1.77</v>
          </cell>
          <cell r="CT13">
            <v>1.06447</v>
          </cell>
          <cell r="CU13">
            <v>4.8652899999999999</v>
          </cell>
          <cell r="CV13">
            <v>5.3852400000000014</v>
          </cell>
          <cell r="CW13">
            <v>6.1249999999999991</v>
          </cell>
          <cell r="CX13">
            <v>6.4960000000000004</v>
          </cell>
          <cell r="CY13">
            <v>5.6920000000000002</v>
          </cell>
          <cell r="CZ13">
            <v>5.7050000000000001</v>
          </cell>
          <cell r="DA13">
            <v>6.6679999999999993</v>
          </cell>
          <cell r="DB13">
            <v>6.1160000000000005</v>
          </cell>
          <cell r="DC13">
            <v>55.286999999999999</v>
          </cell>
          <cell r="DD13">
            <v>55.347000000000001</v>
          </cell>
          <cell r="DE13">
            <v>7.17</v>
          </cell>
          <cell r="DF13">
            <v>11.315</v>
          </cell>
          <cell r="DG13">
            <v>18.312999999999995</v>
          </cell>
          <cell r="DH13">
            <v>18.489000000000011</v>
          </cell>
          <cell r="DI13">
            <v>55.287000000000006</v>
          </cell>
          <cell r="DJ13">
            <v>0</v>
          </cell>
          <cell r="DK13">
            <v>48.117000000000004</v>
          </cell>
          <cell r="DL13">
            <v>36.802000000000007</v>
          </cell>
          <cell r="DN13">
            <v>3.4</v>
          </cell>
          <cell r="DO13">
            <v>2</v>
          </cell>
          <cell r="DP13">
            <v>1.77</v>
          </cell>
          <cell r="DQ13">
            <v>1.06447</v>
          </cell>
          <cell r="DR13">
            <v>4.8652899999999999</v>
          </cell>
          <cell r="DS13">
            <v>5.3852400000000014</v>
          </cell>
          <cell r="DT13">
            <v>3.6520000000000006</v>
          </cell>
          <cell r="DU13">
            <v>6.5629999999999971</v>
          </cell>
          <cell r="DV13">
            <v>-28.7</v>
          </cell>
          <cell r="DW13">
            <v>0</v>
          </cell>
          <cell r="DX13">
            <v>0</v>
          </cell>
          <cell r="DY13">
            <v>52.3</v>
          </cell>
          <cell r="DZ13">
            <v>52.3</v>
          </cell>
          <cell r="EB13">
            <v>7.17</v>
          </cell>
          <cell r="EC13">
            <v>11.315</v>
          </cell>
          <cell r="ED13">
            <v>-18.484999999999999</v>
          </cell>
          <cell r="EE13">
            <v>52.3</v>
          </cell>
          <cell r="EF13">
            <v>52.3</v>
          </cell>
          <cell r="EG13">
            <v>0</v>
          </cell>
          <cell r="EH13">
            <v>45.129999999999995</v>
          </cell>
          <cell r="EI13">
            <v>33.814999999999998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69.7</v>
          </cell>
          <cell r="EW13">
            <v>69.7</v>
          </cell>
          <cell r="EY13">
            <v>0</v>
          </cell>
          <cell r="EZ13">
            <v>0</v>
          </cell>
          <cell r="FA13">
            <v>0</v>
          </cell>
          <cell r="FB13">
            <v>69.7</v>
          </cell>
          <cell r="FC13">
            <v>69.7</v>
          </cell>
          <cell r="FD13">
            <v>0</v>
          </cell>
          <cell r="FE13">
            <v>69.7</v>
          </cell>
          <cell r="FF13">
            <v>69.7</v>
          </cell>
        </row>
        <row r="14">
          <cell r="A14">
            <v>7</v>
          </cell>
          <cell r="B14" t="str">
            <v>Other</v>
          </cell>
          <cell r="C14">
            <v>6.3719999999999999</v>
          </cell>
          <cell r="D14">
            <v>7.024</v>
          </cell>
          <cell r="E14">
            <v>8.0139999999999993</v>
          </cell>
          <cell r="F14">
            <v>7.9470000000000001</v>
          </cell>
          <cell r="G14">
            <v>9.0800000000000018</v>
          </cell>
          <cell r="H14">
            <v>6.3939999999999984</v>
          </cell>
          <cell r="I14">
            <v>9.1419999999999977</v>
          </cell>
          <cell r="J14">
            <v>11.290566670000002</v>
          </cell>
          <cell r="K14">
            <v>-65.263566670000003</v>
          </cell>
          <cell r="L14">
            <v>0</v>
          </cell>
          <cell r="M14">
            <v>0</v>
          </cell>
          <cell r="N14">
            <v>0</v>
          </cell>
          <cell r="O14">
            <v>-1.4210854715202004E-14</v>
          </cell>
          <cell r="Q14">
            <v>21.41</v>
          </cell>
          <cell r="R14">
            <v>23.421000000000003</v>
          </cell>
          <cell r="S14">
            <v>0</v>
          </cell>
          <cell r="T14">
            <v>0</v>
          </cell>
          <cell r="U14">
            <v>44.831000000000003</v>
          </cell>
          <cell r="V14">
            <v>-44.831000000000017</v>
          </cell>
          <cell r="W14">
            <v>23.421000000000003</v>
          </cell>
          <cell r="X14">
            <v>0</v>
          </cell>
          <cell r="Z14">
            <v>8.1000000000000014</v>
          </cell>
          <cell r="AA14">
            <v>10</v>
          </cell>
          <cell r="AB14">
            <v>12.399999999999999</v>
          </cell>
          <cell r="AC14">
            <v>8.6000000000000014</v>
          </cell>
          <cell r="AD14">
            <v>12.5</v>
          </cell>
          <cell r="AE14">
            <v>9.3000000000000007</v>
          </cell>
          <cell r="AF14">
            <v>13</v>
          </cell>
          <cell r="AG14">
            <v>11.899999999999999</v>
          </cell>
          <cell r="AH14">
            <v>8.1999999999999993</v>
          </cell>
          <cell r="AI14">
            <v>9.5</v>
          </cell>
          <cell r="AJ14">
            <v>9.6</v>
          </cell>
          <cell r="AK14">
            <v>8.8000000000000007</v>
          </cell>
          <cell r="AL14">
            <v>121.9</v>
          </cell>
          <cell r="AN14">
            <v>30.5</v>
          </cell>
          <cell r="AO14">
            <v>30.399999999999991</v>
          </cell>
          <cell r="AP14">
            <v>33.099999999999994</v>
          </cell>
          <cell r="AQ14">
            <v>27.899999999999991</v>
          </cell>
          <cell r="AR14">
            <v>121.89999999999998</v>
          </cell>
          <cell r="AS14">
            <v>0</v>
          </cell>
          <cell r="AT14">
            <v>91.399999999999977</v>
          </cell>
          <cell r="AU14">
            <v>60.999999999999986</v>
          </cell>
          <cell r="AW14">
            <v>6.8580000000000005</v>
          </cell>
          <cell r="AX14">
            <v>8.1909999999999989</v>
          </cell>
          <cell r="AY14">
            <v>10.096</v>
          </cell>
          <cell r="AZ14">
            <v>6.8109999999999999</v>
          </cell>
          <cell r="BA14">
            <v>9.8999999999999986</v>
          </cell>
          <cell r="BB14">
            <v>7.1999999999999993</v>
          </cell>
          <cell r="BC14">
            <v>10.292999999999999</v>
          </cell>
          <cell r="BD14">
            <v>9.3999999999999986</v>
          </cell>
          <cell r="BE14">
            <v>6.6</v>
          </cell>
          <cell r="BF14">
            <v>7.54</v>
          </cell>
          <cell r="BG14">
            <v>8.0649999999999995</v>
          </cell>
          <cell r="BH14">
            <v>6.6110000000000007</v>
          </cell>
          <cell r="BI14">
            <v>97.564999999999998</v>
          </cell>
          <cell r="BK14">
            <v>25.145</v>
          </cell>
          <cell r="BL14">
            <v>24.004000000000001</v>
          </cell>
          <cell r="BM14">
            <v>26.25</v>
          </cell>
          <cell r="BN14">
            <v>22.21599999999998</v>
          </cell>
          <cell r="BO14">
            <v>97.614999999999981</v>
          </cell>
          <cell r="BP14">
            <v>-4.9999999999982947E-2</v>
          </cell>
          <cell r="BQ14">
            <v>72.469999999999985</v>
          </cell>
          <cell r="BR14">
            <v>48.46599999999998</v>
          </cell>
          <cell r="BT14">
            <v>6.3719999999999999</v>
          </cell>
          <cell r="BU14">
            <v>7.024</v>
          </cell>
          <cell r="BV14">
            <v>8.0139999999999993</v>
          </cell>
          <cell r="BW14">
            <v>8</v>
          </cell>
          <cell r="BX14">
            <v>10.729000000000001</v>
          </cell>
          <cell r="BY14">
            <v>11.257</v>
          </cell>
          <cell r="BZ14">
            <v>11.399000000000001</v>
          </cell>
          <cell r="CA14">
            <v>10.573</v>
          </cell>
          <cell r="CB14">
            <v>7.9119999999999999</v>
          </cell>
          <cell r="CC14">
            <v>8.3760000000000012</v>
          </cell>
          <cell r="CD14">
            <v>7.9030000000000005</v>
          </cell>
          <cell r="CE14">
            <v>7.5640000000000001</v>
          </cell>
          <cell r="CF14">
            <v>105.12300000000002</v>
          </cell>
          <cell r="CG14">
            <v>67.738</v>
          </cell>
          <cell r="CH14">
            <v>21.41</v>
          </cell>
          <cell r="CI14">
            <v>29.986000000000001</v>
          </cell>
          <cell r="CJ14">
            <v>29.884</v>
          </cell>
          <cell r="CK14">
            <v>23.843000000000018</v>
          </cell>
          <cell r="CL14">
            <v>105.12300000000002</v>
          </cell>
          <cell r="CM14">
            <v>0</v>
          </cell>
          <cell r="CN14">
            <v>83.713000000000022</v>
          </cell>
          <cell r="CO14">
            <v>53.727000000000018</v>
          </cell>
          <cell r="CQ14">
            <v>6.3719999999999999</v>
          </cell>
          <cell r="CR14">
            <v>7.024</v>
          </cell>
          <cell r="CS14">
            <v>8.0139999999999993</v>
          </cell>
          <cell r="CT14">
            <v>7.9470000000000001</v>
          </cell>
          <cell r="CU14">
            <v>9.0800000000000018</v>
          </cell>
          <cell r="CV14">
            <v>6.3939999999999984</v>
          </cell>
          <cell r="CW14">
            <v>9.729000000000001</v>
          </cell>
          <cell r="CX14">
            <v>9.6340000000000003</v>
          </cell>
          <cell r="CY14">
            <v>7.2389999999999999</v>
          </cell>
          <cell r="CZ14">
            <v>7.7370000000000001</v>
          </cell>
          <cell r="DA14">
            <v>9.1460000000000008</v>
          </cell>
          <cell r="DB14">
            <v>10.929</v>
          </cell>
          <cell r="DC14">
            <v>99.24499999999999</v>
          </cell>
          <cell r="DD14">
            <v>99.24</v>
          </cell>
          <cell r="DE14">
            <v>21.41</v>
          </cell>
          <cell r="DF14">
            <v>23.421000000000003</v>
          </cell>
          <cell r="DG14">
            <v>26.602000000000004</v>
          </cell>
          <cell r="DH14">
            <v>27.811999999999998</v>
          </cell>
          <cell r="DI14">
            <v>99.245000000000005</v>
          </cell>
          <cell r="DJ14">
            <v>0</v>
          </cell>
          <cell r="DK14">
            <v>77.835000000000008</v>
          </cell>
          <cell r="DL14">
            <v>54.414000000000001</v>
          </cell>
          <cell r="DN14">
            <v>6.3719999999999999</v>
          </cell>
          <cell r="DO14">
            <v>7.024</v>
          </cell>
          <cell r="DP14">
            <v>8.0139999999999993</v>
          </cell>
          <cell r="DQ14">
            <v>7.9470000000000001</v>
          </cell>
          <cell r="DR14">
            <v>9.0800000000000018</v>
          </cell>
          <cell r="DS14">
            <v>6.3939999999999984</v>
          </cell>
          <cell r="DT14">
            <v>9.1419999999999977</v>
          </cell>
          <cell r="DU14">
            <v>11.290566670000002</v>
          </cell>
          <cell r="DV14">
            <v>-65.263566670000003</v>
          </cell>
          <cell r="DW14">
            <v>0</v>
          </cell>
          <cell r="DX14">
            <v>0</v>
          </cell>
          <cell r="DY14">
            <v>97.5</v>
          </cell>
          <cell r="DZ14">
            <v>97.499999999999986</v>
          </cell>
          <cell r="EB14">
            <v>21.41</v>
          </cell>
          <cell r="EC14">
            <v>23.421000000000003</v>
          </cell>
          <cell r="ED14">
            <v>-44.831000000000003</v>
          </cell>
          <cell r="EE14">
            <v>97.5</v>
          </cell>
          <cell r="EF14">
            <v>97.5</v>
          </cell>
          <cell r="EG14">
            <v>0</v>
          </cell>
          <cell r="EH14">
            <v>76.09</v>
          </cell>
          <cell r="EI14">
            <v>52.668999999999997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93.8</v>
          </cell>
          <cell r="EW14">
            <v>93.8</v>
          </cell>
          <cell r="EY14">
            <v>0</v>
          </cell>
          <cell r="EZ14">
            <v>0</v>
          </cell>
          <cell r="FA14">
            <v>0</v>
          </cell>
          <cell r="FB14">
            <v>93.8</v>
          </cell>
          <cell r="FC14">
            <v>93.8</v>
          </cell>
          <cell r="FD14">
            <v>0</v>
          </cell>
          <cell r="FE14">
            <v>93.8</v>
          </cell>
          <cell r="FF14">
            <v>93.8</v>
          </cell>
        </row>
        <row r="15">
          <cell r="A15">
            <v>8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I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Z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W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</row>
        <row r="16">
          <cell r="A16">
            <v>9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I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Z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W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</row>
        <row r="17">
          <cell r="A17">
            <v>10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Z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W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A18">
            <v>11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Z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W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</row>
        <row r="19">
          <cell r="A19">
            <v>12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Z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W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A20">
            <v>13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Z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W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A21">
            <v>14</v>
          </cell>
          <cell r="B21" t="str">
            <v>Labatt Shipments</v>
          </cell>
          <cell r="C21">
            <v>207.94400000000002</v>
          </cell>
          <cell r="D21">
            <v>243.41200000000001</v>
          </cell>
          <cell r="E21">
            <v>310.73399999999998</v>
          </cell>
          <cell r="F21">
            <v>339.95747000000006</v>
          </cell>
          <cell r="G21">
            <v>427.11125000000004</v>
          </cell>
          <cell r="H21">
            <v>448.04527999999993</v>
          </cell>
          <cell r="I21">
            <v>437.93099999999998</v>
          </cell>
          <cell r="J21">
            <v>405.21905607000008</v>
          </cell>
          <cell r="K21">
            <v>-2820.3540560699998</v>
          </cell>
          <cell r="L21">
            <v>0</v>
          </cell>
          <cell r="M21">
            <v>0</v>
          </cell>
          <cell r="N21">
            <v>0</v>
          </cell>
          <cell r="O21">
            <v>-1.7763568394002505E-14</v>
          </cell>
          <cell r="Q21">
            <v>762.08999999999992</v>
          </cell>
          <cell r="R21">
            <v>1215.114</v>
          </cell>
          <cell r="S21">
            <v>0</v>
          </cell>
          <cell r="T21">
            <v>0</v>
          </cell>
          <cell r="U21">
            <v>1977.2039999999997</v>
          </cell>
          <cell r="V21">
            <v>-1977.2039999999997</v>
          </cell>
          <cell r="W21">
            <v>1215.114</v>
          </cell>
          <cell r="X21">
            <v>0</v>
          </cell>
          <cell r="Z21">
            <v>225.82999999999998</v>
          </cell>
          <cell r="AA21">
            <v>273.73200000000003</v>
          </cell>
          <cell r="AB21">
            <v>344.66499999999996</v>
          </cell>
          <cell r="AC21">
            <v>391.85100000000006</v>
          </cell>
          <cell r="AD21">
            <v>480.80099999999999</v>
          </cell>
          <cell r="AE21">
            <v>493.66500000000008</v>
          </cell>
          <cell r="AF21">
            <v>509.93700000000007</v>
          </cell>
          <cell r="AG21">
            <v>470.92700000000002</v>
          </cell>
          <cell r="AH21">
            <v>358.86</v>
          </cell>
          <cell r="AI21">
            <v>384.79</v>
          </cell>
          <cell r="AJ21">
            <v>343.26099999999997</v>
          </cell>
          <cell r="AK21">
            <v>312.26099999999997</v>
          </cell>
          <cell r="AL21">
            <v>4590.579999999999</v>
          </cell>
          <cell r="AN21">
            <v>844.22699999999986</v>
          </cell>
          <cell r="AO21">
            <v>1366.3170000000002</v>
          </cell>
          <cell r="AP21">
            <v>1339.7239999999997</v>
          </cell>
          <cell r="AQ21">
            <v>1040.3120000000004</v>
          </cell>
          <cell r="AR21">
            <v>4590.579999999999</v>
          </cell>
          <cell r="AS21">
            <v>0</v>
          </cell>
          <cell r="AT21">
            <v>3746.3530000000001</v>
          </cell>
          <cell r="AU21">
            <v>2380.0360000000001</v>
          </cell>
          <cell r="AW21">
            <v>199.86133333333336</v>
          </cell>
          <cell r="AX21">
            <v>238.66900000000001</v>
          </cell>
          <cell r="AY21">
            <v>296.53399999999999</v>
          </cell>
          <cell r="AZ21">
            <v>333.73199999999997</v>
          </cell>
          <cell r="BA21">
            <v>416.8</v>
          </cell>
          <cell r="BB21">
            <v>415.59999999999997</v>
          </cell>
          <cell r="BC21">
            <v>415.87099999999998</v>
          </cell>
          <cell r="BD21">
            <v>394.26</v>
          </cell>
          <cell r="BE21">
            <v>296.7</v>
          </cell>
          <cell r="BF21">
            <v>320.63799999999998</v>
          </cell>
          <cell r="BG21">
            <v>292.827</v>
          </cell>
          <cell r="BH21">
            <v>307.64499999999998</v>
          </cell>
          <cell r="BI21">
            <v>3929.1373333333331</v>
          </cell>
          <cell r="BK21">
            <v>735.06500000000005</v>
          </cell>
          <cell r="BL21">
            <v>1166.184</v>
          </cell>
          <cell r="BM21">
            <v>1106.7499999999998</v>
          </cell>
          <cell r="BN21">
            <v>921.1099999999999</v>
          </cell>
          <cell r="BO21">
            <v>3929.1089999999995</v>
          </cell>
          <cell r="BP21">
            <v>2.833333333327559E-2</v>
          </cell>
          <cell r="BQ21">
            <v>3194.0439999999999</v>
          </cell>
          <cell r="BR21">
            <v>2027.8599999999994</v>
          </cell>
          <cell r="BT21">
            <v>207.94400000000002</v>
          </cell>
          <cell r="BU21">
            <v>243.41200000000001</v>
          </cell>
          <cell r="BV21">
            <v>310.73399999999998</v>
          </cell>
          <cell r="BW21">
            <v>333.67699985451998</v>
          </cell>
          <cell r="BX21">
            <v>471.38299887493997</v>
          </cell>
          <cell r="BY21">
            <v>496.98999885646003</v>
          </cell>
          <cell r="BZ21">
            <v>500.69715196729805</v>
          </cell>
          <cell r="CA21">
            <v>464.98590795404999</v>
          </cell>
          <cell r="CB21">
            <v>349.50508990370037</v>
          </cell>
          <cell r="CC21">
            <v>369.53699902197997</v>
          </cell>
          <cell r="CD21">
            <v>349.31499907170007</v>
          </cell>
          <cell r="CE21">
            <v>336.11299904014004</v>
          </cell>
          <cell r="CF21">
            <v>4434.2931445447875</v>
          </cell>
          <cell r="CG21">
            <v>4434.0460000000003</v>
          </cell>
          <cell r="CH21">
            <v>762.08999999999992</v>
          </cell>
          <cell r="CI21">
            <v>1302.0499975859202</v>
          </cell>
          <cell r="CJ21">
            <v>1315.1881498250486</v>
          </cell>
          <cell r="CK21">
            <v>1054.9649971338199</v>
          </cell>
          <cell r="CL21">
            <v>4434.2931445447875</v>
          </cell>
          <cell r="CM21">
            <v>0</v>
          </cell>
          <cell r="CN21">
            <v>3672.2031445447878</v>
          </cell>
          <cell r="CO21">
            <v>2370.1531469588681</v>
          </cell>
          <cell r="CQ21">
            <v>207.94400000000002</v>
          </cell>
          <cell r="CR21">
            <v>243.41200000000001</v>
          </cell>
          <cell r="CS21">
            <v>310.73399999999998</v>
          </cell>
          <cell r="CT21">
            <v>339.95747000000006</v>
          </cell>
          <cell r="CU21">
            <v>427.11125000000004</v>
          </cell>
          <cell r="CV21">
            <v>448.04527999999993</v>
          </cell>
          <cell r="CW21">
            <v>466.06800000000004</v>
          </cell>
          <cell r="CX21">
            <v>435.74</v>
          </cell>
          <cell r="CY21">
            <v>360.625</v>
          </cell>
          <cell r="CZ21">
            <v>370.48099999999999</v>
          </cell>
          <cell r="DA21">
            <v>351.11200000000002</v>
          </cell>
          <cell r="DB21">
            <v>331.51</v>
          </cell>
          <cell r="DC21">
            <v>4292.7400000000007</v>
          </cell>
          <cell r="DD21">
            <v>4292.68</v>
          </cell>
          <cell r="DE21">
            <v>762.08999999999992</v>
          </cell>
          <cell r="DF21">
            <v>1215.114</v>
          </cell>
          <cell r="DG21">
            <v>1262.433</v>
          </cell>
          <cell r="DH21">
            <v>1053.1030000000003</v>
          </cell>
          <cell r="DI21">
            <v>4292.7400000000007</v>
          </cell>
          <cell r="DJ21">
            <v>0</v>
          </cell>
          <cell r="DK21">
            <v>3530.65</v>
          </cell>
          <cell r="DL21">
            <v>2315.5360000000005</v>
          </cell>
          <cell r="DN21">
            <v>207.94400000000002</v>
          </cell>
          <cell r="DO21">
            <v>243.41200000000001</v>
          </cell>
          <cell r="DP21">
            <v>310.73399999999998</v>
          </cell>
          <cell r="DQ21">
            <v>339.95747000000006</v>
          </cell>
          <cell r="DR21">
            <v>427.11125000000004</v>
          </cell>
          <cell r="DS21">
            <v>448.04527999999993</v>
          </cell>
          <cell r="DT21">
            <v>437.93099999999998</v>
          </cell>
          <cell r="DU21">
            <v>405.21905607000008</v>
          </cell>
          <cell r="DV21">
            <v>-2820.3540560699998</v>
          </cell>
          <cell r="DW21">
            <v>0</v>
          </cell>
          <cell r="DX21">
            <v>0</v>
          </cell>
          <cell r="DY21">
            <v>4139.2000000000007</v>
          </cell>
          <cell r="DZ21">
            <v>4139.2</v>
          </cell>
          <cell r="EB21">
            <v>762.08999999999992</v>
          </cell>
          <cell r="EC21">
            <v>1215.114</v>
          </cell>
          <cell r="ED21">
            <v>-1977.2039999999997</v>
          </cell>
          <cell r="EE21">
            <v>4139.2000000000007</v>
          </cell>
          <cell r="EF21">
            <v>4139.2000000000007</v>
          </cell>
          <cell r="EG21">
            <v>0</v>
          </cell>
          <cell r="EH21">
            <v>3377.11</v>
          </cell>
          <cell r="EI21">
            <v>2161.9960000000001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4268.3999999999996</v>
          </cell>
          <cell r="EW21">
            <v>4268.3999999999996</v>
          </cell>
          <cell r="EY21">
            <v>0</v>
          </cell>
          <cell r="EZ21">
            <v>0</v>
          </cell>
          <cell r="FA21">
            <v>0</v>
          </cell>
          <cell r="FB21">
            <v>4268.3999999999996</v>
          </cell>
          <cell r="FC21">
            <v>4268.3999999999996</v>
          </cell>
          <cell r="FD21">
            <v>0</v>
          </cell>
          <cell r="FE21">
            <v>4268.3999999999996</v>
          </cell>
          <cell r="FF21">
            <v>4268.3999999999996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  <cell r="B24" t="str">
            <v>Revenue</v>
          </cell>
        </row>
        <row r="25">
          <cell r="A25">
            <v>18</v>
          </cell>
          <cell r="B25" t="str">
            <v xml:space="preserve"> Gross Turnover</v>
          </cell>
          <cell r="C25">
            <v>27802.2</v>
          </cell>
          <cell r="D25">
            <v>32647.8</v>
          </cell>
          <cell r="E25">
            <v>42203</v>
          </cell>
          <cell r="F25">
            <v>46713.299999999988</v>
          </cell>
          <cell r="G25">
            <v>57813.200000000012</v>
          </cell>
          <cell r="H25">
            <v>60432.099999999977</v>
          </cell>
          <cell r="I25">
            <v>59552.300000000047</v>
          </cell>
          <cell r="J25">
            <v>55023.699999999953</v>
          </cell>
          <cell r="K25">
            <v>-382187.6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102653</v>
          </cell>
          <cell r="R25">
            <v>164958.59999999998</v>
          </cell>
          <cell r="S25">
            <v>0</v>
          </cell>
          <cell r="T25">
            <v>0</v>
          </cell>
          <cell r="U25">
            <v>267611.59999999998</v>
          </cell>
          <cell r="V25">
            <v>-267611.59999999998</v>
          </cell>
          <cell r="W25">
            <v>164958.59999999998</v>
          </cell>
          <cell r="X25">
            <v>0</v>
          </cell>
          <cell r="Z25">
            <v>30723</v>
          </cell>
          <cell r="AA25">
            <v>37184</v>
          </cell>
          <cell r="AB25">
            <v>46888</v>
          </cell>
          <cell r="AC25">
            <v>53055</v>
          </cell>
          <cell r="AD25">
            <v>65911</v>
          </cell>
          <cell r="AE25">
            <v>66502</v>
          </cell>
          <cell r="AF25">
            <v>68035</v>
          </cell>
          <cell r="AG25">
            <v>64180</v>
          </cell>
          <cell r="AH25">
            <v>48818</v>
          </cell>
          <cell r="AI25">
            <v>52002</v>
          </cell>
          <cell r="AJ25">
            <v>46342</v>
          </cell>
          <cell r="AK25">
            <v>42207</v>
          </cell>
          <cell r="AL25">
            <v>621847</v>
          </cell>
          <cell r="AN25">
            <v>114795</v>
          </cell>
          <cell r="AO25">
            <v>185468</v>
          </cell>
          <cell r="AP25">
            <v>181033</v>
          </cell>
          <cell r="AQ25">
            <v>140551</v>
          </cell>
          <cell r="AR25">
            <v>621847</v>
          </cell>
          <cell r="AS25">
            <v>0</v>
          </cell>
          <cell r="AT25">
            <v>507052</v>
          </cell>
          <cell r="AU25">
            <v>321584</v>
          </cell>
          <cell r="AW25">
            <v>26661</v>
          </cell>
          <cell r="AX25">
            <v>32085</v>
          </cell>
          <cell r="AY25">
            <v>39863</v>
          </cell>
          <cell r="AZ25">
            <v>44868</v>
          </cell>
          <cell r="BA25">
            <v>55419</v>
          </cell>
          <cell r="BB25">
            <v>55615</v>
          </cell>
          <cell r="BC25">
            <v>55798</v>
          </cell>
          <cell r="BD25">
            <v>53035</v>
          </cell>
          <cell r="BE25">
            <v>39594</v>
          </cell>
          <cell r="BF25">
            <v>42681.5</v>
          </cell>
          <cell r="BG25">
            <v>39418.800000000003</v>
          </cell>
          <cell r="BH25">
            <v>40862.9</v>
          </cell>
          <cell r="BI25">
            <v>525901.19999999995</v>
          </cell>
          <cell r="BK25">
            <v>98608</v>
          </cell>
          <cell r="BL25">
            <v>155902</v>
          </cell>
          <cell r="BM25">
            <v>148427</v>
          </cell>
          <cell r="BN25">
            <v>122963.19999999995</v>
          </cell>
          <cell r="BO25">
            <v>525900.19999999995</v>
          </cell>
          <cell r="BP25">
            <v>1</v>
          </cell>
          <cell r="BQ25">
            <v>427292.19999999995</v>
          </cell>
          <cell r="BR25">
            <v>271390.19999999995</v>
          </cell>
          <cell r="BT25">
            <v>27802.2</v>
          </cell>
          <cell r="BU25">
            <v>32647.8</v>
          </cell>
          <cell r="BV25">
            <v>42203</v>
          </cell>
          <cell r="BW25">
            <v>45168</v>
          </cell>
          <cell r="BX25">
            <v>63810</v>
          </cell>
          <cell r="BY25">
            <v>67276</v>
          </cell>
          <cell r="BZ25">
            <v>67777</v>
          </cell>
          <cell r="CA25">
            <v>62943</v>
          </cell>
          <cell r="CB25">
            <v>47311</v>
          </cell>
          <cell r="CC25">
            <v>50023</v>
          </cell>
          <cell r="CD25">
            <v>47285</v>
          </cell>
          <cell r="CE25">
            <v>45499</v>
          </cell>
          <cell r="CF25">
            <v>599745</v>
          </cell>
          <cell r="CG25">
            <v>599756</v>
          </cell>
          <cell r="CH25">
            <v>102653</v>
          </cell>
          <cell r="CI25">
            <v>176254</v>
          </cell>
          <cell r="CJ25">
            <v>178031</v>
          </cell>
          <cell r="CK25">
            <v>142807</v>
          </cell>
          <cell r="CL25">
            <v>599745</v>
          </cell>
          <cell r="CM25">
            <v>0</v>
          </cell>
          <cell r="CN25">
            <v>497092</v>
          </cell>
          <cell r="CO25">
            <v>320838</v>
          </cell>
          <cell r="CQ25">
            <v>27802.2</v>
          </cell>
          <cell r="CR25">
            <v>32647.8</v>
          </cell>
          <cell r="CS25">
            <v>42203</v>
          </cell>
          <cell r="CT25">
            <v>46713.299999999988</v>
          </cell>
          <cell r="CU25">
            <v>57813.200000000012</v>
          </cell>
          <cell r="CV25">
            <v>60432.099999999977</v>
          </cell>
          <cell r="CW25">
            <v>62235</v>
          </cell>
          <cell r="CX25">
            <v>59334</v>
          </cell>
          <cell r="CY25">
            <v>49168</v>
          </cell>
          <cell r="CZ25">
            <v>50275</v>
          </cell>
          <cell r="DA25">
            <v>47887</v>
          </cell>
          <cell r="DB25">
            <v>45461</v>
          </cell>
          <cell r="DC25">
            <v>581971.6</v>
          </cell>
          <cell r="DD25">
            <v>581972</v>
          </cell>
          <cell r="DE25">
            <v>102653</v>
          </cell>
          <cell r="DF25">
            <v>164958.59999999998</v>
          </cell>
          <cell r="DG25">
            <v>170737</v>
          </cell>
          <cell r="DH25">
            <v>143623</v>
          </cell>
          <cell r="DI25">
            <v>581971.6</v>
          </cell>
          <cell r="DJ25">
            <v>0</v>
          </cell>
          <cell r="DK25">
            <v>479318.6</v>
          </cell>
          <cell r="DL25">
            <v>314360</v>
          </cell>
          <cell r="DN25">
            <v>27802.2</v>
          </cell>
          <cell r="DO25">
            <v>32647.8</v>
          </cell>
          <cell r="DP25">
            <v>42203</v>
          </cell>
          <cell r="DQ25">
            <v>46713.299999999988</v>
          </cell>
          <cell r="DR25">
            <v>57813.200000000012</v>
          </cell>
          <cell r="DS25">
            <v>60432.099999999977</v>
          </cell>
          <cell r="DT25">
            <v>59552.300000000047</v>
          </cell>
          <cell r="DU25">
            <v>55023.699999999953</v>
          </cell>
          <cell r="DV25">
            <v>-382187.6</v>
          </cell>
          <cell r="DW25">
            <v>0</v>
          </cell>
          <cell r="DX25">
            <v>0</v>
          </cell>
          <cell r="DY25">
            <v>561190</v>
          </cell>
          <cell r="DZ25">
            <v>561190</v>
          </cell>
          <cell r="EB25">
            <v>102653</v>
          </cell>
          <cell r="EC25">
            <v>164958.59999999998</v>
          </cell>
          <cell r="ED25">
            <v>-267611.59999999998</v>
          </cell>
          <cell r="EE25">
            <v>561190</v>
          </cell>
          <cell r="EF25">
            <v>561190</v>
          </cell>
          <cell r="EG25">
            <v>0</v>
          </cell>
          <cell r="EH25">
            <v>458537</v>
          </cell>
          <cell r="EI25">
            <v>293578.40000000002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585735</v>
          </cell>
          <cell r="EW25">
            <v>585735</v>
          </cell>
          <cell r="EY25">
            <v>0</v>
          </cell>
          <cell r="EZ25">
            <v>0</v>
          </cell>
          <cell r="FA25">
            <v>0</v>
          </cell>
          <cell r="FB25">
            <v>585735</v>
          </cell>
          <cell r="FC25">
            <v>585735</v>
          </cell>
          <cell r="FD25">
            <v>0</v>
          </cell>
          <cell r="FE25">
            <v>585735</v>
          </cell>
          <cell r="FF25">
            <v>585735</v>
          </cell>
        </row>
        <row r="26">
          <cell r="A26">
            <v>19</v>
          </cell>
          <cell r="B26" t="str">
            <v xml:space="preserve"> Commissions/Other - (Inc)/Exp</v>
          </cell>
          <cell r="C26">
            <v>942</v>
          </cell>
          <cell r="D26">
            <v>941</v>
          </cell>
          <cell r="E26">
            <v>2262.1800000000003</v>
          </cell>
          <cell r="F26">
            <v>995.54500000000007</v>
          </cell>
          <cell r="G26">
            <v>2086.1999999999998</v>
          </cell>
          <cell r="H26">
            <v>2421.1320000000005</v>
          </cell>
          <cell r="I26">
            <v>1967.9159999999993</v>
          </cell>
          <cell r="J26">
            <v>2275.9050000000007</v>
          </cell>
          <cell r="K26">
            <v>-13891.878000000001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4145.18</v>
          </cell>
          <cell r="R26">
            <v>5502.8770000000004</v>
          </cell>
          <cell r="S26">
            <v>0</v>
          </cell>
          <cell r="T26">
            <v>0</v>
          </cell>
          <cell r="U26">
            <v>9648.0570000000007</v>
          </cell>
          <cell r="V26">
            <v>-9648.0570000000007</v>
          </cell>
          <cell r="W26">
            <v>5502.8770000000004</v>
          </cell>
          <cell r="X26">
            <v>0</v>
          </cell>
          <cell r="Z26">
            <v>1105</v>
          </cell>
          <cell r="AA26">
            <v>1323</v>
          </cell>
          <cell r="AB26">
            <v>1690</v>
          </cell>
          <cell r="AC26">
            <v>1973</v>
          </cell>
          <cell r="AD26">
            <v>2387</v>
          </cell>
          <cell r="AE26">
            <v>2475</v>
          </cell>
          <cell r="AF26">
            <v>2534</v>
          </cell>
          <cell r="AG26">
            <v>2430</v>
          </cell>
          <cell r="AH26">
            <v>1793</v>
          </cell>
          <cell r="AI26">
            <v>1895</v>
          </cell>
          <cell r="AJ26">
            <v>1678</v>
          </cell>
          <cell r="AK26">
            <v>1490</v>
          </cell>
          <cell r="AL26">
            <v>22773</v>
          </cell>
          <cell r="AN26">
            <v>4118</v>
          </cell>
          <cell r="AO26">
            <v>6835</v>
          </cell>
          <cell r="AP26">
            <v>6757</v>
          </cell>
          <cell r="AQ26">
            <v>5063</v>
          </cell>
          <cell r="AR26">
            <v>22773</v>
          </cell>
          <cell r="AS26">
            <v>0</v>
          </cell>
          <cell r="AT26">
            <v>18655</v>
          </cell>
          <cell r="AU26">
            <v>11820</v>
          </cell>
          <cell r="AW26">
            <v>1070</v>
          </cell>
          <cell r="AX26">
            <v>1094</v>
          </cell>
          <cell r="AY26">
            <v>1372</v>
          </cell>
          <cell r="AZ26">
            <v>2004</v>
          </cell>
          <cell r="BA26">
            <v>1600</v>
          </cell>
          <cell r="BB26">
            <v>2271</v>
          </cell>
          <cell r="BC26">
            <v>1986</v>
          </cell>
          <cell r="BD26">
            <v>1734</v>
          </cell>
          <cell r="BE26">
            <v>2165</v>
          </cell>
          <cell r="BF26">
            <v>1473</v>
          </cell>
          <cell r="BG26">
            <v>1052</v>
          </cell>
          <cell r="BH26">
            <v>1535</v>
          </cell>
          <cell r="BI26">
            <v>19356</v>
          </cell>
          <cell r="BK26">
            <v>3536</v>
          </cell>
          <cell r="BL26">
            <v>5875</v>
          </cell>
          <cell r="BM26">
            <v>5885</v>
          </cell>
          <cell r="BN26">
            <v>4082</v>
          </cell>
          <cell r="BO26">
            <v>19378</v>
          </cell>
          <cell r="BP26">
            <v>-22</v>
          </cell>
          <cell r="BQ26">
            <v>15842</v>
          </cell>
          <cell r="BR26">
            <v>9967</v>
          </cell>
          <cell r="BT26">
            <v>942</v>
          </cell>
          <cell r="BU26">
            <v>941</v>
          </cell>
          <cell r="BV26">
            <v>2262.1800000000003</v>
          </cell>
          <cell r="BW26">
            <v>1622</v>
          </cell>
          <cell r="BX26">
            <v>2291</v>
          </cell>
          <cell r="BY26">
            <v>2416</v>
          </cell>
          <cell r="BZ26">
            <v>2434</v>
          </cell>
          <cell r="CA26">
            <v>2260</v>
          </cell>
          <cell r="CB26">
            <v>1699</v>
          </cell>
          <cell r="CC26">
            <v>1796</v>
          </cell>
          <cell r="CD26">
            <v>1698</v>
          </cell>
          <cell r="CE26">
            <v>1632</v>
          </cell>
          <cell r="CF26">
            <v>21993.18</v>
          </cell>
          <cell r="CG26">
            <v>21993</v>
          </cell>
          <cell r="CH26">
            <v>4145.18</v>
          </cell>
          <cell r="CI26">
            <v>6329</v>
          </cell>
          <cell r="CJ26">
            <v>6393</v>
          </cell>
          <cell r="CK26">
            <v>5126</v>
          </cell>
          <cell r="CL26">
            <v>21993.18</v>
          </cell>
          <cell r="CM26">
            <v>0</v>
          </cell>
          <cell r="CN26">
            <v>17848</v>
          </cell>
          <cell r="CO26">
            <v>11519</v>
          </cell>
          <cell r="CQ26">
            <v>942</v>
          </cell>
          <cell r="CR26">
            <v>941</v>
          </cell>
          <cell r="CS26">
            <v>2262.1800000000003</v>
          </cell>
          <cell r="CT26">
            <v>995.54500000000007</v>
          </cell>
          <cell r="CU26">
            <v>2086.1999999999998</v>
          </cell>
          <cell r="CV26">
            <v>2421.1320000000005</v>
          </cell>
          <cell r="CW26">
            <v>2253</v>
          </cell>
          <cell r="CX26">
            <v>2239</v>
          </cell>
          <cell r="CY26">
            <v>1840</v>
          </cell>
          <cell r="CZ26">
            <v>1857</v>
          </cell>
          <cell r="DA26">
            <v>1798</v>
          </cell>
          <cell r="DB26">
            <v>1586</v>
          </cell>
          <cell r="DC26">
            <v>21221.057000000001</v>
          </cell>
          <cell r="DD26">
            <v>21221</v>
          </cell>
          <cell r="DE26">
            <v>4145.18</v>
          </cell>
          <cell r="DF26">
            <v>5502.8770000000004</v>
          </cell>
          <cell r="DG26">
            <v>6332</v>
          </cell>
          <cell r="DH26">
            <v>5241</v>
          </cell>
          <cell r="DI26">
            <v>21221.057000000001</v>
          </cell>
          <cell r="DJ26">
            <v>0</v>
          </cell>
          <cell r="DK26">
            <v>17075.877</v>
          </cell>
          <cell r="DL26">
            <v>11573</v>
          </cell>
          <cell r="DN26">
            <v>942</v>
          </cell>
          <cell r="DO26">
            <v>941</v>
          </cell>
          <cell r="DP26">
            <v>2262.1800000000003</v>
          </cell>
          <cell r="DQ26">
            <v>995.54500000000007</v>
          </cell>
          <cell r="DR26">
            <v>2086.1999999999998</v>
          </cell>
          <cell r="DS26">
            <v>2421.1320000000005</v>
          </cell>
          <cell r="DT26">
            <v>1967.9159999999993</v>
          </cell>
          <cell r="DU26">
            <v>2275.9050000000007</v>
          </cell>
          <cell r="DV26">
            <v>-13891.878000000001</v>
          </cell>
          <cell r="DW26">
            <v>0</v>
          </cell>
          <cell r="DX26">
            <v>0</v>
          </cell>
          <cell r="DY26">
            <v>20385</v>
          </cell>
          <cell r="DZ26">
            <v>20385</v>
          </cell>
          <cell r="EB26">
            <v>4145.18</v>
          </cell>
          <cell r="EC26">
            <v>5502.8770000000004</v>
          </cell>
          <cell r="ED26">
            <v>-9648.0570000000007</v>
          </cell>
          <cell r="EE26">
            <v>20385</v>
          </cell>
          <cell r="EF26">
            <v>20385</v>
          </cell>
          <cell r="EG26">
            <v>0</v>
          </cell>
          <cell r="EH26">
            <v>16239.82</v>
          </cell>
          <cell r="EI26">
            <v>10736.942999999999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21604</v>
          </cell>
          <cell r="EW26">
            <v>21604</v>
          </cell>
          <cell r="EY26">
            <v>0</v>
          </cell>
          <cell r="EZ26">
            <v>0</v>
          </cell>
          <cell r="FA26">
            <v>0</v>
          </cell>
          <cell r="FB26">
            <v>21604</v>
          </cell>
          <cell r="FC26">
            <v>21604</v>
          </cell>
          <cell r="FD26">
            <v>0</v>
          </cell>
          <cell r="FE26">
            <v>21604</v>
          </cell>
          <cell r="FF26">
            <v>21604</v>
          </cell>
        </row>
        <row r="27">
          <cell r="A27">
            <v>20</v>
          </cell>
          <cell r="B27" t="str">
            <v xml:space="preserve"> Taxes</v>
          </cell>
          <cell r="C27">
            <v>4031</v>
          </cell>
          <cell r="D27">
            <v>4706</v>
          </cell>
          <cell r="E27">
            <v>6007.2000000000007</v>
          </cell>
          <cell r="F27">
            <v>6517.7000000000007</v>
          </cell>
          <cell r="G27">
            <v>8309.5999999999985</v>
          </cell>
          <cell r="H27">
            <v>8671.3000000000029</v>
          </cell>
          <cell r="I27">
            <v>8417.5</v>
          </cell>
          <cell r="J27">
            <v>7854</v>
          </cell>
          <cell r="K27">
            <v>-54514.3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14744.2</v>
          </cell>
          <cell r="R27">
            <v>23498.600000000002</v>
          </cell>
          <cell r="S27">
            <v>0</v>
          </cell>
          <cell r="T27">
            <v>0</v>
          </cell>
          <cell r="U27">
            <v>38242.800000000003</v>
          </cell>
          <cell r="V27">
            <v>-38242.800000000003</v>
          </cell>
          <cell r="W27">
            <v>23498.600000000002</v>
          </cell>
          <cell r="X27">
            <v>0</v>
          </cell>
          <cell r="Z27">
            <v>4460</v>
          </cell>
          <cell r="AA27">
            <v>5403</v>
          </cell>
          <cell r="AB27">
            <v>6708</v>
          </cell>
          <cell r="AC27">
            <v>7548</v>
          </cell>
          <cell r="AD27">
            <v>9745</v>
          </cell>
          <cell r="AE27">
            <v>9728</v>
          </cell>
          <cell r="AF27">
            <v>9816</v>
          </cell>
          <cell r="AG27">
            <v>9184</v>
          </cell>
          <cell r="AH27">
            <v>7012</v>
          </cell>
          <cell r="AI27">
            <v>7589</v>
          </cell>
          <cell r="AJ27">
            <v>6842</v>
          </cell>
          <cell r="AK27">
            <v>6302</v>
          </cell>
          <cell r="AL27">
            <v>90337</v>
          </cell>
          <cell r="AN27">
            <v>16571</v>
          </cell>
          <cell r="AO27">
            <v>27021</v>
          </cell>
          <cell r="AP27">
            <v>26012</v>
          </cell>
          <cell r="AQ27">
            <v>20733</v>
          </cell>
          <cell r="AR27">
            <v>90337</v>
          </cell>
          <cell r="AS27">
            <v>0</v>
          </cell>
          <cell r="AT27">
            <v>73766</v>
          </cell>
          <cell r="AU27">
            <v>46745</v>
          </cell>
          <cell r="AW27">
            <v>3873</v>
          </cell>
          <cell r="AX27">
            <v>4635</v>
          </cell>
          <cell r="AY27">
            <v>5851</v>
          </cell>
          <cell r="AZ27">
            <v>6566</v>
          </cell>
          <cell r="BA27">
            <v>8305</v>
          </cell>
          <cell r="BB27">
            <v>8277</v>
          </cell>
          <cell r="BC27">
            <v>8043</v>
          </cell>
          <cell r="BD27">
            <v>7625</v>
          </cell>
          <cell r="BE27">
            <v>5798</v>
          </cell>
          <cell r="BF27">
            <v>6303</v>
          </cell>
          <cell r="BG27">
            <v>5954</v>
          </cell>
          <cell r="BH27">
            <v>6168</v>
          </cell>
          <cell r="BI27">
            <v>77398</v>
          </cell>
          <cell r="BK27">
            <v>14359</v>
          </cell>
          <cell r="BL27">
            <v>23148</v>
          </cell>
          <cell r="BM27">
            <v>21466</v>
          </cell>
          <cell r="BN27">
            <v>18425</v>
          </cell>
          <cell r="BO27">
            <v>77398</v>
          </cell>
          <cell r="BP27">
            <v>0</v>
          </cell>
          <cell r="BQ27">
            <v>63039</v>
          </cell>
          <cell r="BR27">
            <v>39891</v>
          </cell>
          <cell r="BT27">
            <v>4031</v>
          </cell>
          <cell r="BU27">
            <v>4706</v>
          </cell>
          <cell r="BV27">
            <v>6007.2000000000007</v>
          </cell>
          <cell r="BW27">
            <v>6588</v>
          </cell>
          <cell r="BX27">
            <v>9308</v>
          </cell>
          <cell r="BY27">
            <v>9813</v>
          </cell>
          <cell r="BZ27">
            <v>9886</v>
          </cell>
          <cell r="CA27">
            <v>9181</v>
          </cell>
          <cell r="CB27">
            <v>6901</v>
          </cell>
          <cell r="CC27">
            <v>7297</v>
          </cell>
          <cell r="CD27">
            <v>6897</v>
          </cell>
          <cell r="CE27">
            <v>6637</v>
          </cell>
          <cell r="CF27">
            <v>87252.2</v>
          </cell>
          <cell r="CG27">
            <v>87262.025280000002</v>
          </cell>
          <cell r="CH27">
            <v>14744.2</v>
          </cell>
          <cell r="CI27">
            <v>25708.999999999996</v>
          </cell>
          <cell r="CJ27">
            <v>25968</v>
          </cell>
          <cell r="CK27">
            <v>20831</v>
          </cell>
          <cell r="CL27">
            <v>87252.2</v>
          </cell>
          <cell r="CM27">
            <v>0</v>
          </cell>
          <cell r="CN27">
            <v>72508</v>
          </cell>
          <cell r="CO27">
            <v>46799</v>
          </cell>
          <cell r="CQ27">
            <v>4031</v>
          </cell>
          <cell r="CR27">
            <v>4706</v>
          </cell>
          <cell r="CS27">
            <v>6007.2000000000007</v>
          </cell>
          <cell r="CT27">
            <v>6517.7000000000007</v>
          </cell>
          <cell r="CU27">
            <v>8309.5999999999985</v>
          </cell>
          <cell r="CV27">
            <v>8671.3000000000029</v>
          </cell>
          <cell r="CW27">
            <v>8888</v>
          </cell>
          <cell r="CX27">
            <v>8438</v>
          </cell>
          <cell r="CY27">
            <v>7085</v>
          </cell>
          <cell r="CZ27">
            <v>7356</v>
          </cell>
          <cell r="DA27">
            <v>7014</v>
          </cell>
          <cell r="DB27">
            <v>6997</v>
          </cell>
          <cell r="DC27">
            <v>84020.800000000003</v>
          </cell>
          <cell r="DD27">
            <v>84021</v>
          </cell>
          <cell r="DE27">
            <v>14744.2</v>
          </cell>
          <cell r="DF27">
            <v>23498.600000000002</v>
          </cell>
          <cell r="DG27">
            <v>24411</v>
          </cell>
          <cell r="DH27">
            <v>21367</v>
          </cell>
          <cell r="DI27">
            <v>84020.800000000003</v>
          </cell>
          <cell r="DJ27">
            <v>0</v>
          </cell>
          <cell r="DK27">
            <v>69276.600000000006</v>
          </cell>
          <cell r="DL27">
            <v>45778</v>
          </cell>
          <cell r="DN27">
            <v>4031</v>
          </cell>
          <cell r="DO27">
            <v>4706</v>
          </cell>
          <cell r="DP27">
            <v>6007.2000000000007</v>
          </cell>
          <cell r="DQ27">
            <v>6517.7000000000007</v>
          </cell>
          <cell r="DR27">
            <v>8309.5999999999985</v>
          </cell>
          <cell r="DS27">
            <v>8671.3000000000029</v>
          </cell>
          <cell r="DT27">
            <v>8417.5</v>
          </cell>
          <cell r="DU27">
            <v>7854</v>
          </cell>
          <cell r="DV27">
            <v>-54514.3</v>
          </cell>
          <cell r="DW27">
            <v>0</v>
          </cell>
          <cell r="DX27">
            <v>0</v>
          </cell>
          <cell r="DY27">
            <v>81153</v>
          </cell>
          <cell r="DZ27">
            <v>81153</v>
          </cell>
          <cell r="EB27">
            <v>14744.2</v>
          </cell>
          <cell r="EC27">
            <v>23498.600000000002</v>
          </cell>
          <cell r="ED27">
            <v>-38242.800000000003</v>
          </cell>
          <cell r="EE27">
            <v>81153</v>
          </cell>
          <cell r="EF27">
            <v>81153</v>
          </cell>
          <cell r="EG27">
            <v>0</v>
          </cell>
          <cell r="EH27">
            <v>66408.800000000003</v>
          </cell>
          <cell r="EI27">
            <v>42910.2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82939</v>
          </cell>
          <cell r="EW27">
            <v>82939</v>
          </cell>
          <cell r="EY27">
            <v>0</v>
          </cell>
          <cell r="EZ27">
            <v>0</v>
          </cell>
          <cell r="FA27">
            <v>0</v>
          </cell>
          <cell r="FB27">
            <v>82939</v>
          </cell>
          <cell r="FC27">
            <v>82939</v>
          </cell>
          <cell r="FD27">
            <v>0</v>
          </cell>
          <cell r="FE27">
            <v>82939</v>
          </cell>
          <cell r="FF27">
            <v>82939</v>
          </cell>
        </row>
        <row r="28">
          <cell r="A28">
            <v>21</v>
          </cell>
          <cell r="B28" t="str">
            <v>Net Net Turnover $</v>
          </cell>
          <cell r="C28">
            <v>22829.200000000001</v>
          </cell>
          <cell r="D28">
            <v>27000.799999999999</v>
          </cell>
          <cell r="E28">
            <v>33933.619999999995</v>
          </cell>
          <cell r="F28">
            <v>39200.054999999993</v>
          </cell>
          <cell r="G28">
            <v>47417.400000000016</v>
          </cell>
          <cell r="H28">
            <v>49339.667999999976</v>
          </cell>
          <cell r="I28">
            <v>49166.884000000049</v>
          </cell>
          <cell r="J28">
            <v>44893.794999999955</v>
          </cell>
          <cell r="K28">
            <v>-313781.42199999996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83763.62000000001</v>
          </cell>
          <cell r="R28">
            <v>135957.12299999996</v>
          </cell>
          <cell r="S28">
            <v>0</v>
          </cell>
          <cell r="T28">
            <v>0</v>
          </cell>
          <cell r="U28">
            <v>219720.74299999996</v>
          </cell>
          <cell r="V28">
            <v>-219720.74299999996</v>
          </cell>
          <cell r="W28">
            <v>135957.12299999996</v>
          </cell>
          <cell r="X28">
            <v>0</v>
          </cell>
          <cell r="Z28">
            <v>25158</v>
          </cell>
          <cell r="AA28">
            <v>30458</v>
          </cell>
          <cell r="AB28">
            <v>38490</v>
          </cell>
          <cell r="AC28">
            <v>43534</v>
          </cell>
          <cell r="AD28">
            <v>53779</v>
          </cell>
          <cell r="AE28">
            <v>54299</v>
          </cell>
          <cell r="AF28">
            <v>55685</v>
          </cell>
          <cell r="AG28">
            <v>52566</v>
          </cell>
          <cell r="AH28">
            <v>40013</v>
          </cell>
          <cell r="AI28">
            <v>42518</v>
          </cell>
          <cell r="AJ28">
            <v>37822</v>
          </cell>
          <cell r="AK28">
            <v>34415</v>
          </cell>
          <cell r="AL28">
            <v>508737</v>
          </cell>
          <cell r="AN28">
            <v>94106</v>
          </cell>
          <cell r="AO28">
            <v>151612</v>
          </cell>
          <cell r="AP28">
            <v>148264</v>
          </cell>
          <cell r="AQ28">
            <v>114755</v>
          </cell>
          <cell r="AR28">
            <v>508737</v>
          </cell>
          <cell r="AS28">
            <v>0</v>
          </cell>
          <cell r="AT28">
            <v>414631</v>
          </cell>
          <cell r="AU28">
            <v>263019</v>
          </cell>
          <cell r="AW28">
            <v>21718</v>
          </cell>
          <cell r="AX28">
            <v>26356</v>
          </cell>
          <cell r="AY28">
            <v>32640</v>
          </cell>
          <cell r="AZ28">
            <v>36298</v>
          </cell>
          <cell r="BA28">
            <v>45514</v>
          </cell>
          <cell r="BB28">
            <v>45067</v>
          </cell>
          <cell r="BC28">
            <v>45769</v>
          </cell>
          <cell r="BD28">
            <v>43676</v>
          </cell>
          <cell r="BE28">
            <v>31631</v>
          </cell>
          <cell r="BF28">
            <v>34905.5</v>
          </cell>
          <cell r="BG28">
            <v>32412.800000000003</v>
          </cell>
          <cell r="BH28">
            <v>33159.9</v>
          </cell>
          <cell r="BI28">
            <v>429147.19999999995</v>
          </cell>
          <cell r="BK28">
            <v>80713</v>
          </cell>
          <cell r="BL28">
            <v>126879</v>
          </cell>
          <cell r="BM28">
            <v>121076</v>
          </cell>
          <cell r="BN28">
            <v>100456.19999999995</v>
          </cell>
          <cell r="BO28">
            <v>429124.19999999995</v>
          </cell>
          <cell r="BP28">
            <v>23</v>
          </cell>
          <cell r="BQ28">
            <v>348411.19999999995</v>
          </cell>
          <cell r="BR28">
            <v>221532.19999999995</v>
          </cell>
          <cell r="BT28">
            <v>22829.200000000001</v>
          </cell>
          <cell r="BU28">
            <v>27000.799999999999</v>
          </cell>
          <cell r="BV28">
            <v>33933.619999999995</v>
          </cell>
          <cell r="BW28">
            <v>36958</v>
          </cell>
          <cell r="BX28">
            <v>52211</v>
          </cell>
          <cell r="BY28">
            <v>55047</v>
          </cell>
          <cell r="BZ28">
            <v>55457</v>
          </cell>
          <cell r="CA28">
            <v>51502</v>
          </cell>
          <cell r="CB28">
            <v>38711</v>
          </cell>
          <cell r="CC28">
            <v>40930</v>
          </cell>
          <cell r="CD28">
            <v>38690</v>
          </cell>
          <cell r="CE28">
            <v>37230</v>
          </cell>
          <cell r="CF28">
            <v>490499.61999999994</v>
          </cell>
          <cell r="CG28">
            <v>490500.97472</v>
          </cell>
          <cell r="CH28">
            <v>83763.62000000001</v>
          </cell>
          <cell r="CI28">
            <v>144216</v>
          </cell>
          <cell r="CJ28">
            <v>145670</v>
          </cell>
          <cell r="CK28">
            <v>116850</v>
          </cell>
          <cell r="CL28">
            <v>490499.61999999994</v>
          </cell>
          <cell r="CM28">
            <v>0</v>
          </cell>
          <cell r="CN28">
            <v>406736</v>
          </cell>
          <cell r="CO28">
            <v>262520</v>
          </cell>
          <cell r="CQ28">
            <v>22829.200000000001</v>
          </cell>
          <cell r="CR28">
            <v>27000.799999999999</v>
          </cell>
          <cell r="CS28">
            <v>33933.619999999995</v>
          </cell>
          <cell r="CT28">
            <v>39200.054999999993</v>
          </cell>
          <cell r="CU28">
            <v>47417.400000000016</v>
          </cell>
          <cell r="CV28">
            <v>49339.667999999976</v>
          </cell>
          <cell r="CW28">
            <v>51094</v>
          </cell>
          <cell r="CX28">
            <v>48657</v>
          </cell>
          <cell r="CY28">
            <v>40243</v>
          </cell>
          <cell r="CZ28">
            <v>41062</v>
          </cell>
          <cell r="DA28">
            <v>39075</v>
          </cell>
          <cell r="DB28">
            <v>36878</v>
          </cell>
          <cell r="DC28">
            <v>476729.74299999996</v>
          </cell>
          <cell r="DD28">
            <v>476730</v>
          </cell>
          <cell r="DE28">
            <v>83763.62000000001</v>
          </cell>
          <cell r="DF28">
            <v>135957.12299999996</v>
          </cell>
          <cell r="DG28">
            <v>139994</v>
          </cell>
          <cell r="DH28">
            <v>117015</v>
          </cell>
          <cell r="DI28">
            <v>476729.74299999996</v>
          </cell>
          <cell r="DJ28">
            <v>0</v>
          </cell>
          <cell r="DK28">
            <v>392966.12300000002</v>
          </cell>
          <cell r="DL28">
            <v>257009</v>
          </cell>
          <cell r="DN28">
            <v>22829.200000000001</v>
          </cell>
          <cell r="DO28">
            <v>27000.799999999999</v>
          </cell>
          <cell r="DP28">
            <v>33933.619999999995</v>
          </cell>
          <cell r="DQ28">
            <v>39200.054999999993</v>
          </cell>
          <cell r="DR28">
            <v>47417.400000000016</v>
          </cell>
          <cell r="DS28">
            <v>49339.667999999976</v>
          </cell>
          <cell r="DT28">
            <v>49166.884000000049</v>
          </cell>
          <cell r="DU28">
            <v>44893.794999999955</v>
          </cell>
          <cell r="DV28">
            <v>-313781.42199999996</v>
          </cell>
          <cell r="DW28">
            <v>0</v>
          </cell>
          <cell r="DX28">
            <v>0</v>
          </cell>
          <cell r="DY28">
            <v>459652</v>
          </cell>
          <cell r="DZ28">
            <v>459652</v>
          </cell>
          <cell r="EB28">
            <v>83763.62000000001</v>
          </cell>
          <cell r="EC28">
            <v>135957.12299999996</v>
          </cell>
          <cell r="ED28">
            <v>-219720.74299999996</v>
          </cell>
          <cell r="EE28">
            <v>459652</v>
          </cell>
          <cell r="EF28">
            <v>459652</v>
          </cell>
          <cell r="EG28">
            <v>0</v>
          </cell>
          <cell r="EH28">
            <v>375888.38</v>
          </cell>
          <cell r="EI28">
            <v>239931.25700000004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481192</v>
          </cell>
          <cell r="EW28">
            <v>481192</v>
          </cell>
          <cell r="EY28">
            <v>0</v>
          </cell>
          <cell r="EZ28">
            <v>0</v>
          </cell>
          <cell r="FA28">
            <v>0</v>
          </cell>
          <cell r="FB28">
            <v>481192</v>
          </cell>
          <cell r="FC28">
            <v>481192</v>
          </cell>
          <cell r="FD28">
            <v>0</v>
          </cell>
          <cell r="FE28">
            <v>481192</v>
          </cell>
          <cell r="FF28">
            <v>481192</v>
          </cell>
        </row>
        <row r="29">
          <cell r="A29">
            <v>22</v>
          </cell>
          <cell r="B29" t="str">
            <v xml:space="preserve">                              $/Bbl</v>
          </cell>
          <cell r="C29">
            <v>109.79</v>
          </cell>
          <cell r="D29">
            <v>110.93</v>
          </cell>
          <cell r="E29">
            <v>109.2</v>
          </cell>
          <cell r="F29">
            <v>115.31</v>
          </cell>
          <cell r="G29">
            <v>111.02</v>
          </cell>
          <cell r="H29">
            <v>110.12</v>
          </cell>
          <cell r="I29">
            <v>112.27</v>
          </cell>
          <cell r="J29">
            <v>110.79</v>
          </cell>
          <cell r="K29">
            <v>111.26</v>
          </cell>
          <cell r="L29" t="e">
            <v>#DIV/0!</v>
          </cell>
          <cell r="M29" t="e">
            <v>#DIV/0!</v>
          </cell>
          <cell r="N29" t="e">
            <v>#DIV/0!</v>
          </cell>
          <cell r="O29">
            <v>0</v>
          </cell>
          <cell r="Q29">
            <v>109.91</v>
          </cell>
          <cell r="R29">
            <v>111.89</v>
          </cell>
          <cell r="S29" t="e">
            <v>#DIV/0!</v>
          </cell>
          <cell r="T29" t="e">
            <v>#DIV/0!</v>
          </cell>
          <cell r="U29">
            <v>111.13</v>
          </cell>
          <cell r="V29">
            <v>-111.13</v>
          </cell>
          <cell r="W29">
            <v>111.89</v>
          </cell>
          <cell r="X29" t="e">
            <v>#DIV/0!</v>
          </cell>
          <cell r="Z29">
            <v>111.4</v>
          </cell>
          <cell r="AA29">
            <v>111.27</v>
          </cell>
          <cell r="AB29">
            <v>111.67</v>
          </cell>
          <cell r="AC29">
            <v>111.1</v>
          </cell>
          <cell r="AD29">
            <v>111.85</v>
          </cell>
          <cell r="AE29">
            <v>109.99</v>
          </cell>
          <cell r="AF29">
            <v>109.2</v>
          </cell>
          <cell r="AG29">
            <v>111.62</v>
          </cell>
          <cell r="AH29">
            <v>111.5</v>
          </cell>
          <cell r="AI29">
            <v>110.5</v>
          </cell>
          <cell r="AJ29">
            <v>110.18</v>
          </cell>
          <cell r="AK29">
            <v>110.21</v>
          </cell>
          <cell r="AL29">
            <v>110.82</v>
          </cell>
          <cell r="AN29">
            <v>111.47</v>
          </cell>
          <cell r="AO29">
            <v>110.96</v>
          </cell>
          <cell r="AP29">
            <v>110.67</v>
          </cell>
          <cell r="AQ29">
            <v>110.31</v>
          </cell>
          <cell r="AR29">
            <v>110.82</v>
          </cell>
          <cell r="AS29">
            <v>0</v>
          </cell>
          <cell r="AT29">
            <v>110.68</v>
          </cell>
          <cell r="AU29">
            <v>110.51</v>
          </cell>
          <cell r="AW29">
            <v>108.67</v>
          </cell>
          <cell r="AX29">
            <v>110.43</v>
          </cell>
          <cell r="AY29">
            <v>110.07</v>
          </cell>
          <cell r="AZ29">
            <v>108.76</v>
          </cell>
          <cell r="BA29">
            <v>109.2</v>
          </cell>
          <cell r="BB29">
            <v>108.44</v>
          </cell>
          <cell r="BC29">
            <v>110.06</v>
          </cell>
          <cell r="BD29">
            <v>110.78</v>
          </cell>
          <cell r="BE29">
            <v>106.61</v>
          </cell>
          <cell r="BF29">
            <v>108.86</v>
          </cell>
          <cell r="BG29">
            <v>110.69</v>
          </cell>
          <cell r="BH29">
            <v>107.79</v>
          </cell>
          <cell r="BI29">
            <v>109.22</v>
          </cell>
          <cell r="BK29">
            <v>109.8</v>
          </cell>
          <cell r="BL29">
            <v>108.8</v>
          </cell>
          <cell r="BM29">
            <v>109.4</v>
          </cell>
          <cell r="BN29">
            <v>109.06</v>
          </cell>
          <cell r="BO29">
            <v>109.22</v>
          </cell>
          <cell r="BP29">
            <v>0</v>
          </cell>
          <cell r="BQ29">
            <v>109.08</v>
          </cell>
          <cell r="BR29">
            <v>109.24</v>
          </cell>
          <cell r="BT29">
            <v>109.79</v>
          </cell>
          <cell r="BU29">
            <v>110.93</v>
          </cell>
          <cell r="BV29">
            <v>109.2</v>
          </cell>
          <cell r="BW29">
            <v>110.76</v>
          </cell>
          <cell r="BX29">
            <v>110.76</v>
          </cell>
          <cell r="BY29">
            <v>110.76</v>
          </cell>
          <cell r="BZ29">
            <v>110.76</v>
          </cell>
          <cell r="CA29">
            <v>110.76</v>
          </cell>
          <cell r="CB29">
            <v>110.76</v>
          </cell>
          <cell r="CC29">
            <v>110.76</v>
          </cell>
          <cell r="CD29">
            <v>110.76</v>
          </cell>
          <cell r="CE29">
            <v>110.77</v>
          </cell>
          <cell r="CF29">
            <v>110.62</v>
          </cell>
          <cell r="CG29">
            <v>110.62</v>
          </cell>
          <cell r="CH29">
            <v>109.91</v>
          </cell>
          <cell r="CI29">
            <v>110.76</v>
          </cell>
          <cell r="CJ29">
            <v>110.76</v>
          </cell>
          <cell r="CK29">
            <v>110.76</v>
          </cell>
          <cell r="CL29">
            <v>110.62</v>
          </cell>
          <cell r="CM29">
            <v>0</v>
          </cell>
          <cell r="CN29">
            <v>110.76</v>
          </cell>
          <cell r="CO29">
            <v>110.76</v>
          </cell>
          <cell r="CQ29">
            <v>109.79</v>
          </cell>
          <cell r="CR29">
            <v>110.93</v>
          </cell>
          <cell r="CS29">
            <v>109.2</v>
          </cell>
          <cell r="CT29">
            <v>115.31</v>
          </cell>
          <cell r="CU29">
            <v>111.02</v>
          </cell>
          <cell r="CV29">
            <v>110.12</v>
          </cell>
          <cell r="CW29">
            <v>109.63</v>
          </cell>
          <cell r="CX29">
            <v>111.67</v>
          </cell>
          <cell r="CY29">
            <v>111.59</v>
          </cell>
          <cell r="CZ29">
            <v>110.83</v>
          </cell>
          <cell r="DA29">
            <v>111.29</v>
          </cell>
          <cell r="DB29">
            <v>111.24</v>
          </cell>
          <cell r="DC29">
            <v>111.05</v>
          </cell>
          <cell r="DD29">
            <v>111.06</v>
          </cell>
          <cell r="DE29">
            <v>109.91</v>
          </cell>
          <cell r="DF29">
            <v>111.89</v>
          </cell>
          <cell r="DG29">
            <v>110.89</v>
          </cell>
          <cell r="DH29">
            <v>111.11</v>
          </cell>
          <cell r="DI29">
            <v>111.05</v>
          </cell>
          <cell r="DJ29">
            <v>0</v>
          </cell>
          <cell r="DK29">
            <v>111.3</v>
          </cell>
          <cell r="DL29">
            <v>110.99</v>
          </cell>
          <cell r="DN29">
            <v>109.79</v>
          </cell>
          <cell r="DO29">
            <v>110.93</v>
          </cell>
          <cell r="DP29">
            <v>109.2</v>
          </cell>
          <cell r="DQ29">
            <v>115.31</v>
          </cell>
          <cell r="DR29">
            <v>111.02</v>
          </cell>
          <cell r="DS29">
            <v>110.12</v>
          </cell>
          <cell r="DT29">
            <v>112.27</v>
          </cell>
          <cell r="DU29">
            <v>110.79</v>
          </cell>
          <cell r="DV29">
            <v>111.26</v>
          </cell>
          <cell r="DW29" t="e">
            <v>#DIV/0!</v>
          </cell>
          <cell r="DX29" t="e">
            <v>#DIV/0!</v>
          </cell>
          <cell r="DY29">
            <v>111.05</v>
          </cell>
          <cell r="DZ29">
            <v>111.05</v>
          </cell>
          <cell r="EB29">
            <v>109.91</v>
          </cell>
          <cell r="EC29">
            <v>111.89</v>
          </cell>
          <cell r="ED29">
            <v>111.13</v>
          </cell>
          <cell r="EE29">
            <v>111.05</v>
          </cell>
          <cell r="EF29">
            <v>111.05</v>
          </cell>
          <cell r="EG29">
            <v>0</v>
          </cell>
          <cell r="EH29">
            <v>111.3</v>
          </cell>
          <cell r="EI29">
            <v>110.98</v>
          </cell>
          <cell r="EK29" t="e">
            <v>#DIV/0!</v>
          </cell>
          <cell r="EL29" t="e">
            <v>#DIV/0!</v>
          </cell>
          <cell r="EM29" t="e">
            <v>#DIV/0!</v>
          </cell>
          <cell r="EN29" t="e">
            <v>#DIV/0!</v>
          </cell>
          <cell r="EO29" t="e">
            <v>#DIV/0!</v>
          </cell>
          <cell r="EP29" t="e">
            <v>#DIV/0!</v>
          </cell>
          <cell r="EQ29" t="e">
            <v>#DIV/0!</v>
          </cell>
          <cell r="ER29" t="e">
            <v>#DIV/0!</v>
          </cell>
          <cell r="ES29" t="e">
            <v>#DIV/0!</v>
          </cell>
          <cell r="ET29" t="e">
            <v>#DIV/0!</v>
          </cell>
          <cell r="EU29" t="e">
            <v>#DIV/0!</v>
          </cell>
          <cell r="EV29">
            <v>112.73</v>
          </cell>
          <cell r="EW29">
            <v>112.73</v>
          </cell>
          <cell r="EY29" t="e">
            <v>#DIV/0!</v>
          </cell>
          <cell r="EZ29" t="e">
            <v>#DIV/0!</v>
          </cell>
          <cell r="FA29" t="e">
            <v>#DIV/0!</v>
          </cell>
          <cell r="FB29">
            <v>112.73</v>
          </cell>
          <cell r="FC29">
            <v>112.73</v>
          </cell>
          <cell r="FD29">
            <v>0</v>
          </cell>
          <cell r="FE29">
            <v>112.73</v>
          </cell>
          <cell r="FF29">
            <v>112.73</v>
          </cell>
        </row>
        <row r="30">
          <cell r="A30">
            <v>23</v>
          </cell>
          <cell r="B30" t="str">
            <v xml:space="preserve"> </v>
          </cell>
        </row>
        <row r="31">
          <cell r="A31">
            <v>24</v>
          </cell>
          <cell r="B31" t="str">
            <v>Cost of Goods Sold</v>
          </cell>
        </row>
        <row r="32">
          <cell r="A32">
            <v>25</v>
          </cell>
          <cell r="B32" t="str">
            <v xml:space="preserve"> Materials</v>
          </cell>
          <cell r="C32">
            <v>2552</v>
          </cell>
          <cell r="D32">
            <v>2875</v>
          </cell>
          <cell r="E32">
            <v>3705</v>
          </cell>
          <cell r="F32">
            <v>3595</v>
          </cell>
          <cell r="G32">
            <v>4761</v>
          </cell>
          <cell r="H32">
            <v>4900</v>
          </cell>
          <cell r="I32">
            <v>4842</v>
          </cell>
          <cell r="J32">
            <v>3846</v>
          </cell>
          <cell r="K32">
            <v>-31076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9132</v>
          </cell>
          <cell r="R32">
            <v>13256</v>
          </cell>
          <cell r="S32">
            <v>0</v>
          </cell>
          <cell r="T32">
            <v>0</v>
          </cell>
          <cell r="U32">
            <v>22388</v>
          </cell>
          <cell r="V32">
            <v>-22388</v>
          </cell>
          <cell r="W32">
            <v>13256</v>
          </cell>
          <cell r="X32">
            <v>0</v>
          </cell>
          <cell r="Z32">
            <v>2852.8</v>
          </cell>
          <cell r="AA32">
            <v>3786.4</v>
          </cell>
          <cell r="AB32">
            <v>3993.9</v>
          </cell>
          <cell r="AC32">
            <v>4135.7610000000004</v>
          </cell>
          <cell r="AD32">
            <v>5908.2619999999997</v>
          </cell>
          <cell r="AE32">
            <v>5795.5720000000001</v>
          </cell>
          <cell r="AF32">
            <v>4963.5969999999998</v>
          </cell>
          <cell r="AG32">
            <v>5152.4939999999997</v>
          </cell>
          <cell r="AH32">
            <v>3551.4349999999999</v>
          </cell>
          <cell r="AI32">
            <v>4284.4849999999997</v>
          </cell>
          <cell r="AJ32">
            <v>3834.623</v>
          </cell>
          <cell r="AK32">
            <v>3609.692</v>
          </cell>
          <cell r="AL32">
            <v>51869.021000000001</v>
          </cell>
          <cell r="AN32">
            <v>10633.1</v>
          </cell>
          <cell r="AO32">
            <v>15839.594999999999</v>
          </cell>
          <cell r="AP32">
            <v>13667.525999999998</v>
          </cell>
          <cell r="AQ32">
            <v>11728.800000000003</v>
          </cell>
          <cell r="AR32">
            <v>51869.021000000001</v>
          </cell>
          <cell r="AS32">
            <v>0</v>
          </cell>
          <cell r="AT32">
            <v>41235.921000000002</v>
          </cell>
          <cell r="AU32">
            <v>25396.326000000001</v>
          </cell>
          <cell r="AW32">
            <v>2680</v>
          </cell>
          <cell r="AX32">
            <v>3593</v>
          </cell>
          <cell r="AY32">
            <v>3740</v>
          </cell>
          <cell r="AZ32">
            <v>3738</v>
          </cell>
          <cell r="BA32">
            <v>5489</v>
          </cell>
          <cell r="BB32">
            <v>5407</v>
          </cell>
          <cell r="BC32">
            <v>4395</v>
          </cell>
          <cell r="BD32">
            <v>4703</v>
          </cell>
          <cell r="BE32">
            <v>3209</v>
          </cell>
          <cell r="BF32">
            <v>3821</v>
          </cell>
          <cell r="BG32">
            <v>3339</v>
          </cell>
          <cell r="BH32">
            <v>3728</v>
          </cell>
          <cell r="BI32">
            <v>47842</v>
          </cell>
          <cell r="BK32">
            <v>10013</v>
          </cell>
          <cell r="BL32">
            <v>14634</v>
          </cell>
          <cell r="BM32">
            <v>12307</v>
          </cell>
          <cell r="BN32">
            <v>10888</v>
          </cell>
          <cell r="BO32">
            <v>47842</v>
          </cell>
          <cell r="BP32">
            <v>0</v>
          </cell>
          <cell r="BQ32">
            <v>37829</v>
          </cell>
          <cell r="BR32">
            <v>23195</v>
          </cell>
          <cell r="BT32">
            <v>2552</v>
          </cell>
          <cell r="BU32">
            <v>2875</v>
          </cell>
          <cell r="BV32">
            <v>3705</v>
          </cell>
          <cell r="BW32">
            <v>3695</v>
          </cell>
          <cell r="BX32">
            <v>5220</v>
          </cell>
          <cell r="BY32">
            <v>5504</v>
          </cell>
          <cell r="BZ32">
            <v>5545</v>
          </cell>
          <cell r="CA32">
            <v>5150</v>
          </cell>
          <cell r="CB32">
            <v>3871</v>
          </cell>
          <cell r="CC32">
            <v>4092</v>
          </cell>
          <cell r="CD32">
            <v>3869</v>
          </cell>
          <cell r="CE32">
            <v>3722</v>
          </cell>
          <cell r="CF32">
            <v>49800</v>
          </cell>
          <cell r="CG32">
            <v>49800</v>
          </cell>
          <cell r="CH32">
            <v>9132</v>
          </cell>
          <cell r="CI32">
            <v>14419</v>
          </cell>
          <cell r="CJ32">
            <v>14566</v>
          </cell>
          <cell r="CK32">
            <v>11683</v>
          </cell>
          <cell r="CL32">
            <v>49800</v>
          </cell>
          <cell r="CM32">
            <v>0</v>
          </cell>
          <cell r="CN32">
            <v>40668</v>
          </cell>
          <cell r="CO32">
            <v>26249</v>
          </cell>
          <cell r="CQ32">
            <v>2552</v>
          </cell>
          <cell r="CR32">
            <v>2875</v>
          </cell>
          <cell r="CS32">
            <v>3705</v>
          </cell>
          <cell r="CT32">
            <v>3595</v>
          </cell>
          <cell r="CU32">
            <v>4761</v>
          </cell>
          <cell r="CV32">
            <v>4900</v>
          </cell>
          <cell r="CW32">
            <v>4768</v>
          </cell>
          <cell r="CX32">
            <v>4458</v>
          </cell>
          <cell r="CY32">
            <v>3689</v>
          </cell>
          <cell r="CZ32">
            <v>3790</v>
          </cell>
          <cell r="DA32">
            <v>3591</v>
          </cell>
          <cell r="DB32">
            <v>3396</v>
          </cell>
          <cell r="DC32">
            <v>46080</v>
          </cell>
          <cell r="DD32">
            <v>46080</v>
          </cell>
          <cell r="DE32">
            <v>9132</v>
          </cell>
          <cell r="DF32">
            <v>13256</v>
          </cell>
          <cell r="DG32">
            <v>12915</v>
          </cell>
          <cell r="DH32">
            <v>10777</v>
          </cell>
          <cell r="DI32">
            <v>46080</v>
          </cell>
          <cell r="DJ32">
            <v>0</v>
          </cell>
          <cell r="DK32">
            <v>36948</v>
          </cell>
          <cell r="DL32">
            <v>23692</v>
          </cell>
          <cell r="DN32">
            <v>2552</v>
          </cell>
          <cell r="DO32">
            <v>2875</v>
          </cell>
          <cell r="DP32">
            <v>3705</v>
          </cell>
          <cell r="DQ32">
            <v>3595</v>
          </cell>
          <cell r="DR32">
            <v>4761</v>
          </cell>
          <cell r="DS32">
            <v>4900</v>
          </cell>
          <cell r="DT32">
            <v>4842</v>
          </cell>
          <cell r="DU32">
            <v>3846</v>
          </cell>
          <cell r="DV32">
            <v>-31076</v>
          </cell>
          <cell r="DW32">
            <v>0</v>
          </cell>
          <cell r="DX32">
            <v>0</v>
          </cell>
          <cell r="DY32">
            <v>45292</v>
          </cell>
          <cell r="DZ32">
            <v>45292</v>
          </cell>
          <cell r="EB32">
            <v>9132</v>
          </cell>
          <cell r="EC32">
            <v>13256</v>
          </cell>
          <cell r="ED32">
            <v>-22388</v>
          </cell>
          <cell r="EE32">
            <v>45292</v>
          </cell>
          <cell r="EF32">
            <v>45292</v>
          </cell>
          <cell r="EG32">
            <v>0</v>
          </cell>
          <cell r="EH32">
            <v>36160</v>
          </cell>
          <cell r="EI32">
            <v>22904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42296</v>
          </cell>
          <cell r="EW32">
            <v>42296</v>
          </cell>
          <cell r="EY32">
            <v>0</v>
          </cell>
          <cell r="EZ32">
            <v>0</v>
          </cell>
          <cell r="FA32">
            <v>0</v>
          </cell>
          <cell r="FB32">
            <v>42296</v>
          </cell>
          <cell r="FC32">
            <v>42296</v>
          </cell>
          <cell r="FD32">
            <v>0</v>
          </cell>
          <cell r="FE32">
            <v>42296</v>
          </cell>
          <cell r="FF32">
            <v>42296</v>
          </cell>
        </row>
        <row r="33">
          <cell r="A33">
            <v>26</v>
          </cell>
          <cell r="B33" t="str">
            <v xml:space="preserve"> Bottle Cost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-294</v>
          </cell>
          <cell r="DZ33">
            <v>-294</v>
          </cell>
          <cell r="EB33">
            <v>0</v>
          </cell>
          <cell r="EC33">
            <v>0</v>
          </cell>
          <cell r="ED33">
            <v>0</v>
          </cell>
          <cell r="EE33">
            <v>-294</v>
          </cell>
          <cell r="EF33">
            <v>-294</v>
          </cell>
          <cell r="EG33">
            <v>0</v>
          </cell>
          <cell r="EH33">
            <v>-294</v>
          </cell>
          <cell r="EI33">
            <v>-294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-375</v>
          </cell>
          <cell r="EW33">
            <v>-375</v>
          </cell>
          <cell r="EY33">
            <v>0</v>
          </cell>
          <cell r="EZ33">
            <v>0</v>
          </cell>
          <cell r="FA33">
            <v>0</v>
          </cell>
          <cell r="FB33">
            <v>-375</v>
          </cell>
          <cell r="FC33">
            <v>-375</v>
          </cell>
          <cell r="FD33">
            <v>0</v>
          </cell>
          <cell r="FE33">
            <v>-375</v>
          </cell>
          <cell r="FF33">
            <v>-375</v>
          </cell>
        </row>
        <row r="34">
          <cell r="A34">
            <v>27</v>
          </cell>
          <cell r="B34" t="str">
            <v xml:space="preserve"> Labour &amp; Fringes</v>
          </cell>
          <cell r="C34">
            <v>188.49799999999999</v>
          </cell>
          <cell r="D34">
            <v>202.50200000000001</v>
          </cell>
          <cell r="E34">
            <v>278.98</v>
          </cell>
          <cell r="F34">
            <v>267.80999999999995</v>
          </cell>
          <cell r="G34">
            <v>353.53899999999999</v>
          </cell>
          <cell r="H34">
            <v>363.68600000000015</v>
          </cell>
          <cell r="I34">
            <v>356.798</v>
          </cell>
          <cell r="J34">
            <v>285.40999999999985</v>
          </cell>
          <cell r="K34">
            <v>-2297.223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669.98</v>
          </cell>
          <cell r="R34">
            <v>985.03500000000008</v>
          </cell>
          <cell r="S34">
            <v>0</v>
          </cell>
          <cell r="T34">
            <v>0</v>
          </cell>
          <cell r="U34">
            <v>1655.0150000000001</v>
          </cell>
          <cell r="V34">
            <v>-1655.0150000000001</v>
          </cell>
          <cell r="W34">
            <v>985.03500000000008</v>
          </cell>
          <cell r="X34">
            <v>0</v>
          </cell>
          <cell r="Z34">
            <v>228.298</v>
          </cell>
          <cell r="AA34">
            <v>303.01400000000001</v>
          </cell>
          <cell r="AB34">
            <v>319.61799999999999</v>
          </cell>
          <cell r="AC34">
            <v>330.96899999999999</v>
          </cell>
          <cell r="AD34">
            <v>472.815</v>
          </cell>
          <cell r="AE34">
            <v>463.79700000000003</v>
          </cell>
          <cell r="AF34">
            <v>397.21699999999998</v>
          </cell>
          <cell r="AG34">
            <v>412.334</v>
          </cell>
          <cell r="AH34">
            <v>284.20699999999999</v>
          </cell>
          <cell r="AI34">
            <v>342.87</v>
          </cell>
          <cell r="AJ34">
            <v>306.87</v>
          </cell>
          <cell r="AK34">
            <v>288.86900000000003</v>
          </cell>
          <cell r="AL34">
            <v>4150.8779999999997</v>
          </cell>
          <cell r="AN34">
            <v>850.93000000000006</v>
          </cell>
          <cell r="AO34">
            <v>1267.5810000000004</v>
          </cell>
          <cell r="AP34">
            <v>1093.7579999999998</v>
          </cell>
          <cell r="AQ34">
            <v>938.60899999999947</v>
          </cell>
          <cell r="AR34">
            <v>4150.8779999999997</v>
          </cell>
          <cell r="AS34">
            <v>0</v>
          </cell>
          <cell r="AT34">
            <v>3299.9479999999994</v>
          </cell>
          <cell r="AU34">
            <v>2032.3669999999993</v>
          </cell>
          <cell r="AW34">
            <v>352</v>
          </cell>
          <cell r="AX34">
            <v>450</v>
          </cell>
          <cell r="AY34">
            <v>485</v>
          </cell>
          <cell r="AZ34">
            <v>487</v>
          </cell>
          <cell r="BA34">
            <v>704</v>
          </cell>
          <cell r="BB34">
            <v>664</v>
          </cell>
          <cell r="BC34">
            <v>558</v>
          </cell>
          <cell r="BD34">
            <v>576</v>
          </cell>
          <cell r="BE34">
            <v>395</v>
          </cell>
          <cell r="BF34">
            <v>481.37</v>
          </cell>
          <cell r="BG34">
            <v>442.637</v>
          </cell>
          <cell r="BH34">
            <v>490.81299999999999</v>
          </cell>
          <cell r="BI34">
            <v>6085.82</v>
          </cell>
          <cell r="BK34">
            <v>1286</v>
          </cell>
          <cell r="BL34">
            <v>1855</v>
          </cell>
          <cell r="BM34">
            <v>1529</v>
          </cell>
          <cell r="BN34">
            <v>1414.8199999999997</v>
          </cell>
          <cell r="BO34">
            <v>6084.82</v>
          </cell>
          <cell r="BP34">
            <v>1</v>
          </cell>
          <cell r="BQ34">
            <v>4798.82</v>
          </cell>
          <cell r="BR34">
            <v>2943.8199999999997</v>
          </cell>
          <cell r="BT34">
            <v>188.49799999999999</v>
          </cell>
          <cell r="BU34">
            <v>202.50200000000001</v>
          </cell>
          <cell r="BV34">
            <v>278.98</v>
          </cell>
          <cell r="BW34">
            <v>296</v>
          </cell>
          <cell r="BX34">
            <v>418</v>
          </cell>
          <cell r="BY34">
            <v>441</v>
          </cell>
          <cell r="BZ34">
            <v>444</v>
          </cell>
          <cell r="CA34">
            <v>413</v>
          </cell>
          <cell r="CB34">
            <v>310</v>
          </cell>
          <cell r="CC34">
            <v>328</v>
          </cell>
          <cell r="CD34">
            <v>310</v>
          </cell>
          <cell r="CE34">
            <v>298</v>
          </cell>
          <cell r="CF34">
            <v>3927.98</v>
          </cell>
          <cell r="CG34">
            <v>3929</v>
          </cell>
          <cell r="CH34">
            <v>669.98</v>
          </cell>
          <cell r="CI34">
            <v>1155</v>
          </cell>
          <cell r="CJ34">
            <v>1167</v>
          </cell>
          <cell r="CK34">
            <v>936</v>
          </cell>
          <cell r="CL34">
            <v>3927.98</v>
          </cell>
          <cell r="CM34">
            <v>0</v>
          </cell>
          <cell r="CN34">
            <v>3258</v>
          </cell>
          <cell r="CO34">
            <v>2103</v>
          </cell>
          <cell r="CQ34">
            <v>188.49799999999999</v>
          </cell>
          <cell r="CR34">
            <v>202.50200000000001</v>
          </cell>
          <cell r="CS34">
            <v>278.98</v>
          </cell>
          <cell r="CT34">
            <v>267.80999999999995</v>
          </cell>
          <cell r="CU34">
            <v>353.53899999999999</v>
          </cell>
          <cell r="CV34">
            <v>363.68600000000015</v>
          </cell>
          <cell r="CW34">
            <v>350</v>
          </cell>
          <cell r="CX34">
            <v>327</v>
          </cell>
          <cell r="CY34">
            <v>270</v>
          </cell>
          <cell r="CZ34">
            <v>278</v>
          </cell>
          <cell r="DA34">
            <v>263</v>
          </cell>
          <cell r="DB34">
            <v>249</v>
          </cell>
          <cell r="DC34">
            <v>3392.0150000000003</v>
          </cell>
          <cell r="DD34">
            <v>3392</v>
          </cell>
          <cell r="DE34">
            <v>669.98</v>
          </cell>
          <cell r="DF34">
            <v>985.03500000000008</v>
          </cell>
          <cell r="DG34">
            <v>947.00000000000023</v>
          </cell>
          <cell r="DH34">
            <v>790</v>
          </cell>
          <cell r="DI34">
            <v>3392.0150000000003</v>
          </cell>
          <cell r="DJ34">
            <v>0</v>
          </cell>
          <cell r="DK34">
            <v>2722.0350000000003</v>
          </cell>
          <cell r="DL34">
            <v>1737.0000000000002</v>
          </cell>
          <cell r="DN34">
            <v>188.49799999999999</v>
          </cell>
          <cell r="DO34">
            <v>202.50200000000001</v>
          </cell>
          <cell r="DP34">
            <v>278.98</v>
          </cell>
          <cell r="DQ34">
            <v>267.80999999999995</v>
          </cell>
          <cell r="DR34">
            <v>353.53899999999999</v>
          </cell>
          <cell r="DS34">
            <v>363.68600000000015</v>
          </cell>
          <cell r="DT34">
            <v>356.798</v>
          </cell>
          <cell r="DU34">
            <v>285.40999999999985</v>
          </cell>
          <cell r="DV34">
            <v>-2297.223</v>
          </cell>
          <cell r="DW34">
            <v>0</v>
          </cell>
          <cell r="DX34">
            <v>0</v>
          </cell>
          <cell r="DY34">
            <v>3330</v>
          </cell>
          <cell r="DZ34">
            <v>3330</v>
          </cell>
          <cell r="EB34">
            <v>669.98</v>
          </cell>
          <cell r="EC34">
            <v>985.03500000000008</v>
          </cell>
          <cell r="ED34">
            <v>-1655.0150000000001</v>
          </cell>
          <cell r="EE34">
            <v>3330</v>
          </cell>
          <cell r="EF34">
            <v>3330</v>
          </cell>
          <cell r="EG34">
            <v>0</v>
          </cell>
          <cell r="EH34">
            <v>2660.02</v>
          </cell>
          <cell r="EI34">
            <v>1674.9849999999999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4622</v>
          </cell>
          <cell r="EW34">
            <v>4622</v>
          </cell>
          <cell r="EY34">
            <v>0</v>
          </cell>
          <cell r="EZ34">
            <v>0</v>
          </cell>
          <cell r="FA34">
            <v>0</v>
          </cell>
          <cell r="FB34">
            <v>4622</v>
          </cell>
          <cell r="FC34">
            <v>4622</v>
          </cell>
          <cell r="FD34">
            <v>0</v>
          </cell>
          <cell r="FE34">
            <v>4622</v>
          </cell>
          <cell r="FF34">
            <v>4622</v>
          </cell>
        </row>
        <row r="35">
          <cell r="A35">
            <v>28</v>
          </cell>
          <cell r="B35" t="str">
            <v xml:space="preserve"> Labatt Distribution</v>
          </cell>
          <cell r="C35">
            <v>213.74199999999999</v>
          </cell>
          <cell r="D35">
            <v>300.25800000000004</v>
          </cell>
          <cell r="E35">
            <v>269</v>
          </cell>
          <cell r="F35">
            <v>-81</v>
          </cell>
          <cell r="G35">
            <v>82</v>
          </cell>
          <cell r="H35">
            <v>247.5</v>
          </cell>
          <cell r="I35">
            <v>298</v>
          </cell>
          <cell r="J35">
            <v>83</v>
          </cell>
          <cell r="K35">
            <v>-1412.5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783</v>
          </cell>
          <cell r="R35">
            <v>248.5</v>
          </cell>
          <cell r="S35">
            <v>0</v>
          </cell>
          <cell r="T35">
            <v>0</v>
          </cell>
          <cell r="U35">
            <v>1031.5</v>
          </cell>
          <cell r="V35">
            <v>-1031.5</v>
          </cell>
          <cell r="W35">
            <v>248.5</v>
          </cell>
          <cell r="X35">
            <v>0</v>
          </cell>
          <cell r="Z35">
            <v>135.36799999999999</v>
          </cell>
          <cell r="AA35">
            <v>141.91200000000001</v>
          </cell>
          <cell r="AB35">
            <v>144.214</v>
          </cell>
          <cell r="AC35">
            <v>186.65</v>
          </cell>
          <cell r="AD35">
            <v>158.91999999999999</v>
          </cell>
          <cell r="AE35">
            <v>229.89599999999999</v>
          </cell>
          <cell r="AF35">
            <v>223.78700000000001</v>
          </cell>
          <cell r="AG35">
            <v>166.536</v>
          </cell>
          <cell r="AH35">
            <v>186.33600000000001</v>
          </cell>
          <cell r="AI35">
            <v>143.06100000000001</v>
          </cell>
          <cell r="AJ35">
            <v>179.821</v>
          </cell>
          <cell r="AK35">
            <v>177.261</v>
          </cell>
          <cell r="AL35">
            <v>2073.7619999999997</v>
          </cell>
          <cell r="AN35">
            <v>421.49399999999997</v>
          </cell>
          <cell r="AO35">
            <v>575.46599999999989</v>
          </cell>
          <cell r="AP35">
            <v>576.65899999999999</v>
          </cell>
          <cell r="AQ35">
            <v>500.1429999999998</v>
          </cell>
          <cell r="AR35">
            <v>2073.7619999999997</v>
          </cell>
          <cell r="AS35">
            <v>0</v>
          </cell>
          <cell r="AT35">
            <v>1652.2679999999998</v>
          </cell>
          <cell r="AU35">
            <v>1076.8019999999997</v>
          </cell>
          <cell r="AW35">
            <v>136</v>
          </cell>
          <cell r="AX35">
            <v>159</v>
          </cell>
          <cell r="AY35">
            <v>181</v>
          </cell>
          <cell r="AZ35">
            <v>196</v>
          </cell>
          <cell r="BA35">
            <v>280</v>
          </cell>
          <cell r="BB35">
            <v>305</v>
          </cell>
          <cell r="BC35">
            <v>354</v>
          </cell>
          <cell r="BD35">
            <v>317</v>
          </cell>
          <cell r="BE35">
            <v>193</v>
          </cell>
          <cell r="BF35">
            <v>204.86</v>
          </cell>
          <cell r="BG35">
            <v>212.352</v>
          </cell>
          <cell r="BH35">
            <v>302.40300000000002</v>
          </cell>
          <cell r="BI35">
            <v>2840.6149999999998</v>
          </cell>
          <cell r="BK35">
            <v>475</v>
          </cell>
          <cell r="BL35">
            <v>781</v>
          </cell>
          <cell r="BM35">
            <v>864</v>
          </cell>
          <cell r="BN35">
            <v>719.61499999999978</v>
          </cell>
          <cell r="BO35">
            <v>2839.6149999999998</v>
          </cell>
          <cell r="BP35">
            <v>1</v>
          </cell>
          <cell r="BQ35">
            <v>2364.6149999999998</v>
          </cell>
          <cell r="BR35">
            <v>1583.6149999999998</v>
          </cell>
          <cell r="BT35">
            <v>213.74199999999999</v>
          </cell>
          <cell r="BU35">
            <v>300.25800000000004</v>
          </cell>
          <cell r="BV35">
            <v>269</v>
          </cell>
          <cell r="BW35">
            <v>142</v>
          </cell>
          <cell r="BX35">
            <v>200</v>
          </cell>
          <cell r="BY35">
            <v>211</v>
          </cell>
          <cell r="BZ35">
            <v>213</v>
          </cell>
          <cell r="CA35">
            <v>198</v>
          </cell>
          <cell r="CB35">
            <v>149</v>
          </cell>
          <cell r="CC35">
            <v>157</v>
          </cell>
          <cell r="CD35">
            <v>148</v>
          </cell>
          <cell r="CE35">
            <v>143</v>
          </cell>
          <cell r="CF35">
            <v>2344</v>
          </cell>
          <cell r="CG35">
            <v>2070</v>
          </cell>
          <cell r="CH35">
            <v>783</v>
          </cell>
          <cell r="CI35">
            <v>553</v>
          </cell>
          <cell r="CJ35">
            <v>560</v>
          </cell>
          <cell r="CK35">
            <v>448</v>
          </cell>
          <cell r="CL35">
            <v>2344</v>
          </cell>
          <cell r="CM35">
            <v>0</v>
          </cell>
          <cell r="CN35">
            <v>1561</v>
          </cell>
          <cell r="CO35">
            <v>1008</v>
          </cell>
          <cell r="CQ35">
            <v>213.74199999999999</v>
          </cell>
          <cell r="CR35">
            <v>300.25800000000004</v>
          </cell>
          <cell r="CS35">
            <v>269</v>
          </cell>
          <cell r="CT35">
            <v>-81</v>
          </cell>
          <cell r="CU35">
            <v>82</v>
          </cell>
          <cell r="CV35">
            <v>247.5</v>
          </cell>
          <cell r="CW35">
            <v>218</v>
          </cell>
          <cell r="CX35">
            <v>204</v>
          </cell>
          <cell r="CY35">
            <v>169</v>
          </cell>
          <cell r="CZ35">
            <v>173</v>
          </cell>
          <cell r="DA35">
            <v>164</v>
          </cell>
          <cell r="DB35">
            <v>155</v>
          </cell>
          <cell r="DC35">
            <v>2114.5</v>
          </cell>
          <cell r="DD35">
            <v>2115</v>
          </cell>
          <cell r="DE35">
            <v>783</v>
          </cell>
          <cell r="DF35">
            <v>248.5</v>
          </cell>
          <cell r="DG35">
            <v>591</v>
          </cell>
          <cell r="DH35">
            <v>492</v>
          </cell>
          <cell r="DI35">
            <v>2114.5</v>
          </cell>
          <cell r="DJ35">
            <v>0</v>
          </cell>
          <cell r="DK35">
            <v>1331.5</v>
          </cell>
          <cell r="DL35">
            <v>1083</v>
          </cell>
          <cell r="DN35">
            <v>213.74199999999999</v>
          </cell>
          <cell r="DO35">
            <v>300.25800000000004</v>
          </cell>
          <cell r="DP35">
            <v>269</v>
          </cell>
          <cell r="DQ35">
            <v>-81</v>
          </cell>
          <cell r="DR35">
            <v>82</v>
          </cell>
          <cell r="DS35">
            <v>247.5</v>
          </cell>
          <cell r="DT35">
            <v>298</v>
          </cell>
          <cell r="DU35">
            <v>83</v>
          </cell>
          <cell r="DV35">
            <v>-1412.5</v>
          </cell>
          <cell r="DW35">
            <v>0</v>
          </cell>
          <cell r="DX35">
            <v>0</v>
          </cell>
          <cell r="DY35">
            <v>2047</v>
          </cell>
          <cell r="DZ35">
            <v>2047</v>
          </cell>
          <cell r="EB35">
            <v>783</v>
          </cell>
          <cell r="EC35">
            <v>248.5</v>
          </cell>
          <cell r="ED35">
            <v>-1031.5</v>
          </cell>
          <cell r="EE35">
            <v>2047</v>
          </cell>
          <cell r="EF35">
            <v>2047</v>
          </cell>
          <cell r="EG35">
            <v>0</v>
          </cell>
          <cell r="EH35">
            <v>1264</v>
          </cell>
          <cell r="EI35">
            <v>1015.5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1771</v>
          </cell>
          <cell r="EW35">
            <v>1771</v>
          </cell>
          <cell r="EY35">
            <v>0</v>
          </cell>
          <cell r="EZ35">
            <v>0</v>
          </cell>
          <cell r="FA35">
            <v>0</v>
          </cell>
          <cell r="FB35">
            <v>1771</v>
          </cell>
          <cell r="FC35">
            <v>1771</v>
          </cell>
          <cell r="FD35">
            <v>0</v>
          </cell>
          <cell r="FE35">
            <v>1771</v>
          </cell>
          <cell r="FF35">
            <v>1771</v>
          </cell>
        </row>
        <row r="36">
          <cell r="A36">
            <v>29</v>
          </cell>
          <cell r="B36" t="str">
            <v xml:space="preserve"> BRI/BDL Distribution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A37">
            <v>30</v>
          </cell>
          <cell r="B37" t="str">
            <v xml:space="preserve"> Royalties</v>
          </cell>
          <cell r="C37">
            <v>127.3</v>
          </cell>
          <cell r="D37">
            <v>183.7</v>
          </cell>
          <cell r="E37">
            <v>183</v>
          </cell>
          <cell r="F37">
            <v>183.29999999999995</v>
          </cell>
          <cell r="G37">
            <v>127.40000000000009</v>
          </cell>
          <cell r="H37">
            <v>183.29999999999995</v>
          </cell>
          <cell r="I37">
            <v>127.29999999999995</v>
          </cell>
          <cell r="J37">
            <v>183.40000000000009</v>
          </cell>
          <cell r="K37">
            <v>-1298.7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494</v>
          </cell>
          <cell r="R37">
            <v>494</v>
          </cell>
          <cell r="S37">
            <v>0</v>
          </cell>
          <cell r="T37">
            <v>0</v>
          </cell>
          <cell r="U37">
            <v>988</v>
          </cell>
          <cell r="V37">
            <v>-988</v>
          </cell>
          <cell r="W37">
            <v>494</v>
          </cell>
          <cell r="X37">
            <v>0</v>
          </cell>
          <cell r="Z37">
            <v>183.33333333333334</v>
          </cell>
          <cell r="AA37">
            <v>183.33333333333334</v>
          </cell>
          <cell r="AB37">
            <v>183.33333333333334</v>
          </cell>
          <cell r="AC37">
            <v>183.33333333333334</v>
          </cell>
          <cell r="AD37">
            <v>183.33333333333334</v>
          </cell>
          <cell r="AE37">
            <v>183.33333333333334</v>
          </cell>
          <cell r="AF37">
            <v>183.33333333333334</v>
          </cell>
          <cell r="AG37">
            <v>183.33333333333334</v>
          </cell>
          <cell r="AH37">
            <v>183.33333333333334</v>
          </cell>
          <cell r="AI37">
            <v>183.33333333333334</v>
          </cell>
          <cell r="AJ37">
            <v>183.33333333333334</v>
          </cell>
          <cell r="AK37">
            <v>183.33333333333334</v>
          </cell>
          <cell r="AL37">
            <v>2199.9999999999995</v>
          </cell>
          <cell r="AN37">
            <v>550</v>
          </cell>
          <cell r="AO37">
            <v>550</v>
          </cell>
          <cell r="AP37">
            <v>549.99999999999977</v>
          </cell>
          <cell r="AQ37">
            <v>549.99999999999977</v>
          </cell>
          <cell r="AR37">
            <v>2199.9999999999995</v>
          </cell>
          <cell r="AS37">
            <v>0</v>
          </cell>
          <cell r="AT37">
            <v>1649.9999999999995</v>
          </cell>
          <cell r="AU37">
            <v>1099.9999999999995</v>
          </cell>
          <cell r="AW37">
            <v>176</v>
          </cell>
          <cell r="AX37">
            <v>185</v>
          </cell>
          <cell r="AY37">
            <v>181</v>
          </cell>
          <cell r="AZ37">
            <v>185</v>
          </cell>
          <cell r="BA37">
            <v>62</v>
          </cell>
          <cell r="BB37">
            <v>187</v>
          </cell>
          <cell r="BC37">
            <v>185</v>
          </cell>
          <cell r="BD37">
            <v>188</v>
          </cell>
          <cell r="BE37">
            <v>180</v>
          </cell>
          <cell r="BF37">
            <v>180.83</v>
          </cell>
          <cell r="BG37">
            <v>128.328</v>
          </cell>
          <cell r="BH37">
            <v>487.72800000000001</v>
          </cell>
          <cell r="BI37">
            <v>2325.886</v>
          </cell>
          <cell r="BK37">
            <v>543</v>
          </cell>
          <cell r="BL37">
            <v>434</v>
          </cell>
          <cell r="BM37">
            <v>553</v>
          </cell>
          <cell r="BN37">
            <v>796.72800000000007</v>
          </cell>
          <cell r="BO37">
            <v>2326.7280000000001</v>
          </cell>
          <cell r="BP37">
            <v>-0.84200000000009823</v>
          </cell>
          <cell r="BQ37">
            <v>1783.7280000000001</v>
          </cell>
          <cell r="BR37">
            <v>1349.7280000000001</v>
          </cell>
          <cell r="BT37">
            <v>127.3</v>
          </cell>
          <cell r="BU37">
            <v>183.7</v>
          </cell>
          <cell r="BV37">
            <v>183</v>
          </cell>
          <cell r="BW37">
            <v>239</v>
          </cell>
          <cell r="BX37">
            <v>183.33</v>
          </cell>
          <cell r="BY37">
            <v>183.33</v>
          </cell>
          <cell r="BZ37">
            <v>183.33</v>
          </cell>
          <cell r="CA37">
            <v>183.33</v>
          </cell>
          <cell r="CB37">
            <v>183.33</v>
          </cell>
          <cell r="CC37">
            <v>183.33</v>
          </cell>
          <cell r="CD37">
            <v>183.33</v>
          </cell>
          <cell r="CE37">
            <v>183.33</v>
          </cell>
          <cell r="CF37">
            <v>2199.64</v>
          </cell>
          <cell r="CG37">
            <v>2200</v>
          </cell>
          <cell r="CH37">
            <v>494</v>
          </cell>
          <cell r="CI37">
            <v>605.66000000000008</v>
          </cell>
          <cell r="CJ37">
            <v>549.98999999999978</v>
          </cell>
          <cell r="CK37">
            <v>549.99</v>
          </cell>
          <cell r="CL37">
            <v>2199.64</v>
          </cell>
          <cell r="CM37">
            <v>0</v>
          </cell>
          <cell r="CN37">
            <v>1705.6399999999999</v>
          </cell>
          <cell r="CO37">
            <v>1099.9799999999998</v>
          </cell>
          <cell r="CQ37">
            <v>127.3</v>
          </cell>
          <cell r="CR37">
            <v>183.7</v>
          </cell>
          <cell r="CS37">
            <v>183</v>
          </cell>
          <cell r="CT37">
            <v>183.29999999999995</v>
          </cell>
          <cell r="CU37">
            <v>127.40000000000009</v>
          </cell>
          <cell r="CV37">
            <v>183.29999999999995</v>
          </cell>
          <cell r="CW37">
            <v>202</v>
          </cell>
          <cell r="CX37">
            <v>202</v>
          </cell>
          <cell r="CY37">
            <v>202</v>
          </cell>
          <cell r="CZ37">
            <v>202</v>
          </cell>
          <cell r="DA37">
            <v>202</v>
          </cell>
          <cell r="DB37">
            <v>202</v>
          </cell>
          <cell r="DC37">
            <v>2200</v>
          </cell>
          <cell r="DD37">
            <v>2200</v>
          </cell>
          <cell r="DE37">
            <v>494</v>
          </cell>
          <cell r="DF37">
            <v>494</v>
          </cell>
          <cell r="DG37">
            <v>606</v>
          </cell>
          <cell r="DH37">
            <v>606</v>
          </cell>
          <cell r="DI37">
            <v>2200</v>
          </cell>
          <cell r="DJ37">
            <v>0</v>
          </cell>
          <cell r="DK37">
            <v>1706</v>
          </cell>
          <cell r="DL37">
            <v>1212</v>
          </cell>
          <cell r="DN37">
            <v>127.3</v>
          </cell>
          <cell r="DO37">
            <v>183.7</v>
          </cell>
          <cell r="DP37">
            <v>183</v>
          </cell>
          <cell r="DQ37">
            <v>183.29999999999995</v>
          </cell>
          <cell r="DR37">
            <v>127.40000000000009</v>
          </cell>
          <cell r="DS37">
            <v>183.29999999999995</v>
          </cell>
          <cell r="DT37">
            <v>127.29999999999995</v>
          </cell>
          <cell r="DU37">
            <v>183.40000000000009</v>
          </cell>
          <cell r="DV37">
            <v>-1298.7</v>
          </cell>
          <cell r="DW37">
            <v>0</v>
          </cell>
          <cell r="DX37">
            <v>0</v>
          </cell>
          <cell r="DY37">
            <v>2200</v>
          </cell>
          <cell r="DZ37">
            <v>2200</v>
          </cell>
          <cell r="EB37">
            <v>494</v>
          </cell>
          <cell r="EC37">
            <v>494</v>
          </cell>
          <cell r="ED37">
            <v>-988</v>
          </cell>
          <cell r="EE37">
            <v>2200</v>
          </cell>
          <cell r="EF37">
            <v>2200</v>
          </cell>
          <cell r="EG37">
            <v>0</v>
          </cell>
          <cell r="EH37">
            <v>1706</v>
          </cell>
          <cell r="EI37">
            <v>1212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2644</v>
          </cell>
          <cell r="EW37">
            <v>2644</v>
          </cell>
          <cell r="EY37">
            <v>0</v>
          </cell>
          <cell r="EZ37">
            <v>0</v>
          </cell>
          <cell r="FA37">
            <v>0</v>
          </cell>
          <cell r="FB37">
            <v>2644</v>
          </cell>
          <cell r="FC37">
            <v>2644</v>
          </cell>
          <cell r="FD37">
            <v>0</v>
          </cell>
          <cell r="FE37">
            <v>2644</v>
          </cell>
          <cell r="FF37">
            <v>2644</v>
          </cell>
        </row>
        <row r="38">
          <cell r="A38">
            <v>31</v>
          </cell>
          <cell r="B38" t="str">
            <v xml:space="preserve"> Variable Overhead</v>
          </cell>
          <cell r="C38">
            <v>111.5</v>
          </cell>
          <cell r="D38">
            <v>166.5</v>
          </cell>
          <cell r="E38">
            <v>231</v>
          </cell>
          <cell r="F38">
            <v>487</v>
          </cell>
          <cell r="G38">
            <v>254</v>
          </cell>
          <cell r="H38">
            <v>298.98299999999995</v>
          </cell>
          <cell r="I38">
            <v>208.45700000000011</v>
          </cell>
          <cell r="J38">
            <v>281.35699999999997</v>
          </cell>
          <cell r="K38">
            <v>-2038.797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509</v>
          </cell>
          <cell r="R38">
            <v>1039.9829999999999</v>
          </cell>
          <cell r="S38">
            <v>0</v>
          </cell>
          <cell r="T38">
            <v>0</v>
          </cell>
          <cell r="U38">
            <v>1548.9829999999999</v>
          </cell>
          <cell r="V38">
            <v>-1548.9829999999999</v>
          </cell>
          <cell r="W38">
            <v>1039.9829999999999</v>
          </cell>
          <cell r="X38">
            <v>0</v>
          </cell>
          <cell r="Z38">
            <v>153.74199999999999</v>
          </cell>
          <cell r="AA38">
            <v>199.11699999999999</v>
          </cell>
          <cell r="AB38">
            <v>210.48599999999999</v>
          </cell>
          <cell r="AC38">
            <v>216.839</v>
          </cell>
          <cell r="AD38">
            <v>305.68599999999998</v>
          </cell>
          <cell r="AE38">
            <v>299.72800000000001</v>
          </cell>
          <cell r="AF38">
            <v>258.35599999999999</v>
          </cell>
          <cell r="AG38">
            <v>268.45100000000002</v>
          </cell>
          <cell r="AH38">
            <v>187.43199999999999</v>
          </cell>
          <cell r="AI38">
            <v>225.28700000000001</v>
          </cell>
          <cell r="AJ38">
            <v>196.86699999999999</v>
          </cell>
          <cell r="AK38">
            <v>195.32900000000001</v>
          </cell>
          <cell r="AL38">
            <v>2717.32</v>
          </cell>
          <cell r="AN38">
            <v>563.34500000000003</v>
          </cell>
          <cell r="AO38">
            <v>822.25299999999993</v>
          </cell>
          <cell r="AP38">
            <v>714.23900000000003</v>
          </cell>
          <cell r="AQ38">
            <v>617.48300000000017</v>
          </cell>
          <cell r="AR38">
            <v>2717.32</v>
          </cell>
          <cell r="AS38">
            <v>0</v>
          </cell>
          <cell r="AT38">
            <v>2153.9750000000004</v>
          </cell>
          <cell r="AU38">
            <v>1331.7220000000002</v>
          </cell>
          <cell r="AW38">
            <v>145</v>
          </cell>
          <cell r="AX38">
            <v>207</v>
          </cell>
          <cell r="AY38">
            <v>202</v>
          </cell>
          <cell r="AZ38">
            <v>281</v>
          </cell>
          <cell r="BA38">
            <v>287</v>
          </cell>
          <cell r="BB38">
            <v>325</v>
          </cell>
          <cell r="BC38">
            <v>221</v>
          </cell>
          <cell r="BD38">
            <v>256</v>
          </cell>
          <cell r="BE38">
            <v>196</v>
          </cell>
          <cell r="BF38">
            <v>176</v>
          </cell>
          <cell r="BG38">
            <v>140</v>
          </cell>
          <cell r="BH38">
            <v>226</v>
          </cell>
          <cell r="BI38">
            <v>2662</v>
          </cell>
          <cell r="BK38">
            <v>554</v>
          </cell>
          <cell r="BL38">
            <v>893</v>
          </cell>
          <cell r="BM38">
            <v>673</v>
          </cell>
          <cell r="BN38">
            <v>542</v>
          </cell>
          <cell r="BO38">
            <v>2662</v>
          </cell>
          <cell r="BP38">
            <v>0</v>
          </cell>
          <cell r="BQ38">
            <v>2108</v>
          </cell>
          <cell r="BR38">
            <v>1215</v>
          </cell>
          <cell r="BT38">
            <v>111.5</v>
          </cell>
          <cell r="BU38">
            <v>166.5</v>
          </cell>
          <cell r="BV38">
            <v>231</v>
          </cell>
          <cell r="BW38">
            <v>194</v>
          </cell>
          <cell r="BX38">
            <v>275</v>
          </cell>
          <cell r="BY38">
            <v>289</v>
          </cell>
          <cell r="BZ38">
            <v>292</v>
          </cell>
          <cell r="CA38">
            <v>271</v>
          </cell>
          <cell r="CB38">
            <v>204</v>
          </cell>
          <cell r="CC38">
            <v>215</v>
          </cell>
          <cell r="CD38">
            <v>203</v>
          </cell>
          <cell r="CE38">
            <v>196</v>
          </cell>
          <cell r="CF38">
            <v>2648</v>
          </cell>
          <cell r="CG38">
            <v>2922</v>
          </cell>
          <cell r="CH38">
            <v>509</v>
          </cell>
          <cell r="CI38">
            <v>758</v>
          </cell>
          <cell r="CJ38">
            <v>767</v>
          </cell>
          <cell r="CK38">
            <v>614</v>
          </cell>
          <cell r="CL38">
            <v>2648</v>
          </cell>
          <cell r="CM38">
            <v>0</v>
          </cell>
          <cell r="CN38">
            <v>2139</v>
          </cell>
          <cell r="CO38">
            <v>1381</v>
          </cell>
          <cell r="CQ38">
            <v>111.5</v>
          </cell>
          <cell r="CR38">
            <v>166.5</v>
          </cell>
          <cell r="CS38">
            <v>231</v>
          </cell>
          <cell r="CT38">
            <v>487</v>
          </cell>
          <cell r="CU38">
            <v>254</v>
          </cell>
          <cell r="CV38">
            <v>298.98299999999995</v>
          </cell>
          <cell r="CW38">
            <v>387</v>
          </cell>
          <cell r="CX38">
            <v>362</v>
          </cell>
          <cell r="CY38">
            <v>300</v>
          </cell>
          <cell r="CZ38">
            <v>308</v>
          </cell>
          <cell r="DA38">
            <v>292</v>
          </cell>
          <cell r="DB38">
            <v>276</v>
          </cell>
          <cell r="DC38">
            <v>3473.9830000000002</v>
          </cell>
          <cell r="DD38">
            <v>3474</v>
          </cell>
          <cell r="DE38">
            <v>509</v>
          </cell>
          <cell r="DF38">
            <v>1039.9829999999999</v>
          </cell>
          <cell r="DG38">
            <v>1049.0000000000002</v>
          </cell>
          <cell r="DH38">
            <v>876</v>
          </cell>
          <cell r="DI38">
            <v>3473.9830000000002</v>
          </cell>
          <cell r="DJ38">
            <v>0</v>
          </cell>
          <cell r="DK38">
            <v>2964.9830000000002</v>
          </cell>
          <cell r="DL38">
            <v>1925.0000000000002</v>
          </cell>
          <cell r="DN38">
            <v>111.5</v>
          </cell>
          <cell r="DO38">
            <v>166.5</v>
          </cell>
          <cell r="DP38">
            <v>231</v>
          </cell>
          <cell r="DQ38">
            <v>487</v>
          </cell>
          <cell r="DR38">
            <v>254</v>
          </cell>
          <cell r="DS38">
            <v>298.98299999999995</v>
          </cell>
          <cell r="DT38">
            <v>208.45700000000011</v>
          </cell>
          <cell r="DU38">
            <v>281.35699999999997</v>
          </cell>
          <cell r="DV38">
            <v>-2038.797</v>
          </cell>
          <cell r="DW38">
            <v>0</v>
          </cell>
          <cell r="DX38">
            <v>0</v>
          </cell>
          <cell r="DY38">
            <v>2878</v>
          </cell>
          <cell r="DZ38">
            <v>2878</v>
          </cell>
          <cell r="EB38">
            <v>509</v>
          </cell>
          <cell r="EC38">
            <v>1039.9829999999999</v>
          </cell>
          <cell r="ED38">
            <v>-1548.9829999999999</v>
          </cell>
          <cell r="EE38">
            <v>2878</v>
          </cell>
          <cell r="EF38">
            <v>2878</v>
          </cell>
          <cell r="EG38">
            <v>0</v>
          </cell>
          <cell r="EH38">
            <v>2369</v>
          </cell>
          <cell r="EI38">
            <v>1329.0170000000001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2213.5</v>
          </cell>
          <cell r="EW38">
            <v>2213.5</v>
          </cell>
          <cell r="EY38">
            <v>0</v>
          </cell>
          <cell r="EZ38">
            <v>0</v>
          </cell>
          <cell r="FA38">
            <v>0</v>
          </cell>
          <cell r="FB38">
            <v>2213.5</v>
          </cell>
          <cell r="FC38">
            <v>2213.5</v>
          </cell>
          <cell r="FD38">
            <v>0</v>
          </cell>
          <cell r="FE38">
            <v>2213.5</v>
          </cell>
          <cell r="FF38">
            <v>2213.5</v>
          </cell>
        </row>
        <row r="39">
          <cell r="A39">
            <v>32</v>
          </cell>
          <cell r="B39" t="str">
            <v xml:space="preserve"> Overhead (Recovery) Trans In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A40">
            <v>33</v>
          </cell>
          <cell r="B40" t="str">
            <v xml:space="preserve"> Plant Mix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A41">
            <v>34</v>
          </cell>
          <cell r="B41" t="str">
            <v xml:space="preserve"> FCC/Inventory Revaluation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A42">
            <v>35</v>
          </cell>
          <cell r="B42" t="str">
            <v xml:space="preserve"> Import COS</v>
          </cell>
          <cell r="C42">
            <v>10268</v>
          </cell>
          <cell r="D42">
            <v>11942</v>
          </cell>
          <cell r="E42">
            <v>15244.980000000003</v>
          </cell>
          <cell r="F42">
            <v>17708.409999999996</v>
          </cell>
          <cell r="G42">
            <v>21669.410000000003</v>
          </cell>
          <cell r="H42">
            <v>21966.809999999998</v>
          </cell>
          <cell r="I42">
            <v>22731.596390373874</v>
          </cell>
          <cell r="J42">
            <v>21965.208609626134</v>
          </cell>
          <cell r="K42">
            <v>-143496.41500000001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37454.980000000003</v>
          </cell>
          <cell r="R42">
            <v>61344.63</v>
          </cell>
          <cell r="S42">
            <v>0</v>
          </cell>
          <cell r="T42">
            <v>0</v>
          </cell>
          <cell r="U42">
            <v>98799.61</v>
          </cell>
          <cell r="V42">
            <v>-98799.61</v>
          </cell>
          <cell r="W42">
            <v>61344.63</v>
          </cell>
          <cell r="X42">
            <v>0</v>
          </cell>
          <cell r="Z42">
            <v>11064</v>
          </cell>
          <cell r="AA42">
            <v>12942</v>
          </cell>
          <cell r="AB42">
            <v>17476</v>
          </cell>
          <cell r="AC42">
            <v>20270</v>
          </cell>
          <cell r="AD42">
            <v>23951</v>
          </cell>
          <cell r="AE42">
            <v>24403</v>
          </cell>
          <cell r="AF42">
            <v>26325</v>
          </cell>
          <cell r="AG42">
            <v>24237</v>
          </cell>
          <cell r="AH42">
            <v>18934</v>
          </cell>
          <cell r="AI42">
            <v>19440</v>
          </cell>
          <cell r="AJ42">
            <v>17202</v>
          </cell>
          <cell r="AK42">
            <v>15474</v>
          </cell>
          <cell r="AL42">
            <v>231718</v>
          </cell>
          <cell r="AN42">
            <v>41482</v>
          </cell>
          <cell r="AO42">
            <v>68624</v>
          </cell>
          <cell r="AP42">
            <v>69496</v>
          </cell>
          <cell r="AQ42">
            <v>52116</v>
          </cell>
          <cell r="AR42">
            <v>231718</v>
          </cell>
          <cell r="AS42">
            <v>0</v>
          </cell>
          <cell r="AT42">
            <v>190236</v>
          </cell>
          <cell r="AU42">
            <v>121612</v>
          </cell>
          <cell r="AW42">
            <v>10035</v>
          </cell>
          <cell r="AX42">
            <v>10844</v>
          </cell>
          <cell r="AY42">
            <v>14550</v>
          </cell>
          <cell r="AZ42">
            <v>17401</v>
          </cell>
          <cell r="BA42">
            <v>19509</v>
          </cell>
          <cell r="BB42">
            <v>19846</v>
          </cell>
          <cell r="BC42">
            <v>21668</v>
          </cell>
          <cell r="BD42">
            <v>19883</v>
          </cell>
          <cell r="BE42">
            <v>14861</v>
          </cell>
          <cell r="BF42">
            <v>15740.8</v>
          </cell>
          <cell r="BG42">
            <v>15098.9</v>
          </cell>
          <cell r="BH42">
            <v>14779.498</v>
          </cell>
          <cell r="BI42">
            <v>194216.19799999997</v>
          </cell>
          <cell r="BK42">
            <v>35429</v>
          </cell>
          <cell r="BL42">
            <v>56756</v>
          </cell>
          <cell r="BM42">
            <v>56412</v>
          </cell>
          <cell r="BN42">
            <v>45618.497999999992</v>
          </cell>
          <cell r="BO42">
            <v>194215.49799999999</v>
          </cell>
          <cell r="BP42">
            <v>0.6999999999825377</v>
          </cell>
          <cell r="BQ42">
            <v>158786.49799999999</v>
          </cell>
          <cell r="BR42">
            <v>102030.49799999999</v>
          </cell>
          <cell r="BT42">
            <v>10268</v>
          </cell>
          <cell r="BU42">
            <v>11942</v>
          </cell>
          <cell r="BV42">
            <v>15244.980000000003</v>
          </cell>
          <cell r="BW42">
            <v>17038</v>
          </cell>
          <cell r="BX42">
            <v>24069</v>
          </cell>
          <cell r="BY42">
            <v>25377</v>
          </cell>
          <cell r="BZ42">
            <v>25566</v>
          </cell>
          <cell r="CA42">
            <v>23743</v>
          </cell>
          <cell r="CB42">
            <v>17846</v>
          </cell>
          <cell r="CC42">
            <v>18869</v>
          </cell>
          <cell r="CD42">
            <v>17836</v>
          </cell>
          <cell r="CE42">
            <v>17162</v>
          </cell>
          <cell r="CF42">
            <v>224960.98</v>
          </cell>
          <cell r="CG42">
            <v>224961</v>
          </cell>
          <cell r="CH42">
            <v>37454.980000000003</v>
          </cell>
          <cell r="CI42">
            <v>66484</v>
          </cell>
          <cell r="CJ42">
            <v>67155</v>
          </cell>
          <cell r="CK42">
            <v>53867</v>
          </cell>
          <cell r="CL42">
            <v>224960.98</v>
          </cell>
          <cell r="CM42">
            <v>0</v>
          </cell>
          <cell r="CN42">
            <v>187506</v>
          </cell>
          <cell r="CO42">
            <v>121022</v>
          </cell>
          <cell r="CQ42">
            <v>10268</v>
          </cell>
          <cell r="CR42">
            <v>11942</v>
          </cell>
          <cell r="CS42">
            <v>15244.980000000003</v>
          </cell>
          <cell r="CT42">
            <v>17708.409999999996</v>
          </cell>
          <cell r="CU42">
            <v>21669.410000000003</v>
          </cell>
          <cell r="CV42">
            <v>21966.809999999998</v>
          </cell>
          <cell r="CW42">
            <v>24205</v>
          </cell>
          <cell r="CX42">
            <v>22630</v>
          </cell>
          <cell r="CY42">
            <v>18729</v>
          </cell>
          <cell r="CZ42">
            <v>19242</v>
          </cell>
          <cell r="DA42">
            <v>18229</v>
          </cell>
          <cell r="DB42">
            <v>17244</v>
          </cell>
          <cell r="DC42">
            <v>219078.61</v>
          </cell>
          <cell r="DD42">
            <v>219079</v>
          </cell>
          <cell r="DE42">
            <v>37454.980000000003</v>
          </cell>
          <cell r="DF42">
            <v>61344.63</v>
          </cell>
          <cell r="DG42">
            <v>65563.999999999985</v>
          </cell>
          <cell r="DH42">
            <v>54715</v>
          </cell>
          <cell r="DI42">
            <v>219078.61</v>
          </cell>
          <cell r="DJ42">
            <v>0</v>
          </cell>
          <cell r="DK42">
            <v>181623.62999999998</v>
          </cell>
          <cell r="DL42">
            <v>120278.99999999999</v>
          </cell>
          <cell r="DN42">
            <v>10268</v>
          </cell>
          <cell r="DO42">
            <v>11942</v>
          </cell>
          <cell r="DP42">
            <v>15244.980000000003</v>
          </cell>
          <cell r="DQ42">
            <v>17708.409999999996</v>
          </cell>
          <cell r="DR42">
            <v>21669.410000000003</v>
          </cell>
          <cell r="DS42">
            <v>21966.809999999998</v>
          </cell>
          <cell r="DT42">
            <v>22731.596390373874</v>
          </cell>
          <cell r="DU42">
            <v>21965.208609626134</v>
          </cell>
          <cell r="DV42">
            <v>-143496.41500000001</v>
          </cell>
          <cell r="DW42">
            <v>0</v>
          </cell>
          <cell r="DX42">
            <v>0</v>
          </cell>
          <cell r="DY42">
            <v>210343</v>
          </cell>
          <cell r="DZ42">
            <v>210343</v>
          </cell>
          <cell r="EB42">
            <v>37454.980000000003</v>
          </cell>
          <cell r="EC42">
            <v>61344.63</v>
          </cell>
          <cell r="ED42">
            <v>-98799.61</v>
          </cell>
          <cell r="EE42">
            <v>210343</v>
          </cell>
          <cell r="EF42">
            <v>210343</v>
          </cell>
          <cell r="EG42">
            <v>0</v>
          </cell>
          <cell r="EH42">
            <v>172888.02</v>
          </cell>
          <cell r="EI42">
            <v>111543.39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224600.5</v>
          </cell>
          <cell r="EW42">
            <v>224600.5</v>
          </cell>
          <cell r="EY42">
            <v>0</v>
          </cell>
          <cell r="EZ42">
            <v>0</v>
          </cell>
          <cell r="FA42">
            <v>0</v>
          </cell>
          <cell r="FB42">
            <v>224600.5</v>
          </cell>
          <cell r="FC42">
            <v>224600.5</v>
          </cell>
          <cell r="FD42">
            <v>0</v>
          </cell>
          <cell r="FE42">
            <v>224600.5</v>
          </cell>
          <cell r="FF42">
            <v>224600.5</v>
          </cell>
        </row>
        <row r="43">
          <cell r="A43">
            <v>36</v>
          </cell>
          <cell r="B43" t="str">
            <v xml:space="preserve"> Can Deposit Revenue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-155.37100000000001</v>
          </cell>
          <cell r="I43">
            <v>155.37100000000001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-155.37100000000001</v>
          </cell>
          <cell r="S43">
            <v>0</v>
          </cell>
          <cell r="T43">
            <v>0</v>
          </cell>
          <cell r="U43">
            <v>-155.37100000000001</v>
          </cell>
          <cell r="V43">
            <v>155.37100000000001</v>
          </cell>
          <cell r="W43">
            <v>-155.37100000000001</v>
          </cell>
          <cell r="X43">
            <v>0</v>
          </cell>
          <cell r="Z43">
            <v>-33.332999999999998</v>
          </cell>
          <cell r="AA43">
            <v>-33.332999999999998</v>
          </cell>
          <cell r="AB43">
            <v>-33.332999999999998</v>
          </cell>
          <cell r="AC43">
            <v>-33.332999999999998</v>
          </cell>
          <cell r="AD43">
            <v>-33.332999999999998</v>
          </cell>
          <cell r="AE43">
            <v>-33.332999999999998</v>
          </cell>
          <cell r="AF43">
            <v>-33.332999999999998</v>
          </cell>
          <cell r="AG43">
            <v>-33.332999999999998</v>
          </cell>
          <cell r="AH43">
            <v>-33.334000000000003</v>
          </cell>
          <cell r="AI43">
            <v>-33.334000000000003</v>
          </cell>
          <cell r="AJ43">
            <v>-33.334000000000003</v>
          </cell>
          <cell r="AK43">
            <v>-33.334000000000003</v>
          </cell>
          <cell r="AL43">
            <v>-400</v>
          </cell>
          <cell r="AN43">
            <v>-99.998999999999995</v>
          </cell>
          <cell r="AO43">
            <v>-99.998999999999995</v>
          </cell>
          <cell r="AP43">
            <v>-100</v>
          </cell>
          <cell r="AQ43">
            <v>-100.00200000000001</v>
          </cell>
          <cell r="AR43">
            <v>-400</v>
          </cell>
          <cell r="AS43">
            <v>0</v>
          </cell>
          <cell r="AT43">
            <v>-300.00099999999998</v>
          </cell>
          <cell r="AU43">
            <v>-200.00200000000001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-225.99221528000001</v>
          </cell>
          <cell r="BC43">
            <v>225.99221528000001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-743.36954930000002</v>
          </cell>
          <cell r="BI43">
            <v>0</v>
          </cell>
          <cell r="BK43">
            <v>0</v>
          </cell>
          <cell r="BL43">
            <v>-154.22300000000001</v>
          </cell>
          <cell r="BM43">
            <v>154.22300000000001</v>
          </cell>
          <cell r="BN43">
            <v>-500.90600000000001</v>
          </cell>
          <cell r="BO43">
            <v>-500.90600000000001</v>
          </cell>
          <cell r="BP43">
            <v>500.90600000000001</v>
          </cell>
          <cell r="BQ43">
            <v>-500.90600000000001</v>
          </cell>
          <cell r="BR43">
            <v>-346.68299999999999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-400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-155.37100000000001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-155.37100000000001</v>
          </cell>
          <cell r="DD43">
            <v>-400</v>
          </cell>
          <cell r="DE43">
            <v>0</v>
          </cell>
          <cell r="DF43">
            <v>-155.37100000000001</v>
          </cell>
          <cell r="DG43">
            <v>0</v>
          </cell>
          <cell r="DH43">
            <v>0</v>
          </cell>
          <cell r="DI43">
            <v>-155.37100000000001</v>
          </cell>
          <cell r="DJ43">
            <v>0</v>
          </cell>
          <cell r="DK43">
            <v>-155.37100000000001</v>
          </cell>
          <cell r="DL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-155.37100000000001</v>
          </cell>
          <cell r="DT43">
            <v>155.37100000000001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B43">
            <v>0</v>
          </cell>
          <cell r="EC43">
            <v>-155.37100000000001</v>
          </cell>
          <cell r="ED43">
            <v>155.37100000000001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155.37100000000001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A44">
            <v>37</v>
          </cell>
          <cell r="B44" t="str">
            <v xml:space="preserve"> Material Pricing</v>
          </cell>
          <cell r="C44">
            <v>389</v>
          </cell>
          <cell r="D44">
            <v>308</v>
          </cell>
          <cell r="E44">
            <v>719</v>
          </cell>
          <cell r="F44">
            <v>324</v>
          </cell>
          <cell r="G44">
            <v>185</v>
          </cell>
          <cell r="H44">
            <v>365</v>
          </cell>
          <cell r="I44">
            <v>240</v>
          </cell>
          <cell r="J44">
            <v>216</v>
          </cell>
          <cell r="K44">
            <v>-2746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1416</v>
          </cell>
          <cell r="R44">
            <v>874</v>
          </cell>
          <cell r="S44">
            <v>0</v>
          </cell>
          <cell r="T44">
            <v>0</v>
          </cell>
          <cell r="U44">
            <v>2290</v>
          </cell>
          <cell r="V44">
            <v>-2290</v>
          </cell>
          <cell r="W44">
            <v>874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42</v>
          </cell>
          <cell r="AX44">
            <v>24</v>
          </cell>
          <cell r="AY44">
            <v>-49</v>
          </cell>
          <cell r="AZ44">
            <v>58.4</v>
          </cell>
          <cell r="BA44">
            <v>-59</v>
          </cell>
          <cell r="BB44">
            <v>122</v>
          </cell>
          <cell r="BC44">
            <v>178</v>
          </cell>
          <cell r="BD44">
            <v>-4</v>
          </cell>
          <cell r="BE44">
            <v>106</v>
          </cell>
          <cell r="BF44">
            <v>71</v>
          </cell>
          <cell r="BG44">
            <v>10</v>
          </cell>
          <cell r="BH44">
            <v>184</v>
          </cell>
          <cell r="BI44">
            <v>683.4</v>
          </cell>
          <cell r="BK44">
            <v>17</v>
          </cell>
          <cell r="BL44">
            <v>121</v>
          </cell>
          <cell r="BM44">
            <v>280</v>
          </cell>
          <cell r="BN44">
            <v>265</v>
          </cell>
          <cell r="BO44">
            <v>683</v>
          </cell>
          <cell r="BP44">
            <v>0.39999999999997726</v>
          </cell>
          <cell r="BQ44">
            <v>666</v>
          </cell>
          <cell r="BR44">
            <v>545</v>
          </cell>
          <cell r="BT44">
            <v>389</v>
          </cell>
          <cell r="BU44">
            <v>308</v>
          </cell>
          <cell r="BV44">
            <v>719</v>
          </cell>
          <cell r="BW44">
            <v>146.33000000000001</v>
          </cell>
          <cell r="BX44">
            <v>146.33000000000001</v>
          </cell>
          <cell r="BY44">
            <v>146.33000000000001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1854.9899999999998</v>
          </cell>
          <cell r="CG44">
            <v>338</v>
          </cell>
          <cell r="CH44">
            <v>1416</v>
          </cell>
          <cell r="CI44">
            <v>438.98999999999978</v>
          </cell>
          <cell r="CJ44">
            <v>0</v>
          </cell>
          <cell r="CK44">
            <v>0</v>
          </cell>
          <cell r="CL44">
            <v>1854.9899999999998</v>
          </cell>
          <cell r="CM44">
            <v>0</v>
          </cell>
          <cell r="CN44">
            <v>438.98999999999978</v>
          </cell>
          <cell r="CO44">
            <v>0</v>
          </cell>
          <cell r="CQ44">
            <v>389</v>
          </cell>
          <cell r="CR44">
            <v>308</v>
          </cell>
          <cell r="CS44">
            <v>719</v>
          </cell>
          <cell r="CT44">
            <v>324</v>
          </cell>
          <cell r="CU44">
            <v>185</v>
          </cell>
          <cell r="CV44">
            <v>365</v>
          </cell>
          <cell r="CW44">
            <v>86.666666666666671</v>
          </cell>
          <cell r="CX44">
            <v>86.666666666666671</v>
          </cell>
          <cell r="CY44">
            <v>86.666666666666671</v>
          </cell>
          <cell r="CZ44">
            <v>86.666666666666671</v>
          </cell>
          <cell r="DA44">
            <v>86.666666666666671</v>
          </cell>
          <cell r="DB44">
            <v>86.666666666666671</v>
          </cell>
          <cell r="DC44">
            <v>2809.9999999999991</v>
          </cell>
          <cell r="DD44">
            <v>2810</v>
          </cell>
          <cell r="DE44">
            <v>1416</v>
          </cell>
          <cell r="DF44">
            <v>874</v>
          </cell>
          <cell r="DG44">
            <v>259.99999999999955</v>
          </cell>
          <cell r="DH44">
            <v>259.99999999999955</v>
          </cell>
          <cell r="DI44">
            <v>2809.9999999999991</v>
          </cell>
          <cell r="DJ44">
            <v>0</v>
          </cell>
          <cell r="DK44">
            <v>1393.9999999999991</v>
          </cell>
          <cell r="DL44">
            <v>519.99999999999909</v>
          </cell>
          <cell r="DN44">
            <v>389</v>
          </cell>
          <cell r="DO44">
            <v>308</v>
          </cell>
          <cell r="DP44">
            <v>719</v>
          </cell>
          <cell r="DQ44">
            <v>324</v>
          </cell>
          <cell r="DR44">
            <v>185</v>
          </cell>
          <cell r="DS44">
            <v>365</v>
          </cell>
          <cell r="DT44">
            <v>240</v>
          </cell>
          <cell r="DU44">
            <v>216</v>
          </cell>
          <cell r="DV44">
            <v>-2746</v>
          </cell>
          <cell r="DW44">
            <v>0</v>
          </cell>
          <cell r="DX44">
            <v>0</v>
          </cell>
          <cell r="DY44">
            <v>3708</v>
          </cell>
          <cell r="DZ44">
            <v>3708</v>
          </cell>
          <cell r="EB44">
            <v>1416</v>
          </cell>
          <cell r="EC44">
            <v>874</v>
          </cell>
          <cell r="ED44">
            <v>-2290</v>
          </cell>
          <cell r="EE44">
            <v>3708</v>
          </cell>
          <cell r="EF44">
            <v>3708</v>
          </cell>
          <cell r="EG44">
            <v>0</v>
          </cell>
          <cell r="EH44">
            <v>2292</v>
          </cell>
          <cell r="EI44">
            <v>1418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A45">
            <v>38</v>
          </cell>
          <cell r="B45" t="str">
            <v xml:space="preserve"> Material Efficiency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384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A46">
            <v>39</v>
          </cell>
          <cell r="B46" t="str">
            <v xml:space="preserve"> Labour Rate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A47">
            <v>40</v>
          </cell>
          <cell r="B47" t="str">
            <v xml:space="preserve"> Labour Efficiency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1133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A48">
            <v>41</v>
          </cell>
          <cell r="B48" t="str">
            <v>Total Budget Std. Variances</v>
          </cell>
          <cell r="C48">
            <v>389</v>
          </cell>
          <cell r="D48">
            <v>308</v>
          </cell>
          <cell r="E48">
            <v>719</v>
          </cell>
          <cell r="F48">
            <v>324</v>
          </cell>
          <cell r="G48">
            <v>185</v>
          </cell>
          <cell r="H48">
            <v>365</v>
          </cell>
          <cell r="I48">
            <v>240</v>
          </cell>
          <cell r="J48">
            <v>216</v>
          </cell>
          <cell r="K48">
            <v>-2746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1416</v>
          </cell>
          <cell r="R48">
            <v>874</v>
          </cell>
          <cell r="S48">
            <v>0</v>
          </cell>
          <cell r="T48">
            <v>0</v>
          </cell>
          <cell r="U48">
            <v>2290</v>
          </cell>
          <cell r="V48">
            <v>-2290</v>
          </cell>
          <cell r="W48">
            <v>874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42</v>
          </cell>
          <cell r="AX48">
            <v>24</v>
          </cell>
          <cell r="AY48">
            <v>-49</v>
          </cell>
          <cell r="AZ48">
            <v>58.4</v>
          </cell>
          <cell r="BA48">
            <v>-59</v>
          </cell>
          <cell r="BB48">
            <v>122</v>
          </cell>
          <cell r="BC48">
            <v>178</v>
          </cell>
          <cell r="BD48">
            <v>-4</v>
          </cell>
          <cell r="BE48">
            <v>106</v>
          </cell>
          <cell r="BF48">
            <v>71</v>
          </cell>
          <cell r="BG48">
            <v>10</v>
          </cell>
          <cell r="BH48">
            <v>184</v>
          </cell>
          <cell r="BI48">
            <v>683.4</v>
          </cell>
          <cell r="BK48">
            <v>17</v>
          </cell>
          <cell r="BL48">
            <v>121</v>
          </cell>
          <cell r="BM48">
            <v>280</v>
          </cell>
          <cell r="BN48">
            <v>265</v>
          </cell>
          <cell r="BO48">
            <v>683</v>
          </cell>
          <cell r="BP48">
            <v>0.39999999999997726</v>
          </cell>
          <cell r="BQ48">
            <v>666</v>
          </cell>
          <cell r="BR48">
            <v>545</v>
          </cell>
          <cell r="BT48">
            <v>389</v>
          </cell>
          <cell r="BU48">
            <v>308</v>
          </cell>
          <cell r="BV48">
            <v>719</v>
          </cell>
          <cell r="BW48">
            <v>146.33000000000001</v>
          </cell>
          <cell r="BX48">
            <v>146.33000000000001</v>
          </cell>
          <cell r="BY48">
            <v>146.33000000000001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1854.9899999999998</v>
          </cell>
          <cell r="CG48">
            <v>1855</v>
          </cell>
          <cell r="CH48">
            <v>1416</v>
          </cell>
          <cell r="CI48">
            <v>438.98999999999978</v>
          </cell>
          <cell r="CJ48">
            <v>0</v>
          </cell>
          <cell r="CK48">
            <v>0</v>
          </cell>
          <cell r="CL48">
            <v>1854.9899999999998</v>
          </cell>
          <cell r="CM48">
            <v>0</v>
          </cell>
          <cell r="CN48">
            <v>438.98999999999978</v>
          </cell>
          <cell r="CO48">
            <v>0</v>
          </cell>
          <cell r="CQ48">
            <v>389</v>
          </cell>
          <cell r="CR48">
            <v>308</v>
          </cell>
          <cell r="CS48">
            <v>719</v>
          </cell>
          <cell r="CT48">
            <v>324</v>
          </cell>
          <cell r="CU48">
            <v>185</v>
          </cell>
          <cell r="CV48">
            <v>365</v>
          </cell>
          <cell r="CW48">
            <v>86.666666666666671</v>
          </cell>
          <cell r="CX48">
            <v>86.666666666666671</v>
          </cell>
          <cell r="CY48">
            <v>86.666666666666671</v>
          </cell>
          <cell r="CZ48">
            <v>86.666666666666671</v>
          </cell>
          <cell r="DA48">
            <v>86.666666666666671</v>
          </cell>
          <cell r="DB48">
            <v>86.666666666666671</v>
          </cell>
          <cell r="DC48">
            <v>2809.9999999999991</v>
          </cell>
          <cell r="DD48">
            <v>2810</v>
          </cell>
          <cell r="DE48">
            <v>1416</v>
          </cell>
          <cell r="DF48">
            <v>874</v>
          </cell>
          <cell r="DG48">
            <v>259.99999999999955</v>
          </cell>
          <cell r="DH48">
            <v>259.99999999999955</v>
          </cell>
          <cell r="DI48">
            <v>2809.9999999999991</v>
          </cell>
          <cell r="DJ48">
            <v>0</v>
          </cell>
          <cell r="DK48">
            <v>1393.9999999999991</v>
          </cell>
          <cell r="DL48">
            <v>519.99999999999909</v>
          </cell>
          <cell r="DN48">
            <v>389</v>
          </cell>
          <cell r="DO48">
            <v>308</v>
          </cell>
          <cell r="DP48">
            <v>719</v>
          </cell>
          <cell r="DQ48">
            <v>324</v>
          </cell>
          <cell r="DR48">
            <v>185</v>
          </cell>
          <cell r="DS48">
            <v>365</v>
          </cell>
          <cell r="DT48">
            <v>240</v>
          </cell>
          <cell r="DU48">
            <v>216</v>
          </cell>
          <cell r="DV48">
            <v>-2746</v>
          </cell>
          <cell r="DW48">
            <v>0</v>
          </cell>
          <cell r="DX48">
            <v>0</v>
          </cell>
          <cell r="DY48">
            <v>3708</v>
          </cell>
          <cell r="DZ48">
            <v>3708</v>
          </cell>
          <cell r="EB48">
            <v>1416</v>
          </cell>
          <cell r="EC48">
            <v>874</v>
          </cell>
          <cell r="ED48">
            <v>-2290</v>
          </cell>
          <cell r="EE48">
            <v>3708</v>
          </cell>
          <cell r="EF48">
            <v>3708</v>
          </cell>
          <cell r="EG48">
            <v>0</v>
          </cell>
          <cell r="EH48">
            <v>2292</v>
          </cell>
          <cell r="EI48">
            <v>1418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A49">
            <v>42</v>
          </cell>
          <cell r="B49" t="str">
            <v xml:space="preserve"> Other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A50">
            <v>43</v>
          </cell>
          <cell r="B50" t="str">
            <v>COGS Total $</v>
          </cell>
          <cell r="C50">
            <v>13850.04</v>
          </cell>
          <cell r="D50">
            <v>15977.96</v>
          </cell>
          <cell r="E50">
            <v>20630.960000000003</v>
          </cell>
          <cell r="F50">
            <v>22484.519999999997</v>
          </cell>
          <cell r="G50">
            <v>27432.349000000002</v>
          </cell>
          <cell r="H50">
            <v>28169.907999999999</v>
          </cell>
          <cell r="I50">
            <v>28959.522390373873</v>
          </cell>
          <cell r="J50">
            <v>26860.375609626135</v>
          </cell>
          <cell r="K50">
            <v>-184365.63500000001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50458.960000000006</v>
          </cell>
          <cell r="R50">
            <v>78086.777000000002</v>
          </cell>
          <cell r="S50">
            <v>0</v>
          </cell>
          <cell r="T50">
            <v>0</v>
          </cell>
          <cell r="U50">
            <v>128545.73700000001</v>
          </cell>
          <cell r="V50">
            <v>-128545.73700000001</v>
          </cell>
          <cell r="W50">
            <v>78086.777000000002</v>
          </cell>
          <cell r="X50">
            <v>0</v>
          </cell>
          <cell r="Z50">
            <v>14584.208333333334</v>
          </cell>
          <cell r="AA50">
            <v>17522.443333333336</v>
          </cell>
          <cell r="AB50">
            <v>22294.218333333334</v>
          </cell>
          <cell r="AC50">
            <v>25290.219333333334</v>
          </cell>
          <cell r="AD50">
            <v>30946.683333333334</v>
          </cell>
          <cell r="AE50">
            <v>31341.993333333336</v>
          </cell>
          <cell r="AF50">
            <v>32317.957333333332</v>
          </cell>
          <cell r="AG50">
            <v>30386.815333333332</v>
          </cell>
          <cell r="AH50">
            <v>23293.409333333333</v>
          </cell>
          <cell r="AI50">
            <v>24585.702333333335</v>
          </cell>
          <cell r="AJ50">
            <v>21870.180333333334</v>
          </cell>
          <cell r="AK50">
            <v>19895.150333333335</v>
          </cell>
          <cell r="AL50">
            <v>294328.98100000003</v>
          </cell>
          <cell r="AN50">
            <v>54400.869999999995</v>
          </cell>
          <cell r="AO50">
            <v>87578.896000000008</v>
          </cell>
          <cell r="AP50">
            <v>85998.182000000001</v>
          </cell>
          <cell r="AQ50">
            <v>66351.03300000001</v>
          </cell>
          <cell r="AR50">
            <v>294328.98100000003</v>
          </cell>
          <cell r="AS50">
            <v>0</v>
          </cell>
          <cell r="AT50">
            <v>239928.111</v>
          </cell>
          <cell r="AU50">
            <v>152349.215</v>
          </cell>
          <cell r="AW50">
            <v>13566</v>
          </cell>
          <cell r="AX50">
            <v>15462</v>
          </cell>
          <cell r="AY50">
            <v>19290</v>
          </cell>
          <cell r="AZ50">
            <v>22346.400000000001</v>
          </cell>
          <cell r="BA50">
            <v>26272</v>
          </cell>
          <cell r="BB50">
            <v>26856</v>
          </cell>
          <cell r="BC50">
            <v>27559</v>
          </cell>
          <cell r="BD50">
            <v>25919</v>
          </cell>
          <cell r="BE50">
            <v>19140</v>
          </cell>
          <cell r="BF50">
            <v>20675.86</v>
          </cell>
          <cell r="BG50">
            <v>19371.217000000001</v>
          </cell>
          <cell r="BH50">
            <v>20198.441999999999</v>
          </cell>
          <cell r="BI50">
            <v>256655.91899999997</v>
          </cell>
          <cell r="BK50">
            <v>48317</v>
          </cell>
          <cell r="BL50">
            <v>75319.777000000002</v>
          </cell>
          <cell r="BM50">
            <v>72772.222999999998</v>
          </cell>
          <cell r="BN50">
            <v>59743.75499999999</v>
          </cell>
          <cell r="BO50">
            <v>256152.755</v>
          </cell>
          <cell r="BP50">
            <v>503.16399999998242</v>
          </cell>
          <cell r="BQ50">
            <v>207835.755</v>
          </cell>
          <cell r="BR50">
            <v>132515.978</v>
          </cell>
          <cell r="BT50">
            <v>13850.04</v>
          </cell>
          <cell r="BU50">
            <v>15977.96</v>
          </cell>
          <cell r="BV50">
            <v>20630.960000000003</v>
          </cell>
          <cell r="BW50">
            <v>21750.33</v>
          </cell>
          <cell r="BX50">
            <v>30511.660000000003</v>
          </cell>
          <cell r="BY50">
            <v>32151.660000000003</v>
          </cell>
          <cell r="BZ50">
            <v>32243.33</v>
          </cell>
          <cell r="CA50">
            <v>29958.33</v>
          </cell>
          <cell r="CB50">
            <v>22563.33</v>
          </cell>
          <cell r="CC50">
            <v>23844.33</v>
          </cell>
          <cell r="CD50">
            <v>22549.33</v>
          </cell>
          <cell r="CE50">
            <v>21704.33</v>
          </cell>
          <cell r="CF50">
            <v>287735.59000000003</v>
          </cell>
          <cell r="CH50">
            <v>50458.960000000006</v>
          </cell>
          <cell r="CI50">
            <v>84413.650000000009</v>
          </cell>
          <cell r="CJ50">
            <v>84764.989999999991</v>
          </cell>
          <cell r="CK50">
            <v>68097.990000000005</v>
          </cell>
          <cell r="CL50">
            <v>287735.59000000003</v>
          </cell>
          <cell r="CM50">
            <v>0</v>
          </cell>
          <cell r="CN50">
            <v>237276.63</v>
          </cell>
          <cell r="CO50">
            <v>152862.98000000001</v>
          </cell>
          <cell r="CQ50">
            <v>13850.04</v>
          </cell>
          <cell r="CR50">
            <v>15977.96</v>
          </cell>
          <cell r="CS50">
            <v>20630.960000000003</v>
          </cell>
          <cell r="CT50">
            <v>22484.519999999997</v>
          </cell>
          <cell r="CU50">
            <v>27432.349000000002</v>
          </cell>
          <cell r="CV50">
            <v>28169.907999999999</v>
          </cell>
          <cell r="CW50">
            <v>30216.666666666668</v>
          </cell>
          <cell r="CX50">
            <v>28269.666666666668</v>
          </cell>
          <cell r="CY50">
            <v>23445.666666666668</v>
          </cell>
          <cell r="CZ50">
            <v>24079.666666666668</v>
          </cell>
          <cell r="DA50">
            <v>22827.666666666668</v>
          </cell>
          <cell r="DB50">
            <v>21608.666666666668</v>
          </cell>
          <cell r="DC50">
            <v>278993.73700000002</v>
          </cell>
          <cell r="DE50">
            <v>50458.960000000006</v>
          </cell>
          <cell r="DF50">
            <v>78086.777000000002</v>
          </cell>
          <cell r="DG50">
            <v>81931.999999999985</v>
          </cell>
          <cell r="DH50">
            <v>68516</v>
          </cell>
          <cell r="DI50">
            <v>278993.73700000002</v>
          </cell>
          <cell r="DJ50">
            <v>0</v>
          </cell>
          <cell r="DK50">
            <v>228534.77699999997</v>
          </cell>
          <cell r="DL50">
            <v>150448</v>
          </cell>
          <cell r="DN50">
            <v>13850.04</v>
          </cell>
          <cell r="DO50">
            <v>15977.96</v>
          </cell>
          <cell r="DP50">
            <v>20630.960000000003</v>
          </cell>
          <cell r="DQ50">
            <v>22484.519999999997</v>
          </cell>
          <cell r="DR50">
            <v>27432.349000000002</v>
          </cell>
          <cell r="DS50">
            <v>28169.907999999999</v>
          </cell>
          <cell r="DT50">
            <v>28959.522390373873</v>
          </cell>
          <cell r="DU50">
            <v>26860.375609626135</v>
          </cell>
          <cell r="DV50">
            <v>-184365.63500000001</v>
          </cell>
          <cell r="DW50">
            <v>0</v>
          </cell>
          <cell r="DX50">
            <v>0</v>
          </cell>
          <cell r="DY50">
            <v>269504</v>
          </cell>
          <cell r="DZ50">
            <v>269504</v>
          </cell>
          <cell r="EB50">
            <v>50458.960000000006</v>
          </cell>
          <cell r="EC50">
            <v>78086.777000000002</v>
          </cell>
          <cell r="ED50">
            <v>-128545.73700000001</v>
          </cell>
          <cell r="EE50">
            <v>269504</v>
          </cell>
          <cell r="EF50">
            <v>269504</v>
          </cell>
          <cell r="EG50">
            <v>0</v>
          </cell>
          <cell r="EH50">
            <v>219045.03999999998</v>
          </cell>
          <cell r="EI50">
            <v>140958.26300000001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277772</v>
          </cell>
          <cell r="EW50">
            <v>277772</v>
          </cell>
          <cell r="EY50">
            <v>0</v>
          </cell>
          <cell r="EZ50">
            <v>0</v>
          </cell>
          <cell r="FA50">
            <v>0</v>
          </cell>
          <cell r="FB50">
            <v>277772</v>
          </cell>
          <cell r="FC50">
            <v>277772</v>
          </cell>
          <cell r="FD50">
            <v>0</v>
          </cell>
          <cell r="FE50">
            <v>277772</v>
          </cell>
          <cell r="FF50">
            <v>277772</v>
          </cell>
        </row>
        <row r="51">
          <cell r="A51">
            <v>44</v>
          </cell>
          <cell r="B51" t="str">
            <v>$/Bbl</v>
          </cell>
          <cell r="C51">
            <v>66.599999999999994</v>
          </cell>
          <cell r="D51">
            <v>65.64</v>
          </cell>
          <cell r="E51">
            <v>66.39</v>
          </cell>
          <cell r="F51">
            <v>66.14</v>
          </cell>
          <cell r="G51">
            <v>64.23</v>
          </cell>
          <cell r="H51">
            <v>62.87</v>
          </cell>
          <cell r="I51">
            <v>66.13</v>
          </cell>
          <cell r="J51">
            <v>66.290000000000006</v>
          </cell>
          <cell r="K51">
            <v>65.37</v>
          </cell>
          <cell r="L51" t="e">
            <v>#DIV/0!</v>
          </cell>
          <cell r="M51" t="e">
            <v>#DIV/0!</v>
          </cell>
          <cell r="N51" t="e">
            <v>#DIV/0!</v>
          </cell>
          <cell r="O51">
            <v>0</v>
          </cell>
          <cell r="Q51">
            <v>66.209999999999994</v>
          </cell>
          <cell r="R51">
            <v>64.260000000000005</v>
          </cell>
          <cell r="S51" t="e">
            <v>#DIV/0!</v>
          </cell>
          <cell r="T51" t="e">
            <v>#DIV/0!</v>
          </cell>
          <cell r="U51">
            <v>65.010000000000005</v>
          </cell>
          <cell r="V51">
            <v>-65.010000000000005</v>
          </cell>
          <cell r="W51">
            <v>64.260000000000005</v>
          </cell>
          <cell r="X51" t="e">
            <v>#DIV/0!</v>
          </cell>
          <cell r="Z51">
            <v>64.58</v>
          </cell>
          <cell r="AA51">
            <v>64.010000000000005</v>
          </cell>
          <cell r="AB51">
            <v>64.680000000000007</v>
          </cell>
          <cell r="AC51">
            <v>64.540000000000006</v>
          </cell>
          <cell r="AD51">
            <v>64.36</v>
          </cell>
          <cell r="AE51">
            <v>63.49</v>
          </cell>
          <cell r="AF51">
            <v>63.38</v>
          </cell>
          <cell r="AG51">
            <v>64.53</v>
          </cell>
          <cell r="AH51">
            <v>64.91</v>
          </cell>
          <cell r="AI51">
            <v>63.89</v>
          </cell>
          <cell r="AJ51">
            <v>63.71</v>
          </cell>
          <cell r="AK51">
            <v>63.71</v>
          </cell>
          <cell r="AL51">
            <v>64.12</v>
          </cell>
          <cell r="AN51">
            <v>64.44</v>
          </cell>
          <cell r="AO51">
            <v>64.099999999999994</v>
          </cell>
          <cell r="AP51">
            <v>64.19</v>
          </cell>
          <cell r="AQ51">
            <v>63.78</v>
          </cell>
          <cell r="AR51">
            <v>64.12</v>
          </cell>
          <cell r="AS51">
            <v>0</v>
          </cell>
          <cell r="AT51">
            <v>64.040000000000006</v>
          </cell>
          <cell r="AU51">
            <v>64.010000000000005</v>
          </cell>
          <cell r="AW51">
            <v>67.88</v>
          </cell>
          <cell r="AX51">
            <v>64.78</v>
          </cell>
          <cell r="AY51">
            <v>65.05</v>
          </cell>
          <cell r="AZ51">
            <v>66.959999999999994</v>
          </cell>
          <cell r="BA51">
            <v>63.03</v>
          </cell>
          <cell r="BB51">
            <v>64.62</v>
          </cell>
          <cell r="BC51">
            <v>66.27</v>
          </cell>
          <cell r="BD51">
            <v>65.739999999999995</v>
          </cell>
          <cell r="BE51">
            <v>64.510000000000005</v>
          </cell>
          <cell r="BF51">
            <v>64.48</v>
          </cell>
          <cell r="BG51">
            <v>66.150000000000006</v>
          </cell>
          <cell r="BH51">
            <v>65.66</v>
          </cell>
          <cell r="BI51">
            <v>65.319999999999993</v>
          </cell>
          <cell r="BK51">
            <v>65.73</v>
          </cell>
          <cell r="BL51">
            <v>64.59</v>
          </cell>
          <cell r="BM51">
            <v>65.75</v>
          </cell>
          <cell r="BN51">
            <v>64.86</v>
          </cell>
          <cell r="BO51">
            <v>65.19</v>
          </cell>
          <cell r="BP51">
            <v>0.12999999999999545</v>
          </cell>
          <cell r="BQ51">
            <v>65.069999999999993</v>
          </cell>
          <cell r="BR51">
            <v>65.349999999999994</v>
          </cell>
          <cell r="BT51">
            <v>66.599999999999994</v>
          </cell>
          <cell r="BU51">
            <v>65.64</v>
          </cell>
          <cell r="BV51">
            <v>66.39</v>
          </cell>
          <cell r="BW51">
            <v>65.180000000000007</v>
          </cell>
          <cell r="BX51">
            <v>64.73</v>
          </cell>
          <cell r="BY51">
            <v>64.69</v>
          </cell>
          <cell r="BZ51">
            <v>64.400000000000006</v>
          </cell>
          <cell r="CA51">
            <v>64.430000000000007</v>
          </cell>
          <cell r="CB51">
            <v>64.56</v>
          </cell>
          <cell r="CC51">
            <v>64.52</v>
          </cell>
          <cell r="CD51">
            <v>64.55</v>
          </cell>
          <cell r="CE51">
            <v>64.569999999999993</v>
          </cell>
          <cell r="CF51">
            <v>64.89</v>
          </cell>
          <cell r="CG51">
            <v>64.47</v>
          </cell>
          <cell r="CH51">
            <v>66.209999999999994</v>
          </cell>
          <cell r="CI51">
            <v>64.83</v>
          </cell>
          <cell r="CJ51">
            <v>64.45</v>
          </cell>
          <cell r="CK51">
            <v>64.55</v>
          </cell>
          <cell r="CL51">
            <v>64.89</v>
          </cell>
          <cell r="CM51">
            <v>0</v>
          </cell>
          <cell r="CN51">
            <v>64.61</v>
          </cell>
          <cell r="CO51">
            <v>64.489999999999995</v>
          </cell>
          <cell r="CQ51">
            <v>66.599999999999994</v>
          </cell>
          <cell r="CR51">
            <v>65.64</v>
          </cell>
          <cell r="CS51">
            <v>66.39</v>
          </cell>
          <cell r="CT51">
            <v>66.14</v>
          </cell>
          <cell r="CU51">
            <v>64.23</v>
          </cell>
          <cell r="CV51">
            <v>62.87</v>
          </cell>
          <cell r="CW51">
            <v>64.83</v>
          </cell>
          <cell r="CX51">
            <v>64.88</v>
          </cell>
          <cell r="CY51">
            <v>65.010000000000005</v>
          </cell>
          <cell r="CZ51">
            <v>65</v>
          </cell>
          <cell r="DA51">
            <v>65.02</v>
          </cell>
          <cell r="DB51">
            <v>65.180000000000007</v>
          </cell>
          <cell r="DC51">
            <v>64.989999999999995</v>
          </cell>
          <cell r="DD51">
            <v>64.37</v>
          </cell>
          <cell r="DE51">
            <v>66.209999999999994</v>
          </cell>
          <cell r="DF51">
            <v>64.260000000000005</v>
          </cell>
          <cell r="DG51">
            <v>64.900000000000006</v>
          </cell>
          <cell r="DH51">
            <v>65.06</v>
          </cell>
          <cell r="DI51">
            <v>64.989999999999995</v>
          </cell>
          <cell r="DJ51">
            <v>0</v>
          </cell>
          <cell r="DK51">
            <v>64.73</v>
          </cell>
          <cell r="DL51">
            <v>64.97</v>
          </cell>
          <cell r="DN51">
            <v>66.599999999999994</v>
          </cell>
          <cell r="DO51">
            <v>65.64</v>
          </cell>
          <cell r="DP51">
            <v>66.39</v>
          </cell>
          <cell r="DQ51">
            <v>66.14</v>
          </cell>
          <cell r="DR51">
            <v>64.23</v>
          </cell>
          <cell r="DS51">
            <v>62.87</v>
          </cell>
          <cell r="DT51">
            <v>66.13</v>
          </cell>
          <cell r="DU51">
            <v>66.290000000000006</v>
          </cell>
          <cell r="DV51">
            <v>65.37</v>
          </cell>
          <cell r="DW51" t="e">
            <v>#DIV/0!</v>
          </cell>
          <cell r="DX51" t="e">
            <v>#DIV/0!</v>
          </cell>
          <cell r="DY51">
            <v>65.11</v>
          </cell>
          <cell r="DZ51">
            <v>65.11</v>
          </cell>
          <cell r="EB51">
            <v>66.209999999999994</v>
          </cell>
          <cell r="EC51">
            <v>64.260000000000005</v>
          </cell>
          <cell r="ED51">
            <v>65.010000000000005</v>
          </cell>
          <cell r="EE51">
            <v>65.11</v>
          </cell>
          <cell r="EF51">
            <v>65.11</v>
          </cell>
          <cell r="EG51">
            <v>0</v>
          </cell>
          <cell r="EH51">
            <v>64.86</v>
          </cell>
          <cell r="EI51">
            <v>65.2</v>
          </cell>
          <cell r="EK51" t="e">
            <v>#DIV/0!</v>
          </cell>
          <cell r="EL51" t="e">
            <v>#DIV/0!</v>
          </cell>
          <cell r="EM51" t="e">
            <v>#DIV/0!</v>
          </cell>
          <cell r="EN51" t="e">
            <v>#DIV/0!</v>
          </cell>
          <cell r="EO51" t="e">
            <v>#DIV/0!</v>
          </cell>
          <cell r="EP51" t="e">
            <v>#DIV/0!</v>
          </cell>
          <cell r="EQ51" t="e">
            <v>#DIV/0!</v>
          </cell>
          <cell r="ER51" t="e">
            <v>#DIV/0!</v>
          </cell>
          <cell r="ES51" t="e">
            <v>#DIV/0!</v>
          </cell>
          <cell r="ET51" t="e">
            <v>#DIV/0!</v>
          </cell>
          <cell r="EU51" t="e">
            <v>#DIV/0!</v>
          </cell>
          <cell r="EV51">
            <v>65.08</v>
          </cell>
          <cell r="EW51">
            <v>65.08</v>
          </cell>
          <cell r="EY51" t="e">
            <v>#DIV/0!</v>
          </cell>
          <cell r="EZ51" t="e">
            <v>#DIV/0!</v>
          </cell>
          <cell r="FA51" t="e">
            <v>#DIV/0!</v>
          </cell>
          <cell r="FB51">
            <v>65.08</v>
          </cell>
          <cell r="FC51">
            <v>65.08</v>
          </cell>
          <cell r="FD51">
            <v>0</v>
          </cell>
          <cell r="FE51">
            <v>65.08</v>
          </cell>
          <cell r="FF51">
            <v>65.08</v>
          </cell>
        </row>
        <row r="52">
          <cell r="A52">
            <v>45</v>
          </cell>
        </row>
        <row r="53">
          <cell r="A53">
            <v>46</v>
          </cell>
          <cell r="B53" t="str">
            <v>Margins $</v>
          </cell>
          <cell r="C53">
            <v>8979.16</v>
          </cell>
          <cell r="D53">
            <v>11022.84</v>
          </cell>
          <cell r="E53">
            <v>13302.659999999993</v>
          </cell>
          <cell r="F53">
            <v>16715.534999999996</v>
          </cell>
          <cell r="G53">
            <v>19985.051000000014</v>
          </cell>
          <cell r="H53">
            <v>21169.759999999977</v>
          </cell>
          <cell r="I53">
            <v>20207.361609626176</v>
          </cell>
          <cell r="J53">
            <v>18033.41939037382</v>
          </cell>
          <cell r="K53">
            <v>-129415.78699999995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33304.660000000003</v>
          </cell>
          <cell r="R53">
            <v>57870.345999999961</v>
          </cell>
          <cell r="S53">
            <v>0</v>
          </cell>
          <cell r="T53">
            <v>0</v>
          </cell>
          <cell r="U53">
            <v>91175.00599999995</v>
          </cell>
          <cell r="V53">
            <v>-91175.00599999995</v>
          </cell>
          <cell r="W53">
            <v>57870.345999999961</v>
          </cell>
          <cell r="X53">
            <v>0</v>
          </cell>
          <cell r="Z53">
            <v>10573.791666666666</v>
          </cell>
          <cell r="AA53">
            <v>12935.556666666664</v>
          </cell>
          <cell r="AB53">
            <v>16195.781666666666</v>
          </cell>
          <cell r="AC53">
            <v>18243.780666666666</v>
          </cell>
          <cell r="AD53">
            <v>22832.316666666666</v>
          </cell>
          <cell r="AE53">
            <v>22957.006666666664</v>
          </cell>
          <cell r="AF53">
            <v>23367.042666666668</v>
          </cell>
          <cell r="AG53">
            <v>22179.184666666668</v>
          </cell>
          <cell r="AH53">
            <v>16719.590666666667</v>
          </cell>
          <cell r="AI53">
            <v>17932.297666666665</v>
          </cell>
          <cell r="AJ53">
            <v>15951.819666666666</v>
          </cell>
          <cell r="AK53">
            <v>14519.849666666665</v>
          </cell>
          <cell r="AL53">
            <v>214408.01899999997</v>
          </cell>
          <cell r="AN53">
            <v>39705.130000000005</v>
          </cell>
          <cell r="AO53">
            <v>64033.103999999992</v>
          </cell>
          <cell r="AP53">
            <v>62265.817999999999</v>
          </cell>
          <cell r="AQ53">
            <v>48403.96699999999</v>
          </cell>
          <cell r="AR53">
            <v>214408.01899999997</v>
          </cell>
          <cell r="AS53">
            <v>0</v>
          </cell>
          <cell r="AT53">
            <v>174702.889</v>
          </cell>
          <cell r="AU53">
            <v>110669.785</v>
          </cell>
          <cell r="AW53">
            <v>8152</v>
          </cell>
          <cell r="AX53">
            <v>10894</v>
          </cell>
          <cell r="AY53">
            <v>13350</v>
          </cell>
          <cell r="AZ53">
            <v>13951.599999999999</v>
          </cell>
          <cell r="BA53">
            <v>19242</v>
          </cell>
          <cell r="BB53">
            <v>18211</v>
          </cell>
          <cell r="BC53">
            <v>18210</v>
          </cell>
          <cell r="BD53">
            <v>17757</v>
          </cell>
          <cell r="BE53">
            <v>12491</v>
          </cell>
          <cell r="BF53">
            <v>14229.64</v>
          </cell>
          <cell r="BG53">
            <v>13041.583000000002</v>
          </cell>
          <cell r="BH53">
            <v>12961.458000000002</v>
          </cell>
          <cell r="BI53">
            <v>172491.28099999999</v>
          </cell>
          <cell r="BK53">
            <v>32396</v>
          </cell>
          <cell r="BL53">
            <v>51559.222999999998</v>
          </cell>
          <cell r="BM53">
            <v>48303.777000000002</v>
          </cell>
          <cell r="BN53">
            <v>40712.444999999963</v>
          </cell>
          <cell r="BO53">
            <v>172971.44499999995</v>
          </cell>
          <cell r="BP53">
            <v>-480.16399999998242</v>
          </cell>
          <cell r="BQ53">
            <v>140575.44499999995</v>
          </cell>
          <cell r="BR53">
            <v>89016.221999999951</v>
          </cell>
          <cell r="BT53">
            <v>8979.16</v>
          </cell>
          <cell r="BU53">
            <v>11022.84</v>
          </cell>
          <cell r="BV53">
            <v>13302.659999999993</v>
          </cell>
          <cell r="BW53">
            <v>15207.669999999998</v>
          </cell>
          <cell r="BX53">
            <v>21699.339999999997</v>
          </cell>
          <cell r="BY53">
            <v>22895.339999999997</v>
          </cell>
          <cell r="BZ53">
            <v>23213.67</v>
          </cell>
          <cell r="CA53">
            <v>21543.67</v>
          </cell>
          <cell r="CB53">
            <v>16147.669999999998</v>
          </cell>
          <cell r="CC53">
            <v>17085.669999999998</v>
          </cell>
          <cell r="CD53">
            <v>16140.669999999998</v>
          </cell>
          <cell r="CE53">
            <v>15525.669999999998</v>
          </cell>
          <cell r="CF53">
            <v>202764.02999999991</v>
          </cell>
          <cell r="CG53">
            <v>204618.97472</v>
          </cell>
          <cell r="CH53">
            <v>33304.660000000003</v>
          </cell>
          <cell r="CI53">
            <v>59802.349999999991</v>
          </cell>
          <cell r="CJ53">
            <v>60905.010000000009</v>
          </cell>
          <cell r="CK53">
            <v>48752.009999999995</v>
          </cell>
          <cell r="CL53">
            <v>202764.02999999991</v>
          </cell>
          <cell r="CM53">
            <v>0</v>
          </cell>
          <cell r="CN53">
            <v>169459.37</v>
          </cell>
          <cell r="CO53">
            <v>109657.01999999999</v>
          </cell>
          <cell r="CQ53">
            <v>8979.16</v>
          </cell>
          <cell r="CR53">
            <v>11022.84</v>
          </cell>
          <cell r="CS53">
            <v>13302.659999999993</v>
          </cell>
          <cell r="CT53">
            <v>16715.534999999996</v>
          </cell>
          <cell r="CU53">
            <v>19985.051000000014</v>
          </cell>
          <cell r="CV53">
            <v>21169.759999999977</v>
          </cell>
          <cell r="CW53">
            <v>20877.333333333332</v>
          </cell>
          <cell r="CX53">
            <v>20387.333333333332</v>
          </cell>
          <cell r="CY53">
            <v>16797.333333333332</v>
          </cell>
          <cell r="CZ53">
            <v>16982.333333333332</v>
          </cell>
          <cell r="DA53">
            <v>16247.333333333332</v>
          </cell>
          <cell r="DB53">
            <v>15269.333333333332</v>
          </cell>
          <cell r="DC53">
            <v>197736.00599999994</v>
          </cell>
          <cell r="DD53">
            <v>200390</v>
          </cell>
          <cell r="DE53">
            <v>33304.660000000003</v>
          </cell>
          <cell r="DF53">
            <v>57870.345999999961</v>
          </cell>
          <cell r="DG53">
            <v>58062.000000000015</v>
          </cell>
          <cell r="DH53">
            <v>48499</v>
          </cell>
          <cell r="DI53">
            <v>197736.00599999994</v>
          </cell>
          <cell r="DJ53">
            <v>0</v>
          </cell>
          <cell r="DK53">
            <v>164431.34600000005</v>
          </cell>
          <cell r="DL53">
            <v>106561</v>
          </cell>
          <cell r="DN53">
            <v>8979.16</v>
          </cell>
          <cell r="DO53">
            <v>11022.84</v>
          </cell>
          <cell r="DP53">
            <v>13302.659999999993</v>
          </cell>
          <cell r="DQ53">
            <v>16715.534999999996</v>
          </cell>
          <cell r="DR53">
            <v>19985.051000000014</v>
          </cell>
          <cell r="DS53">
            <v>21169.759999999977</v>
          </cell>
          <cell r="DT53">
            <v>20207.361609626176</v>
          </cell>
          <cell r="DU53">
            <v>18033.41939037382</v>
          </cell>
          <cell r="DV53">
            <v>-129415.78699999995</v>
          </cell>
          <cell r="DW53">
            <v>0</v>
          </cell>
          <cell r="DX53">
            <v>0</v>
          </cell>
          <cell r="DY53">
            <v>190148</v>
          </cell>
          <cell r="DZ53">
            <v>190148</v>
          </cell>
          <cell r="EB53">
            <v>33304.660000000003</v>
          </cell>
          <cell r="EC53">
            <v>57870.345999999961</v>
          </cell>
          <cell r="ED53">
            <v>-91175.00599999995</v>
          </cell>
          <cell r="EE53">
            <v>190148</v>
          </cell>
          <cell r="EF53">
            <v>190148</v>
          </cell>
          <cell r="EG53">
            <v>0</v>
          </cell>
          <cell r="EH53">
            <v>156843.34000000003</v>
          </cell>
          <cell r="EI53">
            <v>98972.994000000035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203420</v>
          </cell>
          <cell r="EW53">
            <v>203420</v>
          </cell>
          <cell r="EY53">
            <v>0</v>
          </cell>
          <cell r="EZ53">
            <v>0</v>
          </cell>
          <cell r="FA53">
            <v>0</v>
          </cell>
          <cell r="FB53">
            <v>203420</v>
          </cell>
          <cell r="FC53">
            <v>203420</v>
          </cell>
          <cell r="FD53">
            <v>0</v>
          </cell>
          <cell r="FE53">
            <v>203420</v>
          </cell>
          <cell r="FF53">
            <v>203420</v>
          </cell>
        </row>
        <row r="54">
          <cell r="A54">
            <v>47</v>
          </cell>
          <cell r="B54" t="str">
            <v>$/Bbl</v>
          </cell>
          <cell r="C54">
            <v>43.18</v>
          </cell>
          <cell r="D54">
            <v>45.28</v>
          </cell>
          <cell r="E54">
            <v>42.81</v>
          </cell>
          <cell r="F54">
            <v>49.17</v>
          </cell>
          <cell r="G54">
            <v>46.79</v>
          </cell>
          <cell r="H54">
            <v>47.25</v>
          </cell>
          <cell r="I54">
            <v>46.14</v>
          </cell>
          <cell r="J54">
            <v>44.5</v>
          </cell>
          <cell r="K54">
            <v>45.89</v>
          </cell>
          <cell r="L54" t="e">
            <v>#DIV/0!</v>
          </cell>
          <cell r="M54" t="e">
            <v>#DIV/0!</v>
          </cell>
          <cell r="N54" t="e">
            <v>#DIV/0!</v>
          </cell>
          <cell r="O54">
            <v>0</v>
          </cell>
          <cell r="Q54">
            <v>43.7</v>
          </cell>
          <cell r="R54">
            <v>47.63</v>
          </cell>
          <cell r="S54" t="e">
            <v>#DIV/0!</v>
          </cell>
          <cell r="T54" t="e">
            <v>#DIV/0!</v>
          </cell>
          <cell r="U54">
            <v>46.11</v>
          </cell>
          <cell r="V54">
            <v>-46.11</v>
          </cell>
          <cell r="W54">
            <v>47.63</v>
          </cell>
          <cell r="X54" t="e">
            <v>#DIV/0!</v>
          </cell>
          <cell r="Z54">
            <v>46.82</v>
          </cell>
          <cell r="AA54">
            <v>47.26</v>
          </cell>
          <cell r="AB54">
            <v>46.99</v>
          </cell>
          <cell r="AC54">
            <v>46.56</v>
          </cell>
          <cell r="AD54">
            <v>47.49</v>
          </cell>
          <cell r="AE54">
            <v>46.5</v>
          </cell>
          <cell r="AF54">
            <v>45.82</v>
          </cell>
          <cell r="AG54">
            <v>47.1</v>
          </cell>
          <cell r="AH54">
            <v>46.59</v>
          </cell>
          <cell r="AI54">
            <v>46.6</v>
          </cell>
          <cell r="AJ54">
            <v>46.47</v>
          </cell>
          <cell r="AK54">
            <v>46.5</v>
          </cell>
          <cell r="AL54">
            <v>46.71</v>
          </cell>
          <cell r="AN54">
            <v>47.03</v>
          </cell>
          <cell r="AO54">
            <v>46.87</v>
          </cell>
          <cell r="AP54">
            <v>46.48</v>
          </cell>
          <cell r="AQ54">
            <v>46.53</v>
          </cell>
          <cell r="AR54">
            <v>46.71</v>
          </cell>
          <cell r="AS54">
            <v>0</v>
          </cell>
          <cell r="AT54">
            <v>46.63</v>
          </cell>
          <cell r="AU54">
            <v>46.5</v>
          </cell>
          <cell r="AW54">
            <v>40.79</v>
          </cell>
          <cell r="AX54">
            <v>45.64</v>
          </cell>
          <cell r="AY54">
            <v>45.02</v>
          </cell>
          <cell r="AZ54">
            <v>41.8</v>
          </cell>
          <cell r="BA54">
            <v>46.17</v>
          </cell>
          <cell r="BB54">
            <v>43.82</v>
          </cell>
          <cell r="BC54">
            <v>43.79</v>
          </cell>
          <cell r="BD54">
            <v>45.04</v>
          </cell>
          <cell r="BE54">
            <v>42.1</v>
          </cell>
          <cell r="BF54">
            <v>44.38</v>
          </cell>
          <cell r="BG54">
            <v>44.54</v>
          </cell>
          <cell r="BH54">
            <v>42.13</v>
          </cell>
          <cell r="BI54">
            <v>43.9</v>
          </cell>
          <cell r="BK54">
            <v>44.07</v>
          </cell>
          <cell r="BL54">
            <v>44.21</v>
          </cell>
          <cell r="BM54">
            <v>43.64</v>
          </cell>
          <cell r="BN54">
            <v>44.2</v>
          </cell>
          <cell r="BO54">
            <v>44.02</v>
          </cell>
          <cell r="BP54">
            <v>-0.12000000000000455</v>
          </cell>
          <cell r="BQ54">
            <v>44.01</v>
          </cell>
          <cell r="BR54">
            <v>43.9</v>
          </cell>
          <cell r="BT54">
            <v>43.18</v>
          </cell>
          <cell r="BU54">
            <v>45.28</v>
          </cell>
          <cell r="BV54">
            <v>42.81</v>
          </cell>
          <cell r="BW54">
            <v>45.58</v>
          </cell>
          <cell r="BX54">
            <v>46.03</v>
          </cell>
          <cell r="BY54">
            <v>46.07</v>
          </cell>
          <cell r="BZ54">
            <v>46.36</v>
          </cell>
          <cell r="CA54">
            <v>46.33</v>
          </cell>
          <cell r="CB54">
            <v>46.2</v>
          </cell>
          <cell r="CC54">
            <v>46.24</v>
          </cell>
          <cell r="CD54">
            <v>46.21</v>
          </cell>
          <cell r="CE54">
            <v>46.19</v>
          </cell>
          <cell r="CF54">
            <v>45.73</v>
          </cell>
          <cell r="CG54">
            <v>46.15</v>
          </cell>
          <cell r="CH54">
            <v>43.7</v>
          </cell>
          <cell r="CI54">
            <v>45.93</v>
          </cell>
          <cell r="CJ54">
            <v>46.31</v>
          </cell>
          <cell r="CK54">
            <v>46.21</v>
          </cell>
          <cell r="CL54">
            <v>45.73</v>
          </cell>
          <cell r="CM54">
            <v>0</v>
          </cell>
          <cell r="CN54">
            <v>46.15</v>
          </cell>
          <cell r="CO54">
            <v>46.27</v>
          </cell>
          <cell r="CQ54">
            <v>43.18</v>
          </cell>
          <cell r="CR54">
            <v>45.28</v>
          </cell>
          <cell r="CS54">
            <v>42.81</v>
          </cell>
          <cell r="CT54">
            <v>49.17</v>
          </cell>
          <cell r="CU54">
            <v>46.79</v>
          </cell>
          <cell r="CV54">
            <v>47.25</v>
          </cell>
          <cell r="CW54">
            <v>44.79</v>
          </cell>
          <cell r="CX54">
            <v>46.79</v>
          </cell>
          <cell r="CY54">
            <v>46.58</v>
          </cell>
          <cell r="CZ54">
            <v>45.84</v>
          </cell>
          <cell r="DA54">
            <v>46.27</v>
          </cell>
          <cell r="DB54">
            <v>46.06</v>
          </cell>
          <cell r="DC54">
            <v>46.06</v>
          </cell>
          <cell r="DD54">
            <v>46.68</v>
          </cell>
          <cell r="DE54">
            <v>43.7</v>
          </cell>
          <cell r="DF54">
            <v>47.63</v>
          </cell>
          <cell r="DG54">
            <v>45.99</v>
          </cell>
          <cell r="DH54">
            <v>46.05</v>
          </cell>
          <cell r="DI54">
            <v>46.06</v>
          </cell>
          <cell r="DJ54">
            <v>0</v>
          </cell>
          <cell r="DK54">
            <v>46.57</v>
          </cell>
          <cell r="DL54">
            <v>46.02</v>
          </cell>
          <cell r="DN54">
            <v>43.18</v>
          </cell>
          <cell r="DO54">
            <v>45.28</v>
          </cell>
          <cell r="DP54">
            <v>42.81</v>
          </cell>
          <cell r="DQ54">
            <v>49.17</v>
          </cell>
          <cell r="DR54">
            <v>46.79</v>
          </cell>
          <cell r="DS54">
            <v>47.25</v>
          </cell>
          <cell r="DT54">
            <v>46.14</v>
          </cell>
          <cell r="DU54">
            <v>44.5</v>
          </cell>
          <cell r="DV54">
            <v>45.89</v>
          </cell>
          <cell r="DW54" t="e">
            <v>#DIV/0!</v>
          </cell>
          <cell r="DX54" t="e">
            <v>#DIV/0!</v>
          </cell>
          <cell r="DY54">
            <v>45.94</v>
          </cell>
          <cell r="DZ54">
            <v>45.94</v>
          </cell>
          <cell r="EB54">
            <v>43.7</v>
          </cell>
          <cell r="EC54">
            <v>47.63</v>
          </cell>
          <cell r="ED54">
            <v>46.11</v>
          </cell>
          <cell r="EE54">
            <v>45.94</v>
          </cell>
          <cell r="EF54">
            <v>45.94</v>
          </cell>
          <cell r="EG54">
            <v>0</v>
          </cell>
          <cell r="EH54">
            <v>46.44</v>
          </cell>
          <cell r="EI54">
            <v>45.78</v>
          </cell>
          <cell r="EK54" t="e">
            <v>#DIV/0!</v>
          </cell>
          <cell r="EL54" t="e">
            <v>#DIV/0!</v>
          </cell>
          <cell r="EM54" t="e">
            <v>#DIV/0!</v>
          </cell>
          <cell r="EN54" t="e">
            <v>#DIV/0!</v>
          </cell>
          <cell r="EO54" t="e">
            <v>#DIV/0!</v>
          </cell>
          <cell r="EP54" t="e">
            <v>#DIV/0!</v>
          </cell>
          <cell r="EQ54" t="e">
            <v>#DIV/0!</v>
          </cell>
          <cell r="ER54" t="e">
            <v>#DIV/0!</v>
          </cell>
          <cell r="ES54" t="e">
            <v>#DIV/0!</v>
          </cell>
          <cell r="ET54" t="e">
            <v>#DIV/0!</v>
          </cell>
          <cell r="EU54" t="e">
            <v>#DIV/0!</v>
          </cell>
          <cell r="EV54">
            <v>47.66</v>
          </cell>
          <cell r="EW54">
            <v>47.66</v>
          </cell>
          <cell r="EY54" t="e">
            <v>#DIV/0!</v>
          </cell>
          <cell r="EZ54" t="e">
            <v>#DIV/0!</v>
          </cell>
          <cell r="FA54" t="e">
            <v>#DIV/0!</v>
          </cell>
          <cell r="FB54">
            <v>47.66</v>
          </cell>
          <cell r="FC54">
            <v>47.66</v>
          </cell>
          <cell r="FD54">
            <v>0</v>
          </cell>
          <cell r="FE54">
            <v>47.66</v>
          </cell>
          <cell r="FF54">
            <v>47.66</v>
          </cell>
        </row>
        <row r="55">
          <cell r="A55">
            <v>48</v>
          </cell>
        </row>
        <row r="56">
          <cell r="A56">
            <v>49</v>
          </cell>
        </row>
        <row r="57">
          <cell r="A57">
            <v>50</v>
          </cell>
          <cell r="B57" t="str">
            <v xml:space="preserve"> Sales Force</v>
          </cell>
          <cell r="C57">
            <v>3432.3</v>
          </cell>
          <cell r="D57">
            <v>3145.7</v>
          </cell>
          <cell r="E57">
            <v>4713.4699999999993</v>
          </cell>
          <cell r="F57">
            <v>4416.5960000000014</v>
          </cell>
          <cell r="G57">
            <v>4066.8000000000011</v>
          </cell>
          <cell r="H57">
            <v>3352.9000000000015</v>
          </cell>
          <cell r="I57">
            <v>3925.0999999999985</v>
          </cell>
          <cell r="J57">
            <v>3381.4000000000015</v>
          </cell>
          <cell r="K57">
            <v>-30434.266000000003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11291.47</v>
          </cell>
          <cell r="R57">
            <v>11836.296000000004</v>
          </cell>
          <cell r="S57">
            <v>0</v>
          </cell>
          <cell r="T57">
            <v>0</v>
          </cell>
          <cell r="U57">
            <v>23127.766000000003</v>
          </cell>
          <cell r="V57">
            <v>-23127.766000000003</v>
          </cell>
          <cell r="W57">
            <v>11836.296000000004</v>
          </cell>
          <cell r="X57">
            <v>0</v>
          </cell>
          <cell r="Z57">
            <v>3815</v>
          </cell>
          <cell r="AA57">
            <v>3815</v>
          </cell>
          <cell r="AB57">
            <v>3815</v>
          </cell>
          <cell r="AC57">
            <v>3815</v>
          </cell>
          <cell r="AD57">
            <v>3815</v>
          </cell>
          <cell r="AE57">
            <v>3815</v>
          </cell>
          <cell r="AF57">
            <v>3917</v>
          </cell>
          <cell r="AG57">
            <v>3917</v>
          </cell>
          <cell r="AH57">
            <v>4117</v>
          </cell>
          <cell r="AI57">
            <v>4417</v>
          </cell>
          <cell r="AJ57">
            <v>4417</v>
          </cell>
          <cell r="AK57">
            <v>3917</v>
          </cell>
          <cell r="AL57">
            <v>47592</v>
          </cell>
          <cell r="AN57">
            <v>11445</v>
          </cell>
          <cell r="AO57">
            <v>11445</v>
          </cell>
          <cell r="AP57">
            <v>11951</v>
          </cell>
          <cell r="AQ57">
            <v>12751</v>
          </cell>
          <cell r="AR57">
            <v>47592</v>
          </cell>
          <cell r="AS57">
            <v>0</v>
          </cell>
          <cell r="AT57">
            <v>36147</v>
          </cell>
          <cell r="AU57">
            <v>24702</v>
          </cell>
          <cell r="AW57">
            <v>3138.5</v>
          </cell>
          <cell r="AX57">
            <v>3303</v>
          </cell>
          <cell r="AY57">
            <v>4812</v>
          </cell>
          <cell r="AZ57">
            <v>3118</v>
          </cell>
          <cell r="BA57">
            <v>3517</v>
          </cell>
          <cell r="BB57">
            <v>3043</v>
          </cell>
          <cell r="BC57">
            <v>3140</v>
          </cell>
          <cell r="BD57">
            <v>3168</v>
          </cell>
          <cell r="BE57">
            <v>3284</v>
          </cell>
          <cell r="BF57">
            <v>3557.3</v>
          </cell>
          <cell r="BG57">
            <v>3348.2</v>
          </cell>
          <cell r="BH57">
            <v>2002</v>
          </cell>
          <cell r="BI57">
            <v>39431</v>
          </cell>
          <cell r="BK57">
            <v>11253</v>
          </cell>
          <cell r="BL57">
            <v>9678</v>
          </cell>
          <cell r="BM57">
            <v>9604</v>
          </cell>
          <cell r="BN57">
            <v>8922</v>
          </cell>
          <cell r="BO57">
            <v>39457</v>
          </cell>
          <cell r="BP57">
            <v>-26</v>
          </cell>
          <cell r="BQ57">
            <v>28204</v>
          </cell>
          <cell r="BR57">
            <v>18526</v>
          </cell>
          <cell r="BT57">
            <v>3432.3</v>
          </cell>
          <cell r="BU57">
            <v>3145.7</v>
          </cell>
          <cell r="BV57">
            <v>4713.4699999999993</v>
          </cell>
          <cell r="BW57">
            <v>4033.3333299999999</v>
          </cell>
          <cell r="BX57">
            <v>4033.3333299999999</v>
          </cell>
          <cell r="BY57">
            <v>4033.3333299999999</v>
          </cell>
          <cell r="BZ57">
            <v>4033.3333299999999</v>
          </cell>
          <cell r="CA57">
            <v>4033.3333299999999</v>
          </cell>
          <cell r="CB57">
            <v>4033.3333299999999</v>
          </cell>
          <cell r="CC57">
            <v>4033.3333299999999</v>
          </cell>
          <cell r="CD57">
            <v>4033.3333299999999</v>
          </cell>
          <cell r="CE57">
            <v>4034</v>
          </cell>
          <cell r="CF57">
            <v>47592.136640000004</v>
          </cell>
          <cell r="CG57">
            <v>47592</v>
          </cell>
          <cell r="CH57">
            <v>11291.47</v>
          </cell>
          <cell r="CI57">
            <v>12099.999990000002</v>
          </cell>
          <cell r="CJ57">
            <v>12099.99999</v>
          </cell>
          <cell r="CK57">
            <v>12100.666660000003</v>
          </cell>
          <cell r="CL57">
            <v>47592.136640000004</v>
          </cell>
          <cell r="CM57">
            <v>0</v>
          </cell>
          <cell r="CN57">
            <v>36300.666640000003</v>
          </cell>
          <cell r="CO57">
            <v>24200.666650000003</v>
          </cell>
          <cell r="CQ57">
            <v>3432.3</v>
          </cell>
          <cell r="CR57">
            <v>3145.7</v>
          </cell>
          <cell r="CS57">
            <v>4713.4699999999993</v>
          </cell>
          <cell r="CT57">
            <v>4416.5960000000014</v>
          </cell>
          <cell r="CU57">
            <v>4066.8000000000011</v>
          </cell>
          <cell r="CV57">
            <v>3352.9000000000015</v>
          </cell>
          <cell r="CW57">
            <v>3930</v>
          </cell>
          <cell r="CX57">
            <v>3930</v>
          </cell>
          <cell r="CY57">
            <v>3930</v>
          </cell>
          <cell r="CZ57">
            <v>3930</v>
          </cell>
          <cell r="DA57">
            <v>3930</v>
          </cell>
          <cell r="DB57">
            <v>3930</v>
          </cell>
          <cell r="DC57">
            <v>46707.766000000003</v>
          </cell>
          <cell r="DD57">
            <v>46707</v>
          </cell>
          <cell r="DE57">
            <v>11291.47</v>
          </cell>
          <cell r="DF57">
            <v>11836.296000000004</v>
          </cell>
          <cell r="DG57">
            <v>11790</v>
          </cell>
          <cell r="DH57">
            <v>11790</v>
          </cell>
          <cell r="DI57">
            <v>46707.766000000003</v>
          </cell>
          <cell r="DJ57">
            <v>0</v>
          </cell>
          <cell r="DK57">
            <v>35416.296000000002</v>
          </cell>
          <cell r="DL57">
            <v>23580</v>
          </cell>
          <cell r="DN57">
            <v>3432.3</v>
          </cell>
          <cell r="DO57">
            <v>3145.7</v>
          </cell>
          <cell r="DP57">
            <v>4713.4699999999993</v>
          </cell>
          <cell r="DQ57">
            <v>4416.5960000000014</v>
          </cell>
          <cell r="DR57">
            <v>4066.8000000000011</v>
          </cell>
          <cell r="DS57">
            <v>3352.9000000000015</v>
          </cell>
          <cell r="DT57">
            <v>3925.0999999999985</v>
          </cell>
          <cell r="DU57">
            <v>3381.4000000000015</v>
          </cell>
          <cell r="DV57">
            <v>-30434.266000000003</v>
          </cell>
          <cell r="DW57">
            <v>0</v>
          </cell>
          <cell r="DX57">
            <v>0</v>
          </cell>
          <cell r="DY57">
            <v>44119</v>
          </cell>
          <cell r="DZ57">
            <v>44119</v>
          </cell>
          <cell r="EB57">
            <v>11291.47</v>
          </cell>
          <cell r="EC57">
            <v>11836.296000000004</v>
          </cell>
          <cell r="ED57">
            <v>-23127.766000000003</v>
          </cell>
          <cell r="EE57">
            <v>44119</v>
          </cell>
          <cell r="EF57">
            <v>44119</v>
          </cell>
          <cell r="EG57">
            <v>0</v>
          </cell>
          <cell r="EH57">
            <v>32827.53</v>
          </cell>
          <cell r="EI57">
            <v>20991.233999999997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40880</v>
          </cell>
          <cell r="EW57">
            <v>40880</v>
          </cell>
          <cell r="EY57">
            <v>0</v>
          </cell>
          <cell r="EZ57">
            <v>0</v>
          </cell>
          <cell r="FA57">
            <v>0</v>
          </cell>
          <cell r="FB57">
            <v>40880</v>
          </cell>
          <cell r="FC57">
            <v>40880</v>
          </cell>
          <cell r="FD57">
            <v>0</v>
          </cell>
          <cell r="FE57">
            <v>40880</v>
          </cell>
          <cell r="FF57">
            <v>40880</v>
          </cell>
        </row>
        <row r="58">
          <cell r="A58">
            <v>51</v>
          </cell>
          <cell r="B58" t="str">
            <v xml:space="preserve"> Marketing </v>
          </cell>
          <cell r="C58">
            <v>4709.4520000000002</v>
          </cell>
          <cell r="D58">
            <v>5289.5479999999998</v>
          </cell>
          <cell r="E58">
            <v>9022.09</v>
          </cell>
          <cell r="F58">
            <v>10541.667000000001</v>
          </cell>
          <cell r="G58">
            <v>12364.755000000001</v>
          </cell>
          <cell r="H58">
            <v>12419.899590000001</v>
          </cell>
          <cell r="I58">
            <v>12084.194999999992</v>
          </cell>
          <cell r="J58">
            <v>10852.205000000016</v>
          </cell>
          <cell r="K58">
            <v>-77283.811590000012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19021.09</v>
          </cell>
          <cell r="R58">
            <v>35326.321590000007</v>
          </cell>
          <cell r="S58">
            <v>0</v>
          </cell>
          <cell r="T58">
            <v>0</v>
          </cell>
          <cell r="U58">
            <v>54347.411590000003</v>
          </cell>
          <cell r="V58">
            <v>-54347.411590000003</v>
          </cell>
          <cell r="W58">
            <v>35326.321590000007</v>
          </cell>
          <cell r="X58">
            <v>0</v>
          </cell>
          <cell r="Z58">
            <v>5334</v>
          </cell>
          <cell r="AA58">
            <v>5136</v>
          </cell>
          <cell r="AB58">
            <v>10016</v>
          </cell>
          <cell r="AC58">
            <v>9965</v>
          </cell>
          <cell r="AD58">
            <v>13698</v>
          </cell>
          <cell r="AE58">
            <v>13309</v>
          </cell>
          <cell r="AF58">
            <v>12577</v>
          </cell>
          <cell r="AG58">
            <v>12153</v>
          </cell>
          <cell r="AH58">
            <v>12958</v>
          </cell>
          <cell r="AI58">
            <v>7766</v>
          </cell>
          <cell r="AJ58">
            <v>6145</v>
          </cell>
          <cell r="AK58">
            <v>6111</v>
          </cell>
          <cell r="AL58">
            <v>115168</v>
          </cell>
          <cell r="AN58">
            <v>20486</v>
          </cell>
          <cell r="AO58">
            <v>36972</v>
          </cell>
          <cell r="AP58">
            <v>37688</v>
          </cell>
          <cell r="AQ58">
            <v>20022</v>
          </cell>
          <cell r="AR58">
            <v>115168</v>
          </cell>
          <cell r="AS58">
            <v>0</v>
          </cell>
          <cell r="AT58">
            <v>94682</v>
          </cell>
          <cell r="AU58">
            <v>57710</v>
          </cell>
          <cell r="AW58">
            <v>5586.5</v>
          </cell>
          <cell r="AX58">
            <v>6700</v>
          </cell>
          <cell r="AY58">
            <v>7287</v>
          </cell>
          <cell r="AZ58">
            <v>8452</v>
          </cell>
          <cell r="BA58">
            <v>11781</v>
          </cell>
          <cell r="BB58">
            <v>12135</v>
          </cell>
          <cell r="BC58">
            <v>10865</v>
          </cell>
          <cell r="BD58">
            <v>10211</v>
          </cell>
          <cell r="BE58">
            <v>7750</v>
          </cell>
          <cell r="BF58">
            <v>6101.7</v>
          </cell>
          <cell r="BG58">
            <v>3625.826</v>
          </cell>
          <cell r="BH58">
            <v>5586.3236299999999</v>
          </cell>
          <cell r="BI58">
            <v>96081.349629999997</v>
          </cell>
          <cell r="BK58">
            <v>19574</v>
          </cell>
          <cell r="BL58">
            <v>32368</v>
          </cell>
          <cell r="BM58">
            <v>28826</v>
          </cell>
          <cell r="BN58">
            <v>15312.323629999999</v>
          </cell>
          <cell r="BO58">
            <v>96080.323629999999</v>
          </cell>
          <cell r="BP58">
            <v>1.0259999999980209</v>
          </cell>
          <cell r="BQ58">
            <v>76506.323629999999</v>
          </cell>
          <cell r="BR58">
            <v>44138.323629999999</v>
          </cell>
          <cell r="BT58">
            <v>4709.4520000000002</v>
          </cell>
          <cell r="BU58">
            <v>5289.5479999999998</v>
          </cell>
          <cell r="BV58">
            <v>9022.09</v>
          </cell>
          <cell r="BW58">
            <v>11433</v>
          </cell>
          <cell r="BX58">
            <v>13698</v>
          </cell>
          <cell r="BY58">
            <v>13308</v>
          </cell>
          <cell r="BZ58">
            <v>12577</v>
          </cell>
          <cell r="CA58">
            <v>12153</v>
          </cell>
          <cell r="CB58">
            <v>12957</v>
          </cell>
          <cell r="CC58">
            <v>7766</v>
          </cell>
          <cell r="CD58">
            <v>6145</v>
          </cell>
          <cell r="CE58">
            <v>6110</v>
          </cell>
          <cell r="CF58">
            <v>115168.09</v>
          </cell>
          <cell r="CG58">
            <v>115168</v>
          </cell>
          <cell r="CH58">
            <v>19021.09</v>
          </cell>
          <cell r="CI58">
            <v>38439</v>
          </cell>
          <cell r="CJ58">
            <v>37687</v>
          </cell>
          <cell r="CK58">
            <v>20021</v>
          </cell>
          <cell r="CL58">
            <v>115168.09</v>
          </cell>
          <cell r="CM58">
            <v>0</v>
          </cell>
          <cell r="CN58">
            <v>96147</v>
          </cell>
          <cell r="CO58">
            <v>57708</v>
          </cell>
          <cell r="CQ58">
            <v>4709.4520000000002</v>
          </cell>
          <cell r="CR58">
            <v>5289.5479999999998</v>
          </cell>
          <cell r="CS58">
            <v>9022.09</v>
          </cell>
          <cell r="CT58">
            <v>10541.667000000001</v>
          </cell>
          <cell r="CU58">
            <v>12364.755000000001</v>
          </cell>
          <cell r="CV58">
            <v>12419.899590000001</v>
          </cell>
          <cell r="CW58">
            <v>12411</v>
          </cell>
          <cell r="CX58">
            <v>11945</v>
          </cell>
          <cell r="CY58">
            <v>12749</v>
          </cell>
          <cell r="CZ58">
            <v>6000</v>
          </cell>
          <cell r="DA58">
            <v>5800</v>
          </cell>
          <cell r="DB58">
            <v>5674</v>
          </cell>
          <cell r="DC58">
            <v>108926.41159</v>
          </cell>
          <cell r="DD58">
            <v>108926</v>
          </cell>
          <cell r="DE58">
            <v>19021.09</v>
          </cell>
          <cell r="DF58">
            <v>35326.321590000007</v>
          </cell>
          <cell r="DG58">
            <v>37105</v>
          </cell>
          <cell r="DH58">
            <v>17474</v>
          </cell>
          <cell r="DI58">
            <v>108926.41159</v>
          </cell>
          <cell r="DJ58">
            <v>0</v>
          </cell>
          <cell r="DK58">
            <v>89905.321590000007</v>
          </cell>
          <cell r="DL58">
            <v>54579</v>
          </cell>
          <cell r="DN58">
            <v>4709.4520000000002</v>
          </cell>
          <cell r="DO58">
            <v>5289.5479999999998</v>
          </cell>
          <cell r="DP58">
            <v>9022.09</v>
          </cell>
          <cell r="DQ58">
            <v>10541.667000000001</v>
          </cell>
          <cell r="DR58">
            <v>12364.755000000001</v>
          </cell>
          <cell r="DS58">
            <v>12419.899590000001</v>
          </cell>
          <cell r="DT58">
            <v>12084.194999999992</v>
          </cell>
          <cell r="DU58">
            <v>10852.205000000016</v>
          </cell>
          <cell r="DV58">
            <v>-77283.811590000012</v>
          </cell>
          <cell r="DW58">
            <v>0</v>
          </cell>
          <cell r="DX58">
            <v>0</v>
          </cell>
          <cell r="DY58">
            <v>105883</v>
          </cell>
          <cell r="DZ58">
            <v>105883</v>
          </cell>
          <cell r="EB58">
            <v>19021.09</v>
          </cell>
          <cell r="EC58">
            <v>35326.321590000007</v>
          </cell>
          <cell r="ED58">
            <v>-54347.411590000003</v>
          </cell>
          <cell r="EE58">
            <v>105883</v>
          </cell>
          <cell r="EF58">
            <v>105883</v>
          </cell>
          <cell r="EG58">
            <v>0</v>
          </cell>
          <cell r="EH58">
            <v>86861.91</v>
          </cell>
          <cell r="EI58">
            <v>51535.588409999997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99330</v>
          </cell>
          <cell r="EW58">
            <v>99330</v>
          </cell>
          <cell r="EY58">
            <v>0</v>
          </cell>
          <cell r="EZ58">
            <v>0</v>
          </cell>
          <cell r="FA58">
            <v>0</v>
          </cell>
          <cell r="FB58">
            <v>99330</v>
          </cell>
          <cell r="FC58">
            <v>99330</v>
          </cell>
          <cell r="FD58">
            <v>0</v>
          </cell>
          <cell r="FE58">
            <v>99330</v>
          </cell>
          <cell r="FF58">
            <v>99330</v>
          </cell>
        </row>
        <row r="59">
          <cell r="A59">
            <v>52</v>
          </cell>
          <cell r="B59" t="str">
            <v xml:space="preserve"> Retail Store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60">
            <v>53</v>
          </cell>
          <cell r="B60" t="str">
            <v xml:space="preserve"> VIS Under/(Over)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61">
            <v>54</v>
          </cell>
          <cell r="B61" t="str">
            <v>Total Commercial</v>
          </cell>
          <cell r="C61">
            <v>8141.7520000000004</v>
          </cell>
          <cell r="D61">
            <v>8435.2479999999996</v>
          </cell>
          <cell r="E61">
            <v>13735.56</v>
          </cell>
          <cell r="F61">
            <v>14958.263000000003</v>
          </cell>
          <cell r="G61">
            <v>16431.555</v>
          </cell>
          <cell r="H61">
            <v>15772.799590000002</v>
          </cell>
          <cell r="I61">
            <v>16009.294999999991</v>
          </cell>
          <cell r="J61">
            <v>14233.605000000018</v>
          </cell>
          <cell r="K61">
            <v>-107718.07759000002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30312.559999999998</v>
          </cell>
          <cell r="R61">
            <v>47162.617590000009</v>
          </cell>
          <cell r="S61">
            <v>0</v>
          </cell>
          <cell r="T61">
            <v>0</v>
          </cell>
          <cell r="U61">
            <v>77475.177590000007</v>
          </cell>
          <cell r="V61">
            <v>-77475.177590000007</v>
          </cell>
          <cell r="W61">
            <v>47162.617590000009</v>
          </cell>
          <cell r="X61">
            <v>0</v>
          </cell>
          <cell r="Z61">
            <v>9149</v>
          </cell>
          <cell r="AA61">
            <v>8951</v>
          </cell>
          <cell r="AB61">
            <v>13831</v>
          </cell>
          <cell r="AC61">
            <v>13780</v>
          </cell>
          <cell r="AD61">
            <v>17513</v>
          </cell>
          <cell r="AE61">
            <v>17124</v>
          </cell>
          <cell r="AF61">
            <v>16494</v>
          </cell>
          <cell r="AG61">
            <v>16070</v>
          </cell>
          <cell r="AH61">
            <v>17075</v>
          </cell>
          <cell r="AI61">
            <v>12183</v>
          </cell>
          <cell r="AJ61">
            <v>10562</v>
          </cell>
          <cell r="AK61">
            <v>10028</v>
          </cell>
          <cell r="AL61">
            <v>162760</v>
          </cell>
          <cell r="AN61">
            <v>31931</v>
          </cell>
          <cell r="AO61">
            <v>48417</v>
          </cell>
          <cell r="AP61">
            <v>49639</v>
          </cell>
          <cell r="AQ61">
            <v>32773</v>
          </cell>
          <cell r="AR61">
            <v>162760</v>
          </cell>
          <cell r="AS61">
            <v>0</v>
          </cell>
          <cell r="AT61">
            <v>130829</v>
          </cell>
          <cell r="AU61">
            <v>82412</v>
          </cell>
          <cell r="AW61">
            <v>8725</v>
          </cell>
          <cell r="AX61">
            <v>10003</v>
          </cell>
          <cell r="AY61">
            <v>12099</v>
          </cell>
          <cell r="AZ61">
            <v>11570</v>
          </cell>
          <cell r="BA61">
            <v>15298</v>
          </cell>
          <cell r="BB61">
            <v>15178</v>
          </cell>
          <cell r="BC61">
            <v>14005</v>
          </cell>
          <cell r="BD61">
            <v>13379</v>
          </cell>
          <cell r="BE61">
            <v>11034</v>
          </cell>
          <cell r="BF61">
            <v>9659</v>
          </cell>
          <cell r="BG61">
            <v>6974.0259999999998</v>
          </cell>
          <cell r="BH61">
            <v>7588.3236299999999</v>
          </cell>
          <cell r="BI61">
            <v>135512.34963000001</v>
          </cell>
          <cell r="BK61">
            <v>30827</v>
          </cell>
          <cell r="BL61">
            <v>42046</v>
          </cell>
          <cell r="BM61">
            <v>38430</v>
          </cell>
          <cell r="BN61">
            <v>24234.323629999999</v>
          </cell>
          <cell r="BO61">
            <v>135537.32363</v>
          </cell>
          <cell r="BP61">
            <v>-24.974000000001979</v>
          </cell>
          <cell r="BQ61">
            <v>104710.32363</v>
          </cell>
          <cell r="BR61">
            <v>62664.323629999999</v>
          </cell>
          <cell r="BT61">
            <v>8141.7520000000004</v>
          </cell>
          <cell r="BU61">
            <v>8435.2479999999996</v>
          </cell>
          <cell r="BV61">
            <v>13735.56</v>
          </cell>
          <cell r="BW61">
            <v>15466.333329999999</v>
          </cell>
          <cell r="BX61">
            <v>17731.333330000001</v>
          </cell>
          <cell r="BY61">
            <v>17341.333330000001</v>
          </cell>
          <cell r="BZ61">
            <v>16610.333330000001</v>
          </cell>
          <cell r="CA61">
            <v>16186.333329999999</v>
          </cell>
          <cell r="CB61">
            <v>16990.333330000001</v>
          </cell>
          <cell r="CC61">
            <v>11799.333329999999</v>
          </cell>
          <cell r="CD61">
            <v>10178.333329999999</v>
          </cell>
          <cell r="CE61">
            <v>10144</v>
          </cell>
          <cell r="CF61">
            <v>162760.22664000001</v>
          </cell>
          <cell r="CG61">
            <v>162760</v>
          </cell>
          <cell r="CH61">
            <v>30312.559999999998</v>
          </cell>
          <cell r="CI61">
            <v>50538.999990000004</v>
          </cell>
          <cell r="CJ61">
            <v>49786.999989999997</v>
          </cell>
          <cell r="CK61">
            <v>32121.666660000003</v>
          </cell>
          <cell r="CL61">
            <v>162760.22664000001</v>
          </cell>
          <cell r="CM61">
            <v>0</v>
          </cell>
          <cell r="CN61">
            <v>132447.66664000001</v>
          </cell>
          <cell r="CO61">
            <v>81908.666649999999</v>
          </cell>
          <cell r="CQ61">
            <v>8141.7520000000004</v>
          </cell>
          <cell r="CR61">
            <v>8435.2479999999996</v>
          </cell>
          <cell r="CS61">
            <v>13735.56</v>
          </cell>
          <cell r="CT61">
            <v>14958.263000000003</v>
          </cell>
          <cell r="CU61">
            <v>16431.555</v>
          </cell>
          <cell r="CV61">
            <v>15772.799590000002</v>
          </cell>
          <cell r="CW61">
            <v>16341</v>
          </cell>
          <cell r="CX61">
            <v>15875</v>
          </cell>
          <cell r="CY61">
            <v>16679</v>
          </cell>
          <cell r="CZ61">
            <v>9930</v>
          </cell>
          <cell r="DA61">
            <v>9730</v>
          </cell>
          <cell r="DB61">
            <v>9604</v>
          </cell>
          <cell r="DC61">
            <v>155634.17759000001</v>
          </cell>
          <cell r="DD61">
            <v>155633</v>
          </cell>
          <cell r="DE61">
            <v>30312.559999999998</v>
          </cell>
          <cell r="DF61">
            <v>47162.617590000009</v>
          </cell>
          <cell r="DG61">
            <v>48895</v>
          </cell>
          <cell r="DH61">
            <v>29264</v>
          </cell>
          <cell r="DI61">
            <v>155634.17759000001</v>
          </cell>
          <cell r="DJ61">
            <v>0</v>
          </cell>
          <cell r="DK61">
            <v>125321.61759000001</v>
          </cell>
          <cell r="DL61">
            <v>78159</v>
          </cell>
          <cell r="DN61">
            <v>8141.7520000000004</v>
          </cell>
          <cell r="DO61">
            <v>8435.2479999999996</v>
          </cell>
          <cell r="DP61">
            <v>13735.56</v>
          </cell>
          <cell r="DQ61">
            <v>14958.263000000003</v>
          </cell>
          <cell r="DR61">
            <v>16431.555</v>
          </cell>
          <cell r="DS61">
            <v>15772.799590000002</v>
          </cell>
          <cell r="DT61">
            <v>16009.294999999991</v>
          </cell>
          <cell r="DU61">
            <v>14233.605000000018</v>
          </cell>
          <cell r="DV61">
            <v>-107718.07759000002</v>
          </cell>
          <cell r="DW61">
            <v>0</v>
          </cell>
          <cell r="DX61">
            <v>0</v>
          </cell>
          <cell r="DY61">
            <v>150002</v>
          </cell>
          <cell r="DZ61">
            <v>150002</v>
          </cell>
          <cell r="EB61">
            <v>30312.559999999998</v>
          </cell>
          <cell r="EC61">
            <v>47162.617590000009</v>
          </cell>
          <cell r="ED61">
            <v>-77475.177590000007</v>
          </cell>
          <cell r="EE61">
            <v>150002</v>
          </cell>
          <cell r="EF61">
            <v>150002</v>
          </cell>
          <cell r="EG61">
            <v>0</v>
          </cell>
          <cell r="EH61">
            <v>119689.44</v>
          </cell>
          <cell r="EI61">
            <v>72526.822409999993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140210</v>
          </cell>
          <cell r="EW61">
            <v>140210</v>
          </cell>
          <cell r="EY61">
            <v>0</v>
          </cell>
          <cell r="EZ61">
            <v>0</v>
          </cell>
          <cell r="FA61">
            <v>0</v>
          </cell>
          <cell r="FB61">
            <v>140210</v>
          </cell>
          <cell r="FC61">
            <v>140210</v>
          </cell>
          <cell r="FD61">
            <v>0</v>
          </cell>
          <cell r="FE61">
            <v>140210</v>
          </cell>
          <cell r="FF61">
            <v>140210</v>
          </cell>
        </row>
        <row r="62">
          <cell r="A62">
            <v>55</v>
          </cell>
        </row>
        <row r="63">
          <cell r="A63">
            <v>56</v>
          </cell>
          <cell r="B63" t="str">
            <v xml:space="preserve"> Production Overheads</v>
          </cell>
          <cell r="C63">
            <v>774</v>
          </cell>
          <cell r="D63">
            <v>882</v>
          </cell>
          <cell r="E63">
            <v>846</v>
          </cell>
          <cell r="F63">
            <v>866</v>
          </cell>
          <cell r="G63">
            <v>841.73400000000038</v>
          </cell>
          <cell r="H63">
            <v>-1191.3600000000006</v>
          </cell>
          <cell r="I63">
            <v>2959.0640000000003</v>
          </cell>
          <cell r="J63">
            <v>851.07899999999972</v>
          </cell>
          <cell r="K63">
            <v>-6828.5169999999998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2502</v>
          </cell>
          <cell r="R63">
            <v>516.3739999999998</v>
          </cell>
          <cell r="S63">
            <v>0</v>
          </cell>
          <cell r="T63">
            <v>0</v>
          </cell>
          <cell r="U63">
            <v>3018.3739999999998</v>
          </cell>
          <cell r="V63">
            <v>-3018.3739999999998</v>
          </cell>
          <cell r="W63">
            <v>516.3739999999998</v>
          </cell>
          <cell r="X63">
            <v>0</v>
          </cell>
          <cell r="Z63">
            <v>562.41399999999999</v>
          </cell>
          <cell r="AA63">
            <v>505.096</v>
          </cell>
          <cell r="AB63">
            <v>564.85900000000004</v>
          </cell>
          <cell r="AC63">
            <v>521.92700000000002</v>
          </cell>
          <cell r="AD63">
            <v>492.15699999999998</v>
          </cell>
          <cell r="AE63">
            <v>505.51900000000001</v>
          </cell>
          <cell r="AF63">
            <v>477.56900000000002</v>
          </cell>
          <cell r="AG63">
            <v>497.46600000000001</v>
          </cell>
          <cell r="AH63">
            <v>468.45499999999998</v>
          </cell>
          <cell r="AI63">
            <v>489.56</v>
          </cell>
          <cell r="AJ63">
            <v>458.18599999999998</v>
          </cell>
          <cell r="AK63">
            <v>481.67899999999997</v>
          </cell>
          <cell r="AL63">
            <v>6024.8870000000006</v>
          </cell>
          <cell r="AN63">
            <v>1632.3690000000001</v>
          </cell>
          <cell r="AO63">
            <v>1519.6030000000005</v>
          </cell>
          <cell r="AP63">
            <v>1443.4899999999998</v>
          </cell>
          <cell r="AQ63">
            <v>1429.4250000000002</v>
          </cell>
          <cell r="AR63">
            <v>6024.8870000000006</v>
          </cell>
          <cell r="AS63">
            <v>0</v>
          </cell>
          <cell r="AT63">
            <v>4392.518</v>
          </cell>
          <cell r="AU63">
            <v>2872.915</v>
          </cell>
          <cell r="AW63">
            <v>813</v>
          </cell>
          <cell r="AX63">
            <v>848</v>
          </cell>
          <cell r="AY63">
            <v>789</v>
          </cell>
          <cell r="AZ63">
            <v>781.4</v>
          </cell>
          <cell r="BA63">
            <v>786</v>
          </cell>
          <cell r="BB63">
            <v>822</v>
          </cell>
          <cell r="BC63">
            <v>838</v>
          </cell>
          <cell r="BD63">
            <v>784</v>
          </cell>
          <cell r="BE63">
            <v>796</v>
          </cell>
          <cell r="BF63">
            <v>781</v>
          </cell>
          <cell r="BG63">
            <v>726</v>
          </cell>
          <cell r="BH63">
            <v>547</v>
          </cell>
          <cell r="BI63">
            <v>9311.4</v>
          </cell>
          <cell r="BK63">
            <v>2450</v>
          </cell>
          <cell r="BL63">
            <v>166.8119999999999</v>
          </cell>
          <cell r="BM63">
            <v>4793.2460000000001</v>
          </cell>
          <cell r="BN63">
            <v>-2118.5330000000004</v>
          </cell>
          <cell r="BO63">
            <v>5291.5249999999996</v>
          </cell>
          <cell r="BP63">
            <v>4019.875</v>
          </cell>
          <cell r="BQ63">
            <v>2841.5249999999996</v>
          </cell>
          <cell r="BR63">
            <v>2674.7129999999997</v>
          </cell>
          <cell r="BT63">
            <v>774</v>
          </cell>
          <cell r="BU63">
            <v>882</v>
          </cell>
          <cell r="BV63">
            <v>846</v>
          </cell>
          <cell r="BW63">
            <v>819.22222199999999</v>
          </cell>
          <cell r="BX63">
            <v>819.22222199999999</v>
          </cell>
          <cell r="BY63">
            <v>819.22222199999999</v>
          </cell>
          <cell r="BZ63">
            <v>819.22222199999999</v>
          </cell>
          <cell r="CA63">
            <v>819.22222199999999</v>
          </cell>
          <cell r="CB63">
            <v>819.22222199999999</v>
          </cell>
          <cell r="CC63">
            <v>819.22222199999999</v>
          </cell>
          <cell r="CD63">
            <v>819.22222199999999</v>
          </cell>
          <cell r="CE63">
            <v>819.22222199999999</v>
          </cell>
          <cell r="CF63">
            <v>9874.9999980000011</v>
          </cell>
          <cell r="CG63">
            <v>6025</v>
          </cell>
          <cell r="CH63">
            <v>2502</v>
          </cell>
          <cell r="CI63">
            <v>2457.6666660000001</v>
          </cell>
          <cell r="CJ63">
            <v>2457.666666000001</v>
          </cell>
          <cell r="CK63">
            <v>2457.6666660000001</v>
          </cell>
          <cell r="CL63">
            <v>9874.9999980000011</v>
          </cell>
          <cell r="CM63">
            <v>0</v>
          </cell>
          <cell r="CN63">
            <v>7372.9999980000011</v>
          </cell>
          <cell r="CO63">
            <v>4915.3333320000011</v>
          </cell>
          <cell r="CQ63">
            <v>774</v>
          </cell>
          <cell r="CR63">
            <v>882</v>
          </cell>
          <cell r="CS63">
            <v>846</v>
          </cell>
          <cell r="CT63">
            <v>866</v>
          </cell>
          <cell r="CU63">
            <v>841.73400000000038</v>
          </cell>
          <cell r="CV63">
            <v>-1191.3600000000006</v>
          </cell>
          <cell r="CW63">
            <v>731.33333333333337</v>
          </cell>
          <cell r="CX63">
            <v>731.33333333333337</v>
          </cell>
          <cell r="CY63">
            <v>731.33333333333337</v>
          </cell>
          <cell r="CZ63">
            <v>731.33333333333337</v>
          </cell>
          <cell r="DA63">
            <v>731.33333333333337</v>
          </cell>
          <cell r="DB63">
            <v>731.33333333333337</v>
          </cell>
          <cell r="DC63">
            <v>7406.3739999999989</v>
          </cell>
          <cell r="DD63">
            <v>5794.8879999999999</v>
          </cell>
          <cell r="DE63">
            <v>2502</v>
          </cell>
          <cell r="DF63">
            <v>516.3739999999998</v>
          </cell>
          <cell r="DG63">
            <v>2194</v>
          </cell>
          <cell r="DH63">
            <v>2193.9999999999991</v>
          </cell>
          <cell r="DI63">
            <v>7406.3739999999989</v>
          </cell>
          <cell r="DJ63">
            <v>0</v>
          </cell>
          <cell r="DK63">
            <v>4904.3739999999989</v>
          </cell>
          <cell r="DL63">
            <v>4387.9999999999991</v>
          </cell>
          <cell r="DN63">
            <v>774</v>
          </cell>
          <cell r="DO63">
            <v>882</v>
          </cell>
          <cell r="DP63">
            <v>846</v>
          </cell>
          <cell r="DQ63">
            <v>866</v>
          </cell>
          <cell r="DR63">
            <v>841.73400000000038</v>
          </cell>
          <cell r="DS63">
            <v>-1191.3600000000006</v>
          </cell>
          <cell r="DT63">
            <v>2959.0640000000003</v>
          </cell>
          <cell r="DU63">
            <v>851.07899999999972</v>
          </cell>
          <cell r="DV63">
            <v>-6828.5169999999998</v>
          </cell>
          <cell r="DW63">
            <v>0</v>
          </cell>
          <cell r="DX63">
            <v>0</v>
          </cell>
          <cell r="DY63">
            <v>5612.4849542084603</v>
          </cell>
          <cell r="DZ63">
            <v>5612.4849542084603</v>
          </cell>
          <cell r="EB63">
            <v>2502</v>
          </cell>
          <cell r="EC63">
            <v>516.3739999999998</v>
          </cell>
          <cell r="ED63">
            <v>-3018.3739999999998</v>
          </cell>
          <cell r="EE63">
            <v>5612.4849542084603</v>
          </cell>
          <cell r="EF63">
            <v>5612.4849542084603</v>
          </cell>
          <cell r="EG63">
            <v>0</v>
          </cell>
          <cell r="EH63">
            <v>3110.4849542084603</v>
          </cell>
          <cell r="EI63">
            <v>2594.1109542084605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6440.2870000000003</v>
          </cell>
          <cell r="EW63">
            <v>6440.2870000000003</v>
          </cell>
          <cell r="EY63">
            <v>0</v>
          </cell>
          <cell r="EZ63">
            <v>0</v>
          </cell>
          <cell r="FA63">
            <v>0</v>
          </cell>
          <cell r="FB63">
            <v>6440.2870000000003</v>
          </cell>
          <cell r="FC63">
            <v>6440.2870000000003</v>
          </cell>
          <cell r="FD63">
            <v>0</v>
          </cell>
          <cell r="FE63">
            <v>6440.2870000000003</v>
          </cell>
          <cell r="FF63">
            <v>6440.2870000000003</v>
          </cell>
        </row>
        <row r="64">
          <cell r="A64">
            <v>57</v>
          </cell>
          <cell r="B64" t="str">
            <v xml:space="preserve"> Maintenance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2275.2049999999999</v>
          </cell>
          <cell r="I64">
            <v>-2275.2049999999999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2275.2049999999999</v>
          </cell>
          <cell r="S64">
            <v>0</v>
          </cell>
          <cell r="T64">
            <v>0</v>
          </cell>
          <cell r="U64">
            <v>2275.2049999999999</v>
          </cell>
          <cell r="V64">
            <v>-2275.2049999999999</v>
          </cell>
          <cell r="W64">
            <v>2275.2049999999999</v>
          </cell>
          <cell r="X64">
            <v>0</v>
          </cell>
          <cell r="Z64">
            <v>368.74599999999998</v>
          </cell>
          <cell r="AA64">
            <v>340.63</v>
          </cell>
          <cell r="AB64">
            <v>369.96699999999998</v>
          </cell>
          <cell r="AC64">
            <v>326.76</v>
          </cell>
          <cell r="AD64">
            <v>367.02800000000002</v>
          </cell>
          <cell r="AE64">
            <v>355.28300000000002</v>
          </cell>
          <cell r="AF64">
            <v>354.34899999999999</v>
          </cell>
          <cell r="AG64">
            <v>368.95600000000002</v>
          </cell>
          <cell r="AH64">
            <v>318.089</v>
          </cell>
          <cell r="AI64">
            <v>367.37900000000002</v>
          </cell>
          <cell r="AJ64">
            <v>326.26299999999998</v>
          </cell>
          <cell r="AK64">
            <v>313.392</v>
          </cell>
          <cell r="AL64">
            <v>4176.8419999999996</v>
          </cell>
          <cell r="AN64">
            <v>1079.3429999999998</v>
          </cell>
          <cell r="AO64">
            <v>1049.0709999999999</v>
          </cell>
          <cell r="AP64">
            <v>1041.3940000000002</v>
          </cell>
          <cell r="AQ64">
            <v>1007.0339999999997</v>
          </cell>
          <cell r="AR64">
            <v>4176.8419999999996</v>
          </cell>
          <cell r="AS64">
            <v>0</v>
          </cell>
          <cell r="AT64">
            <v>3097.4989999999998</v>
          </cell>
          <cell r="AU64">
            <v>2048.4279999999999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3418.38155048</v>
          </cell>
          <cell r="BC64">
            <v>-3418.38155048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6583.7696696500007</v>
          </cell>
          <cell r="BI64">
            <v>0</v>
          </cell>
          <cell r="BK64">
            <v>0</v>
          </cell>
          <cell r="BL64">
            <v>2332.7930000000001</v>
          </cell>
          <cell r="BM64">
            <v>-2332.7930000000001</v>
          </cell>
          <cell r="BN64">
            <v>4436.3530000000001</v>
          </cell>
          <cell r="BO64">
            <v>4436.3530000000001</v>
          </cell>
          <cell r="BP64">
            <v>-4436.3530000000001</v>
          </cell>
          <cell r="BQ64">
            <v>4436.3530000000001</v>
          </cell>
          <cell r="BR64">
            <v>2103.56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4177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2275.2049999999999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2275.2049999999999</v>
          </cell>
          <cell r="DD64">
            <v>4096.8419999999996</v>
          </cell>
          <cell r="DE64">
            <v>0</v>
          </cell>
          <cell r="DF64">
            <v>2275.2049999999999</v>
          </cell>
          <cell r="DG64">
            <v>0</v>
          </cell>
          <cell r="DH64">
            <v>0</v>
          </cell>
          <cell r="DI64">
            <v>2275.2049999999999</v>
          </cell>
          <cell r="DJ64">
            <v>0</v>
          </cell>
          <cell r="DK64">
            <v>2275.2049999999999</v>
          </cell>
          <cell r="DL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2275.2049999999999</v>
          </cell>
          <cell r="DT64">
            <v>-2275.2049999999999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4444.5276929786305</v>
          </cell>
          <cell r="DZ64">
            <v>4444.5276929786305</v>
          </cell>
          <cell r="EB64">
            <v>0</v>
          </cell>
          <cell r="EC64">
            <v>2275.2049999999999</v>
          </cell>
          <cell r="ED64">
            <v>-2275.2049999999999</v>
          </cell>
          <cell r="EE64">
            <v>4444.5276929786305</v>
          </cell>
          <cell r="EF64">
            <v>4444.5276929786305</v>
          </cell>
          <cell r="EG64">
            <v>0</v>
          </cell>
          <cell r="EH64">
            <v>4444.5276929786305</v>
          </cell>
          <cell r="EI64">
            <v>2169.3226929786306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4640</v>
          </cell>
          <cell r="EW64">
            <v>4640</v>
          </cell>
          <cell r="EY64">
            <v>0</v>
          </cell>
          <cell r="EZ64">
            <v>0</v>
          </cell>
          <cell r="FA64">
            <v>0</v>
          </cell>
          <cell r="FB64">
            <v>4640</v>
          </cell>
          <cell r="FC64">
            <v>4640</v>
          </cell>
          <cell r="FD64">
            <v>0</v>
          </cell>
          <cell r="FE64">
            <v>4640</v>
          </cell>
          <cell r="FF64">
            <v>4640</v>
          </cell>
        </row>
        <row r="65">
          <cell r="A65">
            <v>58</v>
          </cell>
          <cell r="B65" t="str">
            <v xml:space="preserve"> Distribution Overheads</v>
          </cell>
          <cell r="C65">
            <v>0</v>
          </cell>
          <cell r="D65">
            <v>0</v>
          </cell>
          <cell r="E65">
            <v>0</v>
          </cell>
          <cell r="F65">
            <v>25</v>
          </cell>
          <cell r="G65">
            <v>7.2659999999999982</v>
          </cell>
          <cell r="H65">
            <v>6.3329999999999984</v>
          </cell>
          <cell r="I65">
            <v>5.963000000000001</v>
          </cell>
          <cell r="J65">
            <v>5.9209999999999994</v>
          </cell>
          <cell r="K65">
            <v>-50.482999999999997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38.598999999999997</v>
          </cell>
          <cell r="S65">
            <v>0</v>
          </cell>
          <cell r="T65">
            <v>0</v>
          </cell>
          <cell r="U65">
            <v>38.598999999999997</v>
          </cell>
          <cell r="V65">
            <v>-38.598999999999997</v>
          </cell>
          <cell r="W65">
            <v>38.598999999999997</v>
          </cell>
          <cell r="X65">
            <v>0</v>
          </cell>
          <cell r="Z65">
            <v>6.3840000000000003</v>
          </cell>
          <cell r="AA65">
            <v>5.585</v>
          </cell>
          <cell r="AB65">
            <v>6.383</v>
          </cell>
          <cell r="AC65">
            <v>5.851</v>
          </cell>
          <cell r="AD65">
            <v>6.3840000000000003</v>
          </cell>
          <cell r="AE65">
            <v>6.1180000000000003</v>
          </cell>
          <cell r="AF65">
            <v>6.1189999999999998</v>
          </cell>
          <cell r="AG65">
            <v>6.6509999999999998</v>
          </cell>
          <cell r="AH65">
            <v>5.5869999999999997</v>
          </cell>
          <cell r="AI65">
            <v>6.6520000000000001</v>
          </cell>
          <cell r="AJ65">
            <v>5.8540000000000001</v>
          </cell>
          <cell r="AK65">
            <v>5.5890000000000004</v>
          </cell>
          <cell r="AL65">
            <v>73.156999999999996</v>
          </cell>
          <cell r="AN65">
            <v>18.352</v>
          </cell>
          <cell r="AO65">
            <v>18.352999999999998</v>
          </cell>
          <cell r="AP65">
            <v>18.356999999999999</v>
          </cell>
          <cell r="AQ65">
            <v>18.094999999999999</v>
          </cell>
          <cell r="AR65">
            <v>73.156999999999996</v>
          </cell>
          <cell r="AS65">
            <v>0</v>
          </cell>
          <cell r="AT65">
            <v>54.804999999999993</v>
          </cell>
          <cell r="AU65">
            <v>36.451999999999998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62.208928080000007</v>
          </cell>
          <cell r="BC65">
            <v>-62.208928080000007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124.35893785</v>
          </cell>
          <cell r="BI65">
            <v>0</v>
          </cell>
          <cell r="BK65">
            <v>0</v>
          </cell>
          <cell r="BL65">
            <v>42.453000000000003</v>
          </cell>
          <cell r="BM65">
            <v>-42.453000000000003</v>
          </cell>
          <cell r="BN65">
            <v>83.796999999999997</v>
          </cell>
          <cell r="BO65">
            <v>83.796999999999997</v>
          </cell>
          <cell r="BP65">
            <v>-83.796999999999997</v>
          </cell>
          <cell r="BQ65">
            <v>83.796999999999997</v>
          </cell>
          <cell r="BR65">
            <v>41.343999999999994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73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25</v>
          </cell>
          <cell r="CU65">
            <v>7.2659999999999982</v>
          </cell>
          <cell r="CV65">
            <v>6.3329999999999984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38.598999999999997</v>
          </cell>
          <cell r="DD65">
            <v>73.156000000000006</v>
          </cell>
          <cell r="DE65">
            <v>0</v>
          </cell>
          <cell r="DF65">
            <v>38.598999999999997</v>
          </cell>
          <cell r="DG65">
            <v>0</v>
          </cell>
          <cell r="DH65">
            <v>0</v>
          </cell>
          <cell r="DI65">
            <v>38.598999999999997</v>
          </cell>
          <cell r="DJ65">
            <v>0</v>
          </cell>
          <cell r="DK65">
            <v>38.598999999999997</v>
          </cell>
          <cell r="DL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25</v>
          </cell>
          <cell r="DR65">
            <v>7.2659999999999982</v>
          </cell>
          <cell r="DS65">
            <v>6.3329999999999984</v>
          </cell>
          <cell r="DT65">
            <v>5.963000000000001</v>
          </cell>
          <cell r="DU65">
            <v>5.9209999999999994</v>
          </cell>
          <cell r="DV65">
            <v>-50.482999999999997</v>
          </cell>
          <cell r="DW65">
            <v>0</v>
          </cell>
          <cell r="DX65">
            <v>0</v>
          </cell>
          <cell r="DY65">
            <v>71.478412559965108</v>
          </cell>
          <cell r="DZ65">
            <v>71.478412559965108</v>
          </cell>
          <cell r="EB65">
            <v>0</v>
          </cell>
          <cell r="EC65">
            <v>38.598999999999997</v>
          </cell>
          <cell r="ED65">
            <v>-38.598999999999997</v>
          </cell>
          <cell r="EE65">
            <v>71.478412559965108</v>
          </cell>
          <cell r="EF65">
            <v>71.478412559965108</v>
          </cell>
          <cell r="EG65">
            <v>0</v>
          </cell>
          <cell r="EH65">
            <v>71.478412559965108</v>
          </cell>
          <cell r="EI65">
            <v>32.879412559965111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75</v>
          </cell>
          <cell r="EW65">
            <v>75</v>
          </cell>
          <cell r="EY65">
            <v>0</v>
          </cell>
          <cell r="EZ65">
            <v>0</v>
          </cell>
          <cell r="FA65">
            <v>0</v>
          </cell>
          <cell r="FB65">
            <v>75</v>
          </cell>
          <cell r="FC65">
            <v>75</v>
          </cell>
          <cell r="FD65">
            <v>0</v>
          </cell>
          <cell r="FE65">
            <v>75</v>
          </cell>
          <cell r="FF65">
            <v>75</v>
          </cell>
        </row>
        <row r="66">
          <cell r="A66">
            <v>59</v>
          </cell>
          <cell r="B66" t="str">
            <v>Total Fixed Industrial</v>
          </cell>
          <cell r="C66">
            <v>774</v>
          </cell>
          <cell r="D66">
            <v>882</v>
          </cell>
          <cell r="E66">
            <v>846</v>
          </cell>
          <cell r="F66">
            <v>891</v>
          </cell>
          <cell r="G66">
            <v>849.00000000000034</v>
          </cell>
          <cell r="H66">
            <v>1090.1779999999994</v>
          </cell>
          <cell r="I66">
            <v>689.82200000000034</v>
          </cell>
          <cell r="J66">
            <v>856.99999999999977</v>
          </cell>
          <cell r="K66">
            <v>-6879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2502</v>
          </cell>
          <cell r="R66">
            <v>2830.1779999999999</v>
          </cell>
          <cell r="S66">
            <v>0</v>
          </cell>
          <cell r="T66">
            <v>0</v>
          </cell>
          <cell r="U66">
            <v>5332.1779999999999</v>
          </cell>
          <cell r="V66">
            <v>-5332.1779999999999</v>
          </cell>
          <cell r="W66">
            <v>2830.1779999999999</v>
          </cell>
          <cell r="X66">
            <v>0</v>
          </cell>
          <cell r="Z66">
            <v>937.54399999999998</v>
          </cell>
          <cell r="AA66">
            <v>851.31100000000004</v>
          </cell>
          <cell r="AB66">
            <v>941.20900000000006</v>
          </cell>
          <cell r="AC66">
            <v>854.53800000000001</v>
          </cell>
          <cell r="AD66">
            <v>865.56899999999996</v>
          </cell>
          <cell r="AE66">
            <v>866.92000000000007</v>
          </cell>
          <cell r="AF66">
            <v>838.03700000000003</v>
          </cell>
          <cell r="AG66">
            <v>873.07299999999998</v>
          </cell>
          <cell r="AH66">
            <v>792.13099999999997</v>
          </cell>
          <cell r="AI66">
            <v>863.59100000000012</v>
          </cell>
          <cell r="AJ66">
            <v>790.303</v>
          </cell>
          <cell r="AK66">
            <v>800.66</v>
          </cell>
          <cell r="AL66">
            <v>10274.885999999999</v>
          </cell>
          <cell r="AN66">
            <v>2730.0639999999999</v>
          </cell>
          <cell r="AO66">
            <v>2587.0270000000005</v>
          </cell>
          <cell r="AP66">
            <v>2503.241</v>
          </cell>
          <cell r="AQ66">
            <v>2454.5539999999996</v>
          </cell>
          <cell r="AR66">
            <v>10274.885999999999</v>
          </cell>
          <cell r="AS66">
            <v>0</v>
          </cell>
          <cell r="AT66">
            <v>7544.8220000000001</v>
          </cell>
          <cell r="AU66">
            <v>4957.7950000000001</v>
          </cell>
          <cell r="AW66">
            <v>813</v>
          </cell>
          <cell r="AX66">
            <v>848</v>
          </cell>
          <cell r="AY66">
            <v>789</v>
          </cell>
          <cell r="AZ66">
            <v>781.4</v>
          </cell>
          <cell r="BA66">
            <v>786</v>
          </cell>
          <cell r="BB66">
            <v>822</v>
          </cell>
          <cell r="BC66">
            <v>838</v>
          </cell>
          <cell r="BD66">
            <v>784</v>
          </cell>
          <cell r="BE66">
            <v>796</v>
          </cell>
          <cell r="BF66">
            <v>781</v>
          </cell>
          <cell r="BG66">
            <v>726</v>
          </cell>
          <cell r="BH66">
            <v>547</v>
          </cell>
          <cell r="BI66">
            <v>9311.4</v>
          </cell>
          <cell r="BK66">
            <v>2450</v>
          </cell>
          <cell r="BL66">
            <v>2542.058</v>
          </cell>
          <cell r="BM66">
            <v>2418</v>
          </cell>
          <cell r="BN66">
            <v>2401.6169999999997</v>
          </cell>
          <cell r="BO66">
            <v>9811.6750000000011</v>
          </cell>
          <cell r="BP66">
            <v>-500.27500000000009</v>
          </cell>
          <cell r="BQ66">
            <v>7361.6749999999993</v>
          </cell>
          <cell r="BR66">
            <v>4819.6169999999993</v>
          </cell>
          <cell r="BT66">
            <v>774</v>
          </cell>
          <cell r="BU66">
            <v>882</v>
          </cell>
          <cell r="BV66">
            <v>846</v>
          </cell>
          <cell r="BW66">
            <v>819.22222199999999</v>
          </cell>
          <cell r="BX66">
            <v>819.22222199999999</v>
          </cell>
          <cell r="BY66">
            <v>819.22222199999999</v>
          </cell>
          <cell r="BZ66">
            <v>819.22222199999999</v>
          </cell>
          <cell r="CA66">
            <v>819.22222199999999</v>
          </cell>
          <cell r="CB66">
            <v>819.22222199999999</v>
          </cell>
          <cell r="CC66">
            <v>819.22222199999999</v>
          </cell>
          <cell r="CD66">
            <v>819.22222199999999</v>
          </cell>
          <cell r="CE66">
            <v>819.22222199999999</v>
          </cell>
          <cell r="CF66">
            <v>9874.9999980000011</v>
          </cell>
          <cell r="CG66">
            <v>9875</v>
          </cell>
          <cell r="CH66">
            <v>2502</v>
          </cell>
          <cell r="CI66">
            <v>2457.6666660000001</v>
          </cell>
          <cell r="CJ66">
            <v>2457.666666000001</v>
          </cell>
          <cell r="CK66">
            <v>2457.6666660000001</v>
          </cell>
          <cell r="CL66">
            <v>9874.9999980000011</v>
          </cell>
          <cell r="CM66">
            <v>0</v>
          </cell>
          <cell r="CN66">
            <v>7372.9999980000011</v>
          </cell>
          <cell r="CO66">
            <v>4915.3333320000011</v>
          </cell>
          <cell r="CQ66">
            <v>774</v>
          </cell>
          <cell r="CR66">
            <v>882</v>
          </cell>
          <cell r="CS66">
            <v>846</v>
          </cell>
          <cell r="CT66">
            <v>891</v>
          </cell>
          <cell r="CU66">
            <v>849.00000000000034</v>
          </cell>
          <cell r="CV66">
            <v>1090.1779999999994</v>
          </cell>
          <cell r="CW66">
            <v>731.33333333333337</v>
          </cell>
          <cell r="CX66">
            <v>731.33333333333337</v>
          </cell>
          <cell r="CY66">
            <v>731.33333333333337</v>
          </cell>
          <cell r="CZ66">
            <v>731.33333333333337</v>
          </cell>
          <cell r="DA66">
            <v>731.33333333333337</v>
          </cell>
          <cell r="DB66">
            <v>731.33333333333337</v>
          </cell>
          <cell r="DC66">
            <v>9720.1779999999981</v>
          </cell>
          <cell r="DD66">
            <v>9564.8860000000004</v>
          </cell>
          <cell r="DE66">
            <v>2502</v>
          </cell>
          <cell r="DF66">
            <v>2830.1779999999999</v>
          </cell>
          <cell r="DG66">
            <v>2194</v>
          </cell>
          <cell r="DH66">
            <v>2193.9999999999991</v>
          </cell>
          <cell r="DI66">
            <v>9720.1779999999981</v>
          </cell>
          <cell r="DJ66">
            <v>0</v>
          </cell>
          <cell r="DK66">
            <v>7218.177999999999</v>
          </cell>
          <cell r="DL66">
            <v>4387.9999999999991</v>
          </cell>
          <cell r="DN66">
            <v>774</v>
          </cell>
          <cell r="DO66">
            <v>882</v>
          </cell>
          <cell r="DP66">
            <v>846</v>
          </cell>
          <cell r="DQ66">
            <v>891</v>
          </cell>
          <cell r="DR66">
            <v>849.00000000000034</v>
          </cell>
          <cell r="DS66">
            <v>1090.1779999999994</v>
          </cell>
          <cell r="DT66">
            <v>689.82200000000034</v>
          </cell>
          <cell r="DU66">
            <v>856.99999999999977</v>
          </cell>
          <cell r="DV66">
            <v>-6879</v>
          </cell>
          <cell r="DW66">
            <v>0</v>
          </cell>
          <cell r="DX66">
            <v>0</v>
          </cell>
          <cell r="DY66">
            <v>10128.491059747055</v>
          </cell>
          <cell r="DZ66">
            <v>10128.491059747055</v>
          </cell>
          <cell r="EB66">
            <v>2502</v>
          </cell>
          <cell r="EC66">
            <v>2830.1779999999999</v>
          </cell>
          <cell r="ED66">
            <v>-5332.1779999999999</v>
          </cell>
          <cell r="EE66">
            <v>10128.491059747055</v>
          </cell>
          <cell r="EF66">
            <v>10128.491059747055</v>
          </cell>
          <cell r="EG66">
            <v>0</v>
          </cell>
          <cell r="EH66">
            <v>7626.4910597470562</v>
          </cell>
          <cell r="EI66">
            <v>4796.3130597470563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11155.287</v>
          </cell>
          <cell r="EW66">
            <v>11155.287</v>
          </cell>
          <cell r="EY66">
            <v>0</v>
          </cell>
          <cell r="EZ66">
            <v>0</v>
          </cell>
          <cell r="FA66">
            <v>0</v>
          </cell>
          <cell r="FB66">
            <v>11155.287</v>
          </cell>
          <cell r="FC66">
            <v>11155.287</v>
          </cell>
          <cell r="FD66">
            <v>0</v>
          </cell>
          <cell r="FE66">
            <v>11155.287</v>
          </cell>
          <cell r="FF66">
            <v>11155.287</v>
          </cell>
        </row>
        <row r="67">
          <cell r="A67">
            <v>60</v>
          </cell>
        </row>
        <row r="68">
          <cell r="A68">
            <v>61</v>
          </cell>
          <cell r="B68" t="str">
            <v xml:space="preserve"> R&amp;D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A69">
            <v>62</v>
          </cell>
          <cell r="B69" t="str">
            <v xml:space="preserve"> Human Resources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4925</v>
          </cell>
          <cell r="DZ69">
            <v>4925</v>
          </cell>
          <cell r="EB69">
            <v>0</v>
          </cell>
          <cell r="EC69">
            <v>0</v>
          </cell>
          <cell r="ED69">
            <v>0</v>
          </cell>
          <cell r="EE69">
            <v>4925</v>
          </cell>
          <cell r="EF69">
            <v>4925</v>
          </cell>
          <cell r="EG69">
            <v>0</v>
          </cell>
          <cell r="EH69">
            <v>4925</v>
          </cell>
          <cell r="EI69">
            <v>4925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4841</v>
          </cell>
          <cell r="EW69">
            <v>4841</v>
          </cell>
          <cell r="EY69">
            <v>0</v>
          </cell>
          <cell r="EZ69">
            <v>0</v>
          </cell>
          <cell r="FA69">
            <v>0</v>
          </cell>
          <cell r="FB69">
            <v>4841</v>
          </cell>
          <cell r="FC69">
            <v>4841</v>
          </cell>
          <cell r="FD69">
            <v>0</v>
          </cell>
          <cell r="FE69">
            <v>4841</v>
          </cell>
          <cell r="FF69">
            <v>4841</v>
          </cell>
        </row>
        <row r="70">
          <cell r="A70">
            <v>63</v>
          </cell>
          <cell r="B70" t="str">
            <v xml:space="preserve"> General Admin</v>
          </cell>
          <cell r="C70">
            <v>887.35299999999995</v>
          </cell>
          <cell r="D70">
            <v>1045.6469999999999</v>
          </cell>
          <cell r="E70">
            <v>1333.7399999999998</v>
          </cell>
          <cell r="F70">
            <v>316.36499999999978</v>
          </cell>
          <cell r="G70">
            <v>696.0590000000002</v>
          </cell>
          <cell r="H70">
            <v>1144.8360000000002</v>
          </cell>
          <cell r="I70">
            <v>937.12200000000121</v>
          </cell>
          <cell r="J70">
            <v>1303.7970000000005</v>
          </cell>
          <cell r="K70">
            <v>-7664.9190000000017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3266.74</v>
          </cell>
          <cell r="R70">
            <v>2157.2600000000002</v>
          </cell>
          <cell r="S70">
            <v>0</v>
          </cell>
          <cell r="T70">
            <v>0</v>
          </cell>
          <cell r="U70">
            <v>5424</v>
          </cell>
          <cell r="V70">
            <v>-5424</v>
          </cell>
          <cell r="W70">
            <v>2157.2600000000002</v>
          </cell>
          <cell r="X70">
            <v>0</v>
          </cell>
          <cell r="Z70">
            <v>1107.3333333333333</v>
          </cell>
          <cell r="AA70">
            <v>1107.3333333333333</v>
          </cell>
          <cell r="AB70">
            <v>1107.3333333333333</v>
          </cell>
          <cell r="AC70">
            <v>1107.3333333333333</v>
          </cell>
          <cell r="AD70">
            <v>1107.3333333333333</v>
          </cell>
          <cell r="AE70">
            <v>1107.3333333333333</v>
          </cell>
          <cell r="AF70">
            <v>1107.3333333333333</v>
          </cell>
          <cell r="AG70">
            <v>1107.3333333333333</v>
          </cell>
          <cell r="AH70">
            <v>1107.3333333333333</v>
          </cell>
          <cell r="AI70">
            <v>1107.3333333333333</v>
          </cell>
          <cell r="AJ70">
            <v>1107.3333333333333</v>
          </cell>
          <cell r="AK70">
            <v>1107.3333333333333</v>
          </cell>
          <cell r="AL70">
            <v>13288.000000000002</v>
          </cell>
          <cell r="AN70">
            <v>3322</v>
          </cell>
          <cell r="AO70">
            <v>3321.9999999999991</v>
          </cell>
          <cell r="AP70">
            <v>3322.0000000000009</v>
          </cell>
          <cell r="AQ70">
            <v>3322.0000000000018</v>
          </cell>
          <cell r="AR70">
            <v>13288.000000000002</v>
          </cell>
          <cell r="AS70">
            <v>0</v>
          </cell>
          <cell r="AT70">
            <v>9966.0000000000018</v>
          </cell>
          <cell r="AU70">
            <v>6644.0000000000027</v>
          </cell>
          <cell r="AW70">
            <v>894.4</v>
          </cell>
          <cell r="AX70">
            <v>1340</v>
          </cell>
          <cell r="AY70">
            <v>939</v>
          </cell>
          <cell r="AZ70">
            <v>982</v>
          </cell>
          <cell r="BA70">
            <v>1154</v>
          </cell>
          <cell r="BB70">
            <v>547</v>
          </cell>
          <cell r="BC70">
            <v>1085</v>
          </cell>
          <cell r="BD70">
            <v>901</v>
          </cell>
          <cell r="BE70">
            <v>743.4</v>
          </cell>
          <cell r="BF70">
            <v>507.18</v>
          </cell>
          <cell r="BG70">
            <v>1176.9770000000001</v>
          </cell>
          <cell r="BH70">
            <v>69.085999999999999</v>
          </cell>
          <cell r="BI70">
            <v>10339.043</v>
          </cell>
          <cell r="BK70">
            <v>3173</v>
          </cell>
          <cell r="BL70">
            <v>2683</v>
          </cell>
          <cell r="BM70">
            <v>2729.3999999999996</v>
          </cell>
          <cell r="BN70">
            <v>1737.6859999999997</v>
          </cell>
          <cell r="BO70">
            <v>10323.085999999999</v>
          </cell>
          <cell r="BP70">
            <v>15.957000000000335</v>
          </cell>
          <cell r="BQ70">
            <v>7150.0859999999993</v>
          </cell>
          <cell r="BR70">
            <v>4467.0859999999993</v>
          </cell>
          <cell r="BT70">
            <v>887.35299999999995</v>
          </cell>
          <cell r="BU70">
            <v>1045.6469999999999</v>
          </cell>
          <cell r="BV70">
            <v>1333.7399999999998</v>
          </cell>
          <cell r="BW70">
            <v>1113.44444</v>
          </cell>
          <cell r="BX70">
            <v>1113.44444</v>
          </cell>
          <cell r="BY70">
            <v>1113.44444</v>
          </cell>
          <cell r="BZ70">
            <v>1113.44444</v>
          </cell>
          <cell r="CA70">
            <v>1113.44444</v>
          </cell>
          <cell r="CB70">
            <v>1113.44444</v>
          </cell>
          <cell r="CC70">
            <v>1113.44444</v>
          </cell>
          <cell r="CD70">
            <v>1113.44444</v>
          </cell>
          <cell r="CE70">
            <v>1113.44444</v>
          </cell>
          <cell r="CF70">
            <v>13287.739959999997</v>
          </cell>
          <cell r="CG70">
            <v>13288</v>
          </cell>
          <cell r="CH70">
            <v>3266.74</v>
          </cell>
          <cell r="CI70">
            <v>3340.3333200000006</v>
          </cell>
          <cell r="CJ70">
            <v>3340.3333199999988</v>
          </cell>
          <cell r="CK70">
            <v>3340.3333199999979</v>
          </cell>
          <cell r="CL70">
            <v>13287.739959999997</v>
          </cell>
          <cell r="CM70">
            <v>0</v>
          </cell>
          <cell r="CN70">
            <v>10020.999959999997</v>
          </cell>
          <cell r="CO70">
            <v>6680.6666399999967</v>
          </cell>
          <cell r="CQ70">
            <v>887.35299999999995</v>
          </cell>
          <cell r="CR70">
            <v>1045.6469999999999</v>
          </cell>
          <cell r="CS70">
            <v>1333.7399999999998</v>
          </cell>
          <cell r="CT70">
            <v>316.36499999999978</v>
          </cell>
          <cell r="CU70">
            <v>696.0590000000002</v>
          </cell>
          <cell r="CV70">
            <v>1144.8360000000002</v>
          </cell>
          <cell r="CW70">
            <v>1170.1666666666667</v>
          </cell>
          <cell r="CX70">
            <v>1170.1666666666667</v>
          </cell>
          <cell r="CY70">
            <v>1170.1666666666667</v>
          </cell>
          <cell r="CZ70">
            <v>1170.1666666666667</v>
          </cell>
          <cell r="DA70">
            <v>1170.1666666666667</v>
          </cell>
          <cell r="DB70">
            <v>1170.1666666666667</v>
          </cell>
          <cell r="DC70">
            <v>12444.999999999998</v>
          </cell>
          <cell r="DD70">
            <v>13748</v>
          </cell>
          <cell r="DE70">
            <v>3266.74</v>
          </cell>
          <cell r="DF70">
            <v>2157.2600000000002</v>
          </cell>
          <cell r="DG70">
            <v>3510.5</v>
          </cell>
          <cell r="DH70">
            <v>3510.4999999999982</v>
          </cell>
          <cell r="DI70">
            <v>12444.999999999998</v>
          </cell>
          <cell r="DJ70">
            <v>0</v>
          </cell>
          <cell r="DK70">
            <v>9178.2599999999984</v>
          </cell>
          <cell r="DL70">
            <v>7020.9999999999982</v>
          </cell>
          <cell r="DN70">
            <v>887.35299999999995</v>
          </cell>
          <cell r="DO70">
            <v>1045.6469999999999</v>
          </cell>
          <cell r="DP70">
            <v>1333.7399999999998</v>
          </cell>
          <cell r="DQ70">
            <v>316.36499999999978</v>
          </cell>
          <cell r="DR70">
            <v>696.0590000000002</v>
          </cell>
          <cell r="DS70">
            <v>1144.8360000000002</v>
          </cell>
          <cell r="DT70">
            <v>937.12200000000121</v>
          </cell>
          <cell r="DU70">
            <v>1303.7970000000005</v>
          </cell>
          <cell r="DV70">
            <v>-7664.9190000000017</v>
          </cell>
          <cell r="DW70">
            <v>0</v>
          </cell>
          <cell r="DX70">
            <v>0</v>
          </cell>
          <cell r="DY70">
            <v>1577</v>
          </cell>
          <cell r="DZ70">
            <v>1577</v>
          </cell>
          <cell r="EB70">
            <v>3266.74</v>
          </cell>
          <cell r="EC70">
            <v>2157.2600000000002</v>
          </cell>
          <cell r="ED70">
            <v>-5424</v>
          </cell>
          <cell r="EE70">
            <v>1577</v>
          </cell>
          <cell r="EF70">
            <v>1577</v>
          </cell>
          <cell r="EG70">
            <v>0</v>
          </cell>
          <cell r="EH70">
            <v>-1689.7399999999998</v>
          </cell>
          <cell r="EI70">
            <v>-3847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1746</v>
          </cell>
          <cell r="EW70">
            <v>1746</v>
          </cell>
          <cell r="EY70">
            <v>0</v>
          </cell>
          <cell r="EZ70">
            <v>0</v>
          </cell>
          <cell r="FA70">
            <v>0</v>
          </cell>
          <cell r="FB70">
            <v>1746</v>
          </cell>
          <cell r="FC70">
            <v>1746</v>
          </cell>
          <cell r="FD70">
            <v>0</v>
          </cell>
          <cell r="FE70">
            <v>1746</v>
          </cell>
          <cell r="FF70">
            <v>1746</v>
          </cell>
        </row>
        <row r="71">
          <cell r="A71">
            <v>64</v>
          </cell>
          <cell r="B71" t="str">
            <v xml:space="preserve"> Legal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A72">
            <v>65</v>
          </cell>
          <cell r="B72" t="str">
            <v xml:space="preserve"> Finance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4094</v>
          </cell>
          <cell r="DZ72">
            <v>4094</v>
          </cell>
          <cell r="EB72">
            <v>0</v>
          </cell>
          <cell r="EC72">
            <v>0</v>
          </cell>
          <cell r="ED72">
            <v>0</v>
          </cell>
          <cell r="EE72">
            <v>4094</v>
          </cell>
          <cell r="EF72">
            <v>4094</v>
          </cell>
          <cell r="EG72">
            <v>0</v>
          </cell>
          <cell r="EH72">
            <v>4094</v>
          </cell>
          <cell r="EI72">
            <v>4094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4361</v>
          </cell>
          <cell r="EW72">
            <v>4361</v>
          </cell>
          <cell r="EY72">
            <v>0</v>
          </cell>
          <cell r="EZ72">
            <v>0</v>
          </cell>
          <cell r="FA72">
            <v>0</v>
          </cell>
          <cell r="FB72">
            <v>4361</v>
          </cell>
          <cell r="FC72">
            <v>4361</v>
          </cell>
          <cell r="FD72">
            <v>0</v>
          </cell>
          <cell r="FE72">
            <v>4361</v>
          </cell>
          <cell r="FF72">
            <v>4361</v>
          </cell>
        </row>
        <row r="73">
          <cell r="A73">
            <v>66</v>
          </cell>
          <cell r="B73" t="str">
            <v xml:space="preserve"> Information Technology</v>
          </cell>
          <cell r="C73">
            <v>0</v>
          </cell>
          <cell r="D73">
            <v>0</v>
          </cell>
          <cell r="E73">
            <v>0</v>
          </cell>
          <cell r="F73">
            <v>925</v>
          </cell>
          <cell r="G73">
            <v>223</v>
          </cell>
          <cell r="H73">
            <v>155</v>
          </cell>
          <cell r="I73">
            <v>285</v>
          </cell>
          <cell r="J73">
            <v>200</v>
          </cell>
          <cell r="K73">
            <v>-1788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1303</v>
          </cell>
          <cell r="S73">
            <v>0</v>
          </cell>
          <cell r="T73">
            <v>0</v>
          </cell>
          <cell r="U73">
            <v>1303</v>
          </cell>
          <cell r="V73">
            <v>-1303</v>
          </cell>
          <cell r="W73">
            <v>1303</v>
          </cell>
          <cell r="X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925</v>
          </cell>
          <cell r="CU73">
            <v>223</v>
          </cell>
          <cell r="CV73">
            <v>155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1303</v>
          </cell>
          <cell r="DD73">
            <v>0</v>
          </cell>
          <cell r="DE73">
            <v>0</v>
          </cell>
          <cell r="DF73">
            <v>1303</v>
          </cell>
          <cell r="DG73">
            <v>0</v>
          </cell>
          <cell r="DH73">
            <v>0</v>
          </cell>
          <cell r="DI73">
            <v>1303</v>
          </cell>
          <cell r="DJ73">
            <v>0</v>
          </cell>
          <cell r="DK73">
            <v>1303</v>
          </cell>
          <cell r="DL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925</v>
          </cell>
          <cell r="DR73">
            <v>223</v>
          </cell>
          <cell r="DS73">
            <v>155</v>
          </cell>
          <cell r="DT73">
            <v>285</v>
          </cell>
          <cell r="DU73">
            <v>200</v>
          </cell>
          <cell r="DV73">
            <v>-1788</v>
          </cell>
          <cell r="DW73">
            <v>0</v>
          </cell>
          <cell r="DX73">
            <v>0</v>
          </cell>
          <cell r="DY73">
            <v>2792</v>
          </cell>
          <cell r="DZ73">
            <v>2792</v>
          </cell>
          <cell r="EB73">
            <v>0</v>
          </cell>
          <cell r="EC73">
            <v>1303</v>
          </cell>
          <cell r="ED73">
            <v>-1303</v>
          </cell>
          <cell r="EE73">
            <v>2792</v>
          </cell>
          <cell r="EF73">
            <v>2792</v>
          </cell>
          <cell r="EG73">
            <v>0</v>
          </cell>
          <cell r="EH73">
            <v>2792</v>
          </cell>
          <cell r="EI73">
            <v>1489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3196</v>
          </cell>
          <cell r="EW73">
            <v>3196</v>
          </cell>
          <cell r="EY73">
            <v>0</v>
          </cell>
          <cell r="EZ73">
            <v>0</v>
          </cell>
          <cell r="FA73">
            <v>0</v>
          </cell>
          <cell r="FB73">
            <v>3196</v>
          </cell>
          <cell r="FC73">
            <v>3196</v>
          </cell>
          <cell r="FD73">
            <v>0</v>
          </cell>
          <cell r="FE73">
            <v>3196</v>
          </cell>
          <cell r="FF73">
            <v>3196</v>
          </cell>
        </row>
        <row r="74">
          <cell r="A74">
            <v>67</v>
          </cell>
          <cell r="B74" t="str">
            <v xml:space="preserve"> Public Affairs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A75">
            <v>68</v>
          </cell>
          <cell r="B75" t="str">
            <v xml:space="preserve"> Capital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A76">
            <v>69</v>
          </cell>
          <cell r="B76" t="str">
            <v xml:space="preserve"> National Allocations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A77">
            <v>70</v>
          </cell>
          <cell r="B77" t="str">
            <v>Total Fixed Administration</v>
          </cell>
          <cell r="C77">
            <v>887.35299999999995</v>
          </cell>
          <cell r="D77">
            <v>1045.6469999999999</v>
          </cell>
          <cell r="E77">
            <v>1333.7399999999998</v>
          </cell>
          <cell r="F77">
            <v>1241.3649999999998</v>
          </cell>
          <cell r="G77">
            <v>919.0590000000002</v>
          </cell>
          <cell r="H77">
            <v>1299.8360000000002</v>
          </cell>
          <cell r="I77">
            <v>1222.1220000000012</v>
          </cell>
          <cell r="J77">
            <v>1503.7970000000005</v>
          </cell>
          <cell r="K77">
            <v>-9452.9190000000017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3266.74</v>
          </cell>
          <cell r="R77">
            <v>3460.26</v>
          </cell>
          <cell r="S77">
            <v>0</v>
          </cell>
          <cell r="T77">
            <v>0</v>
          </cell>
          <cell r="U77">
            <v>6727</v>
          </cell>
          <cell r="V77">
            <v>-6727</v>
          </cell>
          <cell r="W77">
            <v>3460.26</v>
          </cell>
          <cell r="X77">
            <v>0</v>
          </cell>
          <cell r="Z77">
            <v>1107.3333333333333</v>
          </cell>
          <cell r="AA77">
            <v>1107.3333333333333</v>
          </cell>
          <cell r="AB77">
            <v>1107.3333333333333</v>
          </cell>
          <cell r="AC77">
            <v>1107.3333333333333</v>
          </cell>
          <cell r="AD77">
            <v>1107.3333333333333</v>
          </cell>
          <cell r="AE77">
            <v>1107.3333333333333</v>
          </cell>
          <cell r="AF77">
            <v>1107.3333333333333</v>
          </cell>
          <cell r="AG77">
            <v>1107.3333333333333</v>
          </cell>
          <cell r="AH77">
            <v>1107.3333333333333</v>
          </cell>
          <cell r="AI77">
            <v>1107.3333333333333</v>
          </cell>
          <cell r="AJ77">
            <v>1107.3333333333333</v>
          </cell>
          <cell r="AK77">
            <v>1107.3333333333333</v>
          </cell>
          <cell r="AL77">
            <v>13288.000000000002</v>
          </cell>
          <cell r="AN77">
            <v>3322</v>
          </cell>
          <cell r="AO77">
            <v>3321.9999999999991</v>
          </cell>
          <cell r="AP77">
            <v>3322.0000000000009</v>
          </cell>
          <cell r="AQ77">
            <v>3322.0000000000018</v>
          </cell>
          <cell r="AR77">
            <v>13288.000000000002</v>
          </cell>
          <cell r="AS77">
            <v>0</v>
          </cell>
          <cell r="AT77">
            <v>9966.0000000000018</v>
          </cell>
          <cell r="AU77">
            <v>6644.0000000000027</v>
          </cell>
          <cell r="AW77">
            <v>894.4</v>
          </cell>
          <cell r="AX77">
            <v>1340</v>
          </cell>
          <cell r="AY77">
            <v>939</v>
          </cell>
          <cell r="AZ77">
            <v>982</v>
          </cell>
          <cell r="BA77">
            <v>1154</v>
          </cell>
          <cell r="BB77">
            <v>547</v>
          </cell>
          <cell r="BC77">
            <v>1085</v>
          </cell>
          <cell r="BD77">
            <v>901</v>
          </cell>
          <cell r="BE77">
            <v>743.4</v>
          </cell>
          <cell r="BF77">
            <v>507.18</v>
          </cell>
          <cell r="BG77">
            <v>1176.9770000000001</v>
          </cell>
          <cell r="BH77">
            <v>69.085999999999999</v>
          </cell>
          <cell r="BI77">
            <v>10339.043</v>
          </cell>
          <cell r="BK77">
            <v>3173</v>
          </cell>
          <cell r="BL77">
            <v>2683</v>
          </cell>
          <cell r="BM77">
            <v>2729.3999999999996</v>
          </cell>
          <cell r="BN77">
            <v>1737.6859999999997</v>
          </cell>
          <cell r="BO77">
            <v>10323.085999999999</v>
          </cell>
          <cell r="BP77">
            <v>15.957000000000335</v>
          </cell>
          <cell r="BQ77">
            <v>7150.0859999999993</v>
          </cell>
          <cell r="BR77">
            <v>4467.0859999999993</v>
          </cell>
          <cell r="BT77">
            <v>887.35299999999995</v>
          </cell>
          <cell r="BU77">
            <v>1045.6469999999999</v>
          </cell>
          <cell r="BV77">
            <v>1333.7399999999998</v>
          </cell>
          <cell r="BW77">
            <v>1113.44444</v>
          </cell>
          <cell r="BX77">
            <v>1113.44444</v>
          </cell>
          <cell r="BY77">
            <v>1113.44444</v>
          </cell>
          <cell r="BZ77">
            <v>1113.44444</v>
          </cell>
          <cell r="CA77">
            <v>1113.44444</v>
          </cell>
          <cell r="CB77">
            <v>1113.44444</v>
          </cell>
          <cell r="CC77">
            <v>1113.44444</v>
          </cell>
          <cell r="CD77">
            <v>1113.44444</v>
          </cell>
          <cell r="CE77">
            <v>1113.44444</v>
          </cell>
          <cell r="CF77">
            <v>13287.739959999997</v>
          </cell>
          <cell r="CG77">
            <v>13288</v>
          </cell>
          <cell r="CH77">
            <v>3266.74</v>
          </cell>
          <cell r="CI77">
            <v>3340.3333200000006</v>
          </cell>
          <cell r="CJ77">
            <v>3340.3333199999988</v>
          </cell>
          <cell r="CK77">
            <v>3340.3333199999979</v>
          </cell>
          <cell r="CL77">
            <v>13287.739959999997</v>
          </cell>
          <cell r="CM77">
            <v>0</v>
          </cell>
          <cell r="CN77">
            <v>10020.999959999997</v>
          </cell>
          <cell r="CO77">
            <v>6680.6666399999967</v>
          </cell>
          <cell r="CQ77">
            <v>887.35299999999995</v>
          </cell>
          <cell r="CR77">
            <v>1045.6469999999999</v>
          </cell>
          <cell r="CS77">
            <v>1333.7399999999998</v>
          </cell>
          <cell r="CT77">
            <v>1241.3649999999998</v>
          </cell>
          <cell r="CU77">
            <v>919.0590000000002</v>
          </cell>
          <cell r="CV77">
            <v>1299.8360000000002</v>
          </cell>
          <cell r="CW77">
            <v>1170.1666666666667</v>
          </cell>
          <cell r="CX77">
            <v>1170.1666666666667</v>
          </cell>
          <cell r="CY77">
            <v>1170.1666666666667</v>
          </cell>
          <cell r="CZ77">
            <v>1170.1666666666667</v>
          </cell>
          <cell r="DA77">
            <v>1170.1666666666667</v>
          </cell>
          <cell r="DB77">
            <v>1170.1666666666667</v>
          </cell>
          <cell r="DC77">
            <v>13747.999999999998</v>
          </cell>
          <cell r="DD77">
            <v>13748</v>
          </cell>
          <cell r="DE77">
            <v>3266.74</v>
          </cell>
          <cell r="DF77">
            <v>3460.26</v>
          </cell>
          <cell r="DG77">
            <v>3510.5</v>
          </cell>
          <cell r="DH77">
            <v>3510.4999999999982</v>
          </cell>
          <cell r="DI77">
            <v>13747.999999999998</v>
          </cell>
          <cell r="DJ77">
            <v>0</v>
          </cell>
          <cell r="DK77">
            <v>10481.259999999998</v>
          </cell>
          <cell r="DL77">
            <v>7020.9999999999982</v>
          </cell>
          <cell r="DN77">
            <v>887.35299999999995</v>
          </cell>
          <cell r="DO77">
            <v>1045.6469999999999</v>
          </cell>
          <cell r="DP77">
            <v>1333.7399999999998</v>
          </cell>
          <cell r="DQ77">
            <v>1241.3649999999998</v>
          </cell>
          <cell r="DR77">
            <v>919.0590000000002</v>
          </cell>
          <cell r="DS77">
            <v>1299.8360000000002</v>
          </cell>
          <cell r="DT77">
            <v>1222.1220000000012</v>
          </cell>
          <cell r="DU77">
            <v>1503.7970000000005</v>
          </cell>
          <cell r="DV77">
            <v>-9452.9190000000017</v>
          </cell>
          <cell r="DW77">
            <v>0</v>
          </cell>
          <cell r="DX77">
            <v>0</v>
          </cell>
          <cell r="DY77">
            <v>13388</v>
          </cell>
          <cell r="DZ77">
            <v>13388</v>
          </cell>
          <cell r="EB77">
            <v>3266.74</v>
          </cell>
          <cell r="EC77">
            <v>3460.26</v>
          </cell>
          <cell r="ED77">
            <v>-6727</v>
          </cell>
          <cell r="EE77">
            <v>13388</v>
          </cell>
          <cell r="EF77">
            <v>13388</v>
          </cell>
          <cell r="EG77">
            <v>0</v>
          </cell>
          <cell r="EH77">
            <v>10121.26</v>
          </cell>
          <cell r="EI77">
            <v>6661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14144</v>
          </cell>
          <cell r="EW77">
            <v>14144</v>
          </cell>
          <cell r="EY77">
            <v>0</v>
          </cell>
          <cell r="EZ77">
            <v>0</v>
          </cell>
          <cell r="FA77">
            <v>0</v>
          </cell>
          <cell r="FB77">
            <v>14144</v>
          </cell>
          <cell r="FC77">
            <v>14144</v>
          </cell>
          <cell r="FD77">
            <v>0</v>
          </cell>
          <cell r="FE77">
            <v>14144</v>
          </cell>
          <cell r="FF77">
            <v>14144</v>
          </cell>
        </row>
        <row r="78">
          <cell r="A78">
            <v>71</v>
          </cell>
        </row>
        <row r="79">
          <cell r="A79">
            <v>72</v>
          </cell>
          <cell r="B79" t="str">
            <v>Miscellaneous Income</v>
          </cell>
          <cell r="C79">
            <v>1</v>
          </cell>
          <cell r="D79">
            <v>17</v>
          </cell>
          <cell r="E79">
            <v>-95</v>
          </cell>
          <cell r="F79">
            <v>10</v>
          </cell>
          <cell r="G79">
            <v>8</v>
          </cell>
          <cell r="H79">
            <v>29</v>
          </cell>
          <cell r="I79">
            <v>63</v>
          </cell>
          <cell r="J79">
            <v>13</v>
          </cell>
          <cell r="K79">
            <v>-46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-77</v>
          </cell>
          <cell r="R79">
            <v>47</v>
          </cell>
          <cell r="S79">
            <v>0</v>
          </cell>
          <cell r="T79">
            <v>0</v>
          </cell>
          <cell r="U79">
            <v>-30</v>
          </cell>
          <cell r="V79">
            <v>30</v>
          </cell>
          <cell r="W79">
            <v>47</v>
          </cell>
          <cell r="X79">
            <v>0</v>
          </cell>
          <cell r="Z79">
            <v>41.666666666666664</v>
          </cell>
          <cell r="AA79">
            <v>41.666666666666664</v>
          </cell>
          <cell r="AB79">
            <v>41.666666666666664</v>
          </cell>
          <cell r="AC79">
            <v>41.666666666666664</v>
          </cell>
          <cell r="AD79">
            <v>41.666666666666664</v>
          </cell>
          <cell r="AE79">
            <v>41.666666666666664</v>
          </cell>
          <cell r="AF79">
            <v>41.666666666666664</v>
          </cell>
          <cell r="AG79">
            <v>41.666666666666664</v>
          </cell>
          <cell r="AH79">
            <v>41.666666666666664</v>
          </cell>
          <cell r="AI79">
            <v>41.666666666666664</v>
          </cell>
          <cell r="AJ79">
            <v>41.666666666666664</v>
          </cell>
          <cell r="AK79">
            <v>45.6666666666667</v>
          </cell>
          <cell r="AL79">
            <v>504.00000000000006</v>
          </cell>
          <cell r="AN79">
            <v>125</v>
          </cell>
          <cell r="AO79">
            <v>124.99999999999997</v>
          </cell>
          <cell r="AP79">
            <v>125.00000000000003</v>
          </cell>
          <cell r="AQ79">
            <v>129.00000000000006</v>
          </cell>
          <cell r="AR79">
            <v>504.00000000000006</v>
          </cell>
          <cell r="AS79">
            <v>0</v>
          </cell>
          <cell r="AT79">
            <v>379.00000000000006</v>
          </cell>
          <cell r="AU79">
            <v>254.00000000000009</v>
          </cell>
          <cell r="AW79">
            <v>9</v>
          </cell>
          <cell r="AX79">
            <v>675.5</v>
          </cell>
          <cell r="AY79">
            <v>80.5</v>
          </cell>
          <cell r="AZ79">
            <v>-10.5</v>
          </cell>
          <cell r="BA79">
            <v>297</v>
          </cell>
          <cell r="BB79">
            <v>-304</v>
          </cell>
          <cell r="BC79">
            <v>33</v>
          </cell>
          <cell r="BD79">
            <v>-28</v>
          </cell>
          <cell r="BE79">
            <v>212.4</v>
          </cell>
          <cell r="BF79">
            <v>-445</v>
          </cell>
          <cell r="BG79">
            <v>57</v>
          </cell>
          <cell r="BH79">
            <v>-385</v>
          </cell>
          <cell r="BI79">
            <v>191.89999999999998</v>
          </cell>
          <cell r="BK79">
            <v>766</v>
          </cell>
          <cell r="BL79">
            <v>-18</v>
          </cell>
          <cell r="BM79">
            <v>217.39999999999998</v>
          </cell>
          <cell r="BN79">
            <v>-793.4</v>
          </cell>
          <cell r="BO79">
            <v>172</v>
          </cell>
          <cell r="BP79">
            <v>19.899999999999977</v>
          </cell>
          <cell r="BQ79">
            <v>-594</v>
          </cell>
          <cell r="BR79">
            <v>-576</v>
          </cell>
          <cell r="BT79">
            <v>1</v>
          </cell>
          <cell r="BU79">
            <v>17</v>
          </cell>
          <cell r="BV79">
            <v>-95</v>
          </cell>
          <cell r="BW79">
            <v>64.55</v>
          </cell>
          <cell r="BX79">
            <v>64.55</v>
          </cell>
          <cell r="BY79">
            <v>64.55</v>
          </cell>
          <cell r="BZ79">
            <v>64.55</v>
          </cell>
          <cell r="CA79">
            <v>64.55</v>
          </cell>
          <cell r="CB79">
            <v>64.55</v>
          </cell>
          <cell r="CC79">
            <v>64.55</v>
          </cell>
          <cell r="CD79">
            <v>64.55</v>
          </cell>
          <cell r="CE79">
            <v>64.55</v>
          </cell>
          <cell r="CF79">
            <v>503.95000000000005</v>
          </cell>
          <cell r="CG79">
            <v>504</v>
          </cell>
          <cell r="CH79">
            <v>-77</v>
          </cell>
          <cell r="CI79">
            <v>193.64999999999998</v>
          </cell>
          <cell r="CJ79">
            <v>193.65000000000003</v>
          </cell>
          <cell r="CK79">
            <v>193.65000000000003</v>
          </cell>
          <cell r="CL79">
            <v>503.95000000000005</v>
          </cell>
          <cell r="CM79">
            <v>0</v>
          </cell>
          <cell r="CN79">
            <v>580.95000000000005</v>
          </cell>
          <cell r="CO79">
            <v>387.30000000000007</v>
          </cell>
          <cell r="CQ79">
            <v>1</v>
          </cell>
          <cell r="CR79">
            <v>17</v>
          </cell>
          <cell r="CS79">
            <v>-95</v>
          </cell>
          <cell r="CT79">
            <v>10</v>
          </cell>
          <cell r="CU79">
            <v>8</v>
          </cell>
          <cell r="CV79">
            <v>29</v>
          </cell>
          <cell r="CW79">
            <v>89</v>
          </cell>
          <cell r="CX79">
            <v>89</v>
          </cell>
          <cell r="CY79">
            <v>89</v>
          </cell>
          <cell r="CZ79">
            <v>89</v>
          </cell>
          <cell r="DA79">
            <v>89</v>
          </cell>
          <cell r="DB79">
            <v>89</v>
          </cell>
          <cell r="DC79">
            <v>504</v>
          </cell>
          <cell r="DD79">
            <v>504</v>
          </cell>
          <cell r="DE79">
            <v>-77</v>
          </cell>
          <cell r="DF79">
            <v>47</v>
          </cell>
          <cell r="DG79">
            <v>267</v>
          </cell>
          <cell r="DH79">
            <v>267</v>
          </cell>
          <cell r="DI79">
            <v>504</v>
          </cell>
          <cell r="DJ79">
            <v>0</v>
          </cell>
          <cell r="DK79">
            <v>581</v>
          </cell>
          <cell r="DL79">
            <v>534</v>
          </cell>
          <cell r="DN79">
            <v>1</v>
          </cell>
          <cell r="DO79">
            <v>17</v>
          </cell>
          <cell r="DP79">
            <v>-95</v>
          </cell>
          <cell r="DQ79">
            <v>10</v>
          </cell>
          <cell r="DR79">
            <v>8</v>
          </cell>
          <cell r="DS79">
            <v>29</v>
          </cell>
          <cell r="DT79">
            <v>63</v>
          </cell>
          <cell r="DU79">
            <v>13</v>
          </cell>
          <cell r="DV79">
            <v>-46</v>
          </cell>
          <cell r="DW79">
            <v>0</v>
          </cell>
          <cell r="DX79">
            <v>0</v>
          </cell>
          <cell r="DY79">
            <v>-146</v>
          </cell>
          <cell r="DZ79">
            <v>-146</v>
          </cell>
          <cell r="EB79">
            <v>-77</v>
          </cell>
          <cell r="EC79">
            <v>47</v>
          </cell>
          <cell r="ED79">
            <v>30</v>
          </cell>
          <cell r="EE79">
            <v>-146</v>
          </cell>
          <cell r="EF79">
            <v>-146</v>
          </cell>
          <cell r="EG79">
            <v>0</v>
          </cell>
          <cell r="EH79">
            <v>-69</v>
          </cell>
          <cell r="EI79">
            <v>-116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500</v>
          </cell>
          <cell r="EW79">
            <v>500</v>
          </cell>
          <cell r="EY79">
            <v>0</v>
          </cell>
          <cell r="EZ79">
            <v>0</v>
          </cell>
          <cell r="FA79">
            <v>0</v>
          </cell>
          <cell r="FB79">
            <v>500</v>
          </cell>
          <cell r="FC79">
            <v>500</v>
          </cell>
          <cell r="FD79">
            <v>0</v>
          </cell>
          <cell r="FE79">
            <v>500</v>
          </cell>
          <cell r="FF79">
            <v>500</v>
          </cell>
        </row>
        <row r="80">
          <cell r="A80">
            <v>73</v>
          </cell>
          <cell r="B80" t="str">
            <v>CCM Group Costs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A81">
            <v>74</v>
          </cell>
          <cell r="B81" t="str">
            <v>Contingency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782.66666666666663</v>
          </cell>
          <cell r="AD81">
            <v>782.66666666666663</v>
          </cell>
          <cell r="AE81">
            <v>782.66666666666663</v>
          </cell>
          <cell r="AF81">
            <v>0</v>
          </cell>
          <cell r="AG81">
            <v>0</v>
          </cell>
          <cell r="AH81">
            <v>0</v>
          </cell>
          <cell r="AI81">
            <v>1565</v>
          </cell>
          <cell r="AJ81">
            <v>1565</v>
          </cell>
          <cell r="AK81">
            <v>1569</v>
          </cell>
          <cell r="AL81">
            <v>7047</v>
          </cell>
          <cell r="AN81">
            <v>0</v>
          </cell>
          <cell r="AO81">
            <v>2348</v>
          </cell>
          <cell r="AP81">
            <v>0</v>
          </cell>
          <cell r="AQ81">
            <v>4699</v>
          </cell>
          <cell r="AR81">
            <v>7047</v>
          </cell>
          <cell r="AS81">
            <v>0</v>
          </cell>
          <cell r="AT81">
            <v>7047</v>
          </cell>
          <cell r="AU81">
            <v>4699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-699.5</v>
          </cell>
          <cell r="CA81">
            <v>-699.5</v>
          </cell>
          <cell r="CB81">
            <v>-699.5</v>
          </cell>
          <cell r="CC81">
            <v>-699.5</v>
          </cell>
          <cell r="CD81">
            <v>-699.5</v>
          </cell>
          <cell r="CE81">
            <v>-699.5</v>
          </cell>
          <cell r="CF81">
            <v>-4197</v>
          </cell>
          <cell r="CG81">
            <v>-4197</v>
          </cell>
          <cell r="CH81">
            <v>0</v>
          </cell>
          <cell r="CI81">
            <v>0</v>
          </cell>
          <cell r="CJ81">
            <v>-2098.5</v>
          </cell>
          <cell r="CK81">
            <v>-2098.5</v>
          </cell>
          <cell r="CL81">
            <v>-4197</v>
          </cell>
          <cell r="CM81">
            <v>0</v>
          </cell>
          <cell r="CN81">
            <v>-4197</v>
          </cell>
          <cell r="CO81">
            <v>-4197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-902</v>
          </cell>
          <cell r="DC81">
            <v>-902</v>
          </cell>
          <cell r="DD81">
            <v>-902</v>
          </cell>
          <cell r="DE81">
            <v>0</v>
          </cell>
          <cell r="DF81">
            <v>0</v>
          </cell>
          <cell r="DG81">
            <v>0</v>
          </cell>
          <cell r="DH81">
            <v>-902</v>
          </cell>
          <cell r="DI81">
            <v>-902</v>
          </cell>
          <cell r="DJ81">
            <v>0</v>
          </cell>
          <cell r="DK81">
            <v>-902</v>
          </cell>
          <cell r="DL81">
            <v>-902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8159</v>
          </cell>
          <cell r="EW81">
            <v>8159</v>
          </cell>
          <cell r="EY81">
            <v>0</v>
          </cell>
          <cell r="EZ81">
            <v>0</v>
          </cell>
          <cell r="FA81">
            <v>0</v>
          </cell>
          <cell r="FB81">
            <v>8159</v>
          </cell>
          <cell r="FC81">
            <v>8159</v>
          </cell>
          <cell r="FD81">
            <v>0</v>
          </cell>
          <cell r="FE81">
            <v>8159</v>
          </cell>
          <cell r="FF81">
            <v>8159</v>
          </cell>
        </row>
        <row r="82">
          <cell r="A82">
            <v>75</v>
          </cell>
          <cell r="B82" t="str">
            <v>Parent Contribution</v>
          </cell>
          <cell r="C82">
            <v>-742.6</v>
          </cell>
          <cell r="D82">
            <v>-1252.4000000000001</v>
          </cell>
          <cell r="E82">
            <v>285.5</v>
          </cell>
          <cell r="F82">
            <v>-977.40000000000009</v>
          </cell>
          <cell r="G82">
            <v>-776.59999999999991</v>
          </cell>
          <cell r="H82">
            <v>-425.59999999999991</v>
          </cell>
          <cell r="I82">
            <v>211.09999999999991</v>
          </cell>
          <cell r="J82">
            <v>-561.80000000000018</v>
          </cell>
          <cell r="K82">
            <v>4239.8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-1709.5</v>
          </cell>
          <cell r="R82">
            <v>-2179.6</v>
          </cell>
          <cell r="S82">
            <v>0</v>
          </cell>
          <cell r="T82">
            <v>0</v>
          </cell>
          <cell r="U82">
            <v>-3889.1</v>
          </cell>
          <cell r="V82">
            <v>3889.1</v>
          </cell>
          <cell r="W82">
            <v>-2179.6</v>
          </cell>
          <cell r="X82">
            <v>0</v>
          </cell>
          <cell r="Z82">
            <v>-997.41666666666663</v>
          </cell>
          <cell r="AA82">
            <v>-997.41666666666663</v>
          </cell>
          <cell r="AB82">
            <v>-997.41666666666663</v>
          </cell>
          <cell r="AC82">
            <v>-997.41666666666663</v>
          </cell>
          <cell r="AD82">
            <v>-997.41666666666663</v>
          </cell>
          <cell r="AE82">
            <v>-997.41666666666663</v>
          </cell>
          <cell r="AF82">
            <v>-997.41666666666663</v>
          </cell>
          <cell r="AG82">
            <v>-997.41666666666663</v>
          </cell>
          <cell r="AH82">
            <v>-997.41666666666663</v>
          </cell>
          <cell r="AI82">
            <v>-997.41666666666663</v>
          </cell>
          <cell r="AJ82">
            <v>-997.41666666666663</v>
          </cell>
          <cell r="AK82">
            <v>-997.41666666666663</v>
          </cell>
          <cell r="AL82">
            <v>-11968.999999999998</v>
          </cell>
          <cell r="AN82">
            <v>-2992.25</v>
          </cell>
          <cell r="AO82">
            <v>-2992.25</v>
          </cell>
          <cell r="AP82">
            <v>-2992.25</v>
          </cell>
          <cell r="AQ82">
            <v>-2992.2499999999982</v>
          </cell>
          <cell r="AR82">
            <v>-11968.999999999998</v>
          </cell>
          <cell r="AS82">
            <v>0</v>
          </cell>
          <cell r="AT82">
            <v>-8976.7499999999982</v>
          </cell>
          <cell r="AU82">
            <v>-5984.4999999999982</v>
          </cell>
          <cell r="AW82">
            <v>-743.5</v>
          </cell>
          <cell r="AX82">
            <v>-742.4</v>
          </cell>
          <cell r="AY82">
            <v>-900</v>
          </cell>
          <cell r="AZ82">
            <v>-1137</v>
          </cell>
          <cell r="BA82">
            <v>-1104</v>
          </cell>
          <cell r="BB82">
            <v>-1005</v>
          </cell>
          <cell r="BC82">
            <v>-935</v>
          </cell>
          <cell r="BD82">
            <v>-785</v>
          </cell>
          <cell r="BE82">
            <v>-628</v>
          </cell>
          <cell r="BF82">
            <v>-1154.8</v>
          </cell>
          <cell r="BG82">
            <v>-441.8</v>
          </cell>
          <cell r="BH82">
            <v>3325.5</v>
          </cell>
          <cell r="BI82">
            <v>-6250.9999999999982</v>
          </cell>
          <cell r="BK82">
            <v>-2386</v>
          </cell>
          <cell r="BL82">
            <v>-3246</v>
          </cell>
          <cell r="BM82">
            <v>-2348</v>
          </cell>
          <cell r="BN82">
            <v>1730.5</v>
          </cell>
          <cell r="BO82">
            <v>-6249.5</v>
          </cell>
          <cell r="BP82">
            <v>-1.499999999998181</v>
          </cell>
          <cell r="BQ82">
            <v>-3863.5</v>
          </cell>
          <cell r="BR82">
            <v>-617.5</v>
          </cell>
          <cell r="BT82">
            <v>-742.6</v>
          </cell>
          <cell r="BU82">
            <v>-1252.4000000000001</v>
          </cell>
          <cell r="BV82">
            <v>285.5</v>
          </cell>
          <cell r="BW82">
            <v>-1139.8800000000001</v>
          </cell>
          <cell r="BX82">
            <v>-1139.8800000000001</v>
          </cell>
          <cell r="BY82">
            <v>-1139.8800000000001</v>
          </cell>
          <cell r="BZ82">
            <v>-1139.8800000000001</v>
          </cell>
          <cell r="CA82">
            <v>-1139.8800000000001</v>
          </cell>
          <cell r="CB82">
            <v>-1139.8800000000001</v>
          </cell>
          <cell r="CC82">
            <v>-1139.8800000000001</v>
          </cell>
          <cell r="CD82">
            <v>-1139.8800000000001</v>
          </cell>
          <cell r="CE82">
            <v>-1139.8800000000001</v>
          </cell>
          <cell r="CF82">
            <v>-11968.420000000002</v>
          </cell>
          <cell r="CG82">
            <v>-11969</v>
          </cell>
          <cell r="CH82">
            <v>-1709.5</v>
          </cell>
          <cell r="CI82">
            <v>-3419.6400000000003</v>
          </cell>
          <cell r="CJ82">
            <v>-3419.6400000000003</v>
          </cell>
          <cell r="CK82">
            <v>-3419.6400000000012</v>
          </cell>
          <cell r="CL82">
            <v>-11968.420000000002</v>
          </cell>
          <cell r="CM82">
            <v>0</v>
          </cell>
          <cell r="CN82">
            <v>-10258.920000000002</v>
          </cell>
          <cell r="CO82">
            <v>-6839.2800000000016</v>
          </cell>
          <cell r="CQ82">
            <v>-742.6</v>
          </cell>
          <cell r="CR82">
            <v>-1252.4000000000001</v>
          </cell>
          <cell r="CS82">
            <v>285.5</v>
          </cell>
          <cell r="CT82">
            <v>-977.40000000000009</v>
          </cell>
          <cell r="CU82">
            <v>-776.59999999999991</v>
          </cell>
          <cell r="CV82">
            <v>-425.59999999999991</v>
          </cell>
          <cell r="CW82">
            <v>-418.16666666666669</v>
          </cell>
          <cell r="CX82">
            <v>-418.16666666666669</v>
          </cell>
          <cell r="CY82">
            <v>-418.16666666666669</v>
          </cell>
          <cell r="CZ82">
            <v>-418.16666666666669</v>
          </cell>
          <cell r="DA82">
            <v>-418.16666666666669</v>
          </cell>
          <cell r="DB82">
            <v>-418.16666666666669</v>
          </cell>
          <cell r="DC82">
            <v>-6398.1000000000013</v>
          </cell>
          <cell r="DD82">
            <v>-6398</v>
          </cell>
          <cell r="DE82">
            <v>-1709.5</v>
          </cell>
          <cell r="DF82">
            <v>-2179.6</v>
          </cell>
          <cell r="DG82">
            <v>-1254.5000000000005</v>
          </cell>
          <cell r="DH82">
            <v>-1254.5000000000009</v>
          </cell>
          <cell r="DI82">
            <v>-6398.1000000000013</v>
          </cell>
          <cell r="DJ82">
            <v>0</v>
          </cell>
          <cell r="DK82">
            <v>-4688.6000000000013</v>
          </cell>
          <cell r="DL82">
            <v>-2509.0000000000014</v>
          </cell>
          <cell r="DN82">
            <v>-742.6</v>
          </cell>
          <cell r="DO82">
            <v>-1252.4000000000001</v>
          </cell>
          <cell r="DP82">
            <v>285.5</v>
          </cell>
          <cell r="DQ82">
            <v>-977.40000000000009</v>
          </cell>
          <cell r="DR82">
            <v>-776.59999999999991</v>
          </cell>
          <cell r="DS82">
            <v>-425.59999999999991</v>
          </cell>
          <cell r="DT82">
            <v>211.09999999999991</v>
          </cell>
          <cell r="DU82">
            <v>-561.80000000000018</v>
          </cell>
          <cell r="DV82">
            <v>4239.8</v>
          </cell>
          <cell r="DW82">
            <v>0</v>
          </cell>
          <cell r="DX82">
            <v>0</v>
          </cell>
          <cell r="DY82">
            <v>-6398</v>
          </cell>
          <cell r="DZ82">
            <v>-6398</v>
          </cell>
          <cell r="EB82">
            <v>-1709.5</v>
          </cell>
          <cell r="EC82">
            <v>-2179.6</v>
          </cell>
          <cell r="ED82">
            <v>3889.1</v>
          </cell>
          <cell r="EE82">
            <v>-6398</v>
          </cell>
          <cell r="EF82">
            <v>-6398</v>
          </cell>
          <cell r="EG82">
            <v>0</v>
          </cell>
          <cell r="EH82">
            <v>-4688.5</v>
          </cell>
          <cell r="EI82">
            <v>-2508.9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-4075</v>
          </cell>
          <cell r="EW82">
            <v>-4075</v>
          </cell>
          <cell r="EY82">
            <v>0</v>
          </cell>
          <cell r="EZ82">
            <v>0</v>
          </cell>
          <cell r="FA82">
            <v>0</v>
          </cell>
          <cell r="FB82">
            <v>-4075</v>
          </cell>
          <cell r="FC82">
            <v>-4075</v>
          </cell>
          <cell r="FD82">
            <v>0</v>
          </cell>
          <cell r="FE82">
            <v>-4075</v>
          </cell>
          <cell r="FF82">
            <v>-4075</v>
          </cell>
        </row>
        <row r="83">
          <cell r="A83">
            <v>76</v>
          </cell>
          <cell r="B83" t="str">
            <v>Intercompany Export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A84">
            <v>77</v>
          </cell>
          <cell r="B84" t="str">
            <v>Other Export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A85">
            <v>78</v>
          </cell>
          <cell r="B85" t="str">
            <v>ITW Group Costs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1256.3291346525446</v>
          </cell>
          <cell r="DZ85">
            <v>1256.3291346525446</v>
          </cell>
          <cell r="EB85">
            <v>0</v>
          </cell>
          <cell r="EC85">
            <v>0</v>
          </cell>
          <cell r="ED85">
            <v>0</v>
          </cell>
          <cell r="EE85">
            <v>1256.3291346525446</v>
          </cell>
          <cell r="EF85">
            <v>1256.3291346525446</v>
          </cell>
          <cell r="EG85">
            <v>0</v>
          </cell>
          <cell r="EH85">
            <v>1256.3291346525446</v>
          </cell>
          <cell r="EI85">
            <v>1256.3291346525446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1334.2080000000001</v>
          </cell>
          <cell r="EW85">
            <v>1334.2080000000001</v>
          </cell>
          <cell r="EY85">
            <v>0</v>
          </cell>
          <cell r="EZ85">
            <v>0</v>
          </cell>
          <cell r="FA85">
            <v>0</v>
          </cell>
          <cell r="FB85">
            <v>1334.2080000000001</v>
          </cell>
          <cell r="FC85">
            <v>1334.2080000000001</v>
          </cell>
          <cell r="FD85">
            <v>0</v>
          </cell>
          <cell r="FE85">
            <v>1334.2080000000001</v>
          </cell>
          <cell r="FF85">
            <v>1334.2080000000001</v>
          </cell>
        </row>
        <row r="86">
          <cell r="A86">
            <v>79</v>
          </cell>
        </row>
        <row r="87">
          <cell r="A87">
            <v>80</v>
          </cell>
          <cell r="B87" t="str">
            <v xml:space="preserve">EBITDA </v>
          </cell>
          <cell r="C87">
            <v>-82.345000000000482</v>
          </cell>
          <cell r="D87">
            <v>1895.3450000000007</v>
          </cell>
          <cell r="E87">
            <v>-2803.1400000000067</v>
          </cell>
          <cell r="F87">
            <v>592.30699999999388</v>
          </cell>
          <cell r="G87">
            <v>2554.037000000013</v>
          </cell>
          <cell r="H87">
            <v>3403.546409999974</v>
          </cell>
          <cell r="I87">
            <v>2012.0226096261836</v>
          </cell>
          <cell r="J87">
            <v>1987.8173903738016</v>
          </cell>
          <cell r="K87">
            <v>-9559.5904099999352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-990.13999999999396</v>
          </cell>
          <cell r="R87">
            <v>6549.8904099999527</v>
          </cell>
          <cell r="S87">
            <v>0</v>
          </cell>
          <cell r="T87">
            <v>0</v>
          </cell>
          <cell r="U87">
            <v>5559.7504099999442</v>
          </cell>
          <cell r="V87">
            <v>-5559.7504099999442</v>
          </cell>
          <cell r="W87">
            <v>6549.8904099999527</v>
          </cell>
          <cell r="X87">
            <v>0</v>
          </cell>
          <cell r="Z87">
            <v>335.66433333333282</v>
          </cell>
          <cell r="AA87">
            <v>2981.66233333333</v>
          </cell>
          <cell r="AB87">
            <v>1271.9893333333325</v>
          </cell>
          <cell r="AC87">
            <v>2674.9926666666656</v>
          </cell>
          <cell r="AD87">
            <v>3519.4976666666666</v>
          </cell>
          <cell r="AE87">
            <v>4031.8366666666648</v>
          </cell>
          <cell r="AF87">
            <v>5883.4223333333348</v>
          </cell>
          <cell r="AG87">
            <v>5084.5283333333346</v>
          </cell>
          <cell r="AH87">
            <v>-1299.1236666666664</v>
          </cell>
          <cell r="AI87">
            <v>3169.1233333333321</v>
          </cell>
          <cell r="AJ87">
            <v>2882.9333333333334</v>
          </cell>
          <cell r="AK87">
            <v>1966.6063333333323</v>
          </cell>
          <cell r="AL87">
            <v>32503.132999999973</v>
          </cell>
          <cell r="AN87">
            <v>4589.3160000000044</v>
          </cell>
          <cell r="AO87">
            <v>10226.326999999994</v>
          </cell>
          <cell r="AP87">
            <v>9668.8269999999975</v>
          </cell>
          <cell r="AQ87">
            <v>8018.6629999999859</v>
          </cell>
          <cell r="AR87">
            <v>32503.132999999973</v>
          </cell>
          <cell r="AS87">
            <v>0</v>
          </cell>
          <cell r="AT87">
            <v>27913.816999999995</v>
          </cell>
          <cell r="AU87">
            <v>17687.489999999998</v>
          </cell>
          <cell r="AW87">
            <v>-1545.9</v>
          </cell>
          <cell r="AX87">
            <v>-1230.0999999999999</v>
          </cell>
          <cell r="AY87">
            <v>342.5</v>
          </cell>
          <cell r="AZ87">
            <v>1765.6999999999985</v>
          </cell>
          <cell r="BA87">
            <v>2811</v>
          </cell>
          <cell r="BB87">
            <v>2973</v>
          </cell>
          <cell r="BC87">
            <v>3184</v>
          </cell>
          <cell r="BD87">
            <v>3506</v>
          </cell>
          <cell r="BE87">
            <v>333.20000000000005</v>
          </cell>
          <cell r="BF87">
            <v>4882.2599999999993</v>
          </cell>
          <cell r="BG87">
            <v>4549.3800000000028</v>
          </cell>
          <cell r="BH87">
            <v>1816.5483700000023</v>
          </cell>
          <cell r="BI87">
            <v>23387.588369999976</v>
          </cell>
          <cell r="BK87">
            <v>-2434</v>
          </cell>
          <cell r="BL87">
            <v>7552.1649999999981</v>
          </cell>
          <cell r="BM87">
            <v>6856.9770000000026</v>
          </cell>
          <cell r="BN87">
            <v>11401.718369999964</v>
          </cell>
          <cell r="BO87">
            <v>23376.860369999948</v>
          </cell>
          <cell r="BP87">
            <v>10.728000000017516</v>
          </cell>
          <cell r="BQ87">
            <v>25810.860369999951</v>
          </cell>
          <cell r="BR87">
            <v>18258.695369999954</v>
          </cell>
          <cell r="BT87">
            <v>-82.345000000000482</v>
          </cell>
          <cell r="BU87">
            <v>1895.3450000000007</v>
          </cell>
          <cell r="BV87">
            <v>-2803.1400000000067</v>
          </cell>
          <cell r="BW87">
            <v>-1115.9999920000007</v>
          </cell>
          <cell r="BX87">
            <v>3110.6700079999955</v>
          </cell>
          <cell r="BY87">
            <v>4696.6700079999946</v>
          </cell>
          <cell r="BZ87">
            <v>6445.5000079999963</v>
          </cell>
          <cell r="CA87">
            <v>5199.5000079999982</v>
          </cell>
          <cell r="CB87">
            <v>-1000.4999920000025</v>
          </cell>
          <cell r="CC87">
            <v>5128.5000079999982</v>
          </cell>
          <cell r="CD87">
            <v>5804.5000079999982</v>
          </cell>
          <cell r="CE87">
            <v>5223.8333379999976</v>
          </cell>
          <cell r="CF87">
            <v>32502.533401999906</v>
          </cell>
          <cell r="CH87">
            <v>-990.13999999999396</v>
          </cell>
          <cell r="CI87">
            <v>6691.3400239999864</v>
          </cell>
          <cell r="CJ87">
            <v>10644.500024000012</v>
          </cell>
          <cell r="CK87">
            <v>16156.833353999995</v>
          </cell>
          <cell r="CL87">
            <v>32502.533401999906</v>
          </cell>
          <cell r="CM87">
            <v>0</v>
          </cell>
          <cell r="CN87">
            <v>33492.673401999986</v>
          </cell>
          <cell r="CO87">
            <v>26801.333377999996</v>
          </cell>
          <cell r="CQ87">
            <v>-82.345000000000482</v>
          </cell>
          <cell r="CR87">
            <v>1895.3450000000007</v>
          </cell>
          <cell r="CS87">
            <v>-2803.1400000000067</v>
          </cell>
          <cell r="CT87">
            <v>592.30699999999388</v>
          </cell>
          <cell r="CU87">
            <v>2554.037000000013</v>
          </cell>
          <cell r="CV87">
            <v>3403.546409999974</v>
          </cell>
          <cell r="CW87">
            <v>2963.9999999999986</v>
          </cell>
          <cell r="CX87">
            <v>2939.9999999999986</v>
          </cell>
          <cell r="CY87">
            <v>-1454.0000000000011</v>
          </cell>
          <cell r="CZ87">
            <v>5479.9999999999991</v>
          </cell>
          <cell r="DA87">
            <v>4944.9999999999991</v>
          </cell>
          <cell r="DB87">
            <v>4994.9999999999991</v>
          </cell>
          <cell r="DC87">
            <v>25429.750409999931</v>
          </cell>
          <cell r="DE87">
            <v>-990.13999999999396</v>
          </cell>
          <cell r="DF87">
            <v>6549.8904099999527</v>
          </cell>
          <cell r="DG87">
            <v>4450.0000000000146</v>
          </cell>
          <cell r="DH87">
            <v>15420.000000000004</v>
          </cell>
          <cell r="DI87">
            <v>25429.750409999931</v>
          </cell>
          <cell r="DJ87">
            <v>0</v>
          </cell>
          <cell r="DK87">
            <v>26419.890410000044</v>
          </cell>
          <cell r="DL87">
            <v>19870</v>
          </cell>
          <cell r="DN87">
            <v>-82.345000000000482</v>
          </cell>
          <cell r="DO87">
            <v>1895.3450000000007</v>
          </cell>
          <cell r="DP87">
            <v>-2803.1400000000067</v>
          </cell>
          <cell r="DQ87">
            <v>592.30699999999388</v>
          </cell>
          <cell r="DR87">
            <v>2554.037000000013</v>
          </cell>
          <cell r="DS87">
            <v>3403.546409999974</v>
          </cell>
          <cell r="DT87">
            <v>2012.0226096261836</v>
          </cell>
          <cell r="DU87">
            <v>1987.8173903738016</v>
          </cell>
          <cell r="DV87">
            <v>-9559.5904099999352</v>
          </cell>
          <cell r="DW87">
            <v>0</v>
          </cell>
          <cell r="DX87">
            <v>0</v>
          </cell>
          <cell r="DY87">
            <v>21917.179805600401</v>
          </cell>
          <cell r="DZ87">
            <v>21917.179805600401</v>
          </cell>
          <cell r="EB87">
            <v>-990.13999999999396</v>
          </cell>
          <cell r="EC87">
            <v>6549.8904099999527</v>
          </cell>
          <cell r="ED87">
            <v>-5559.7504099999442</v>
          </cell>
          <cell r="EE87">
            <v>21917.179805600401</v>
          </cell>
          <cell r="EF87">
            <v>21917.179805600401</v>
          </cell>
          <cell r="EG87">
            <v>0</v>
          </cell>
          <cell r="EH87">
            <v>22907.319805600426</v>
          </cell>
          <cell r="EI87">
            <v>16357.429395600442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31992.505000000005</v>
          </cell>
          <cell r="EW87">
            <v>31992.505000000005</v>
          </cell>
          <cell r="EY87">
            <v>0</v>
          </cell>
          <cell r="EZ87">
            <v>0</v>
          </cell>
          <cell r="FA87">
            <v>0</v>
          </cell>
          <cell r="FB87">
            <v>31992.505000000005</v>
          </cell>
          <cell r="FC87">
            <v>31992.505000000005</v>
          </cell>
          <cell r="FD87">
            <v>0</v>
          </cell>
          <cell r="FE87">
            <v>31992.505000000005</v>
          </cell>
          <cell r="FF87">
            <v>31992.505000000005</v>
          </cell>
        </row>
        <row r="88">
          <cell r="A88">
            <v>81</v>
          </cell>
          <cell r="B88" t="str">
            <v>Depreciation</v>
          </cell>
          <cell r="C88">
            <v>808.6</v>
          </cell>
          <cell r="D88">
            <v>810.4</v>
          </cell>
          <cell r="E88">
            <v>898.69999999999982</v>
          </cell>
          <cell r="F88">
            <v>896.80000000000018</v>
          </cell>
          <cell r="G88">
            <v>914.5</v>
          </cell>
          <cell r="H88">
            <v>906.5</v>
          </cell>
          <cell r="I88">
            <v>865.19999999999982</v>
          </cell>
          <cell r="J88">
            <v>865.60000000000036</v>
          </cell>
          <cell r="K88">
            <v>-6966.3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2517.6999999999998</v>
          </cell>
          <cell r="R88">
            <v>2717.8</v>
          </cell>
          <cell r="S88">
            <v>0</v>
          </cell>
          <cell r="T88">
            <v>0</v>
          </cell>
          <cell r="U88">
            <v>5235.5</v>
          </cell>
          <cell r="V88">
            <v>-5235.5</v>
          </cell>
          <cell r="W88">
            <v>2717.8</v>
          </cell>
          <cell r="X88">
            <v>0</v>
          </cell>
          <cell r="Z88">
            <v>882.58333333333337</v>
          </cell>
          <cell r="AA88">
            <v>882.58333333333337</v>
          </cell>
          <cell r="AB88">
            <v>882.58333333333337</v>
          </cell>
          <cell r="AC88">
            <v>882.58333333333337</v>
          </cell>
          <cell r="AD88">
            <v>882.58333333333337</v>
          </cell>
          <cell r="AE88">
            <v>882.58333333333337</v>
          </cell>
          <cell r="AF88">
            <v>882.58333333333337</v>
          </cell>
          <cell r="AG88">
            <v>882.58333333333337</v>
          </cell>
          <cell r="AH88">
            <v>883</v>
          </cell>
          <cell r="AI88">
            <v>883</v>
          </cell>
          <cell r="AJ88">
            <v>883</v>
          </cell>
          <cell r="AK88">
            <v>881</v>
          </cell>
          <cell r="AL88">
            <v>10590.666666666666</v>
          </cell>
          <cell r="AN88">
            <v>2647.75</v>
          </cell>
          <cell r="AO88">
            <v>2647.75</v>
          </cell>
          <cell r="AP88">
            <v>2648.1666666666661</v>
          </cell>
          <cell r="AQ88">
            <v>2647</v>
          </cell>
          <cell r="AR88">
            <v>10590.666666666666</v>
          </cell>
          <cell r="AS88">
            <v>0</v>
          </cell>
          <cell r="AT88">
            <v>7942.9166666666661</v>
          </cell>
          <cell r="AU88">
            <v>5295.1666666666661</v>
          </cell>
          <cell r="AW88">
            <v>785</v>
          </cell>
          <cell r="AX88">
            <v>787</v>
          </cell>
          <cell r="AY88">
            <v>822.5</v>
          </cell>
          <cell r="AZ88">
            <v>740</v>
          </cell>
          <cell r="BA88">
            <v>785</v>
          </cell>
          <cell r="BB88">
            <v>796</v>
          </cell>
          <cell r="BC88">
            <v>782</v>
          </cell>
          <cell r="BD88">
            <v>782</v>
          </cell>
          <cell r="BE88">
            <v>800.4</v>
          </cell>
          <cell r="BF88">
            <v>806.8</v>
          </cell>
          <cell r="BG88">
            <v>840.8</v>
          </cell>
          <cell r="BH88">
            <v>816.5</v>
          </cell>
          <cell r="BI88">
            <v>9544</v>
          </cell>
          <cell r="BK88">
            <v>2393.5</v>
          </cell>
          <cell r="BL88">
            <v>2321.5</v>
          </cell>
          <cell r="BM88">
            <v>2364.3999999999996</v>
          </cell>
          <cell r="BN88">
            <v>2463.1000000000004</v>
          </cell>
          <cell r="BO88">
            <v>9542.5</v>
          </cell>
          <cell r="BP88">
            <v>1.5</v>
          </cell>
          <cell r="BQ88">
            <v>7149</v>
          </cell>
          <cell r="BR88">
            <v>4827.5</v>
          </cell>
          <cell r="BT88">
            <v>808.6</v>
          </cell>
          <cell r="BU88">
            <v>810.4</v>
          </cell>
          <cell r="BV88">
            <v>898.69999999999982</v>
          </cell>
          <cell r="BW88">
            <v>897</v>
          </cell>
          <cell r="BX88">
            <v>897</v>
          </cell>
          <cell r="BY88">
            <v>897</v>
          </cell>
          <cell r="BZ88">
            <v>897</v>
          </cell>
          <cell r="CA88">
            <v>897</v>
          </cell>
          <cell r="CB88">
            <v>897</v>
          </cell>
          <cell r="CC88">
            <v>897</v>
          </cell>
          <cell r="CD88">
            <v>897</v>
          </cell>
          <cell r="CE88">
            <v>897</v>
          </cell>
          <cell r="CF88">
            <v>10590.7</v>
          </cell>
          <cell r="CG88">
            <v>10591</v>
          </cell>
          <cell r="CH88">
            <v>2517.6999999999998</v>
          </cell>
          <cell r="CI88">
            <v>2691</v>
          </cell>
          <cell r="CJ88">
            <v>2691</v>
          </cell>
          <cell r="CK88">
            <v>2691.0000000000009</v>
          </cell>
          <cell r="CL88">
            <v>10590.7</v>
          </cell>
          <cell r="CM88">
            <v>0</v>
          </cell>
          <cell r="CN88">
            <v>8073.0000000000009</v>
          </cell>
          <cell r="CO88">
            <v>5382.0000000000009</v>
          </cell>
          <cell r="CQ88">
            <v>808.6</v>
          </cell>
          <cell r="CR88">
            <v>810.4</v>
          </cell>
          <cell r="CS88">
            <v>898.69999999999982</v>
          </cell>
          <cell r="CT88">
            <v>896.80000000000018</v>
          </cell>
          <cell r="CU88">
            <v>914.5</v>
          </cell>
          <cell r="CV88">
            <v>906.5</v>
          </cell>
          <cell r="CW88">
            <v>892.5</v>
          </cell>
          <cell r="CX88">
            <v>892.5</v>
          </cell>
          <cell r="CY88">
            <v>892.5</v>
          </cell>
          <cell r="CZ88">
            <v>892.5</v>
          </cell>
          <cell r="DA88">
            <v>892.5</v>
          </cell>
          <cell r="DB88">
            <v>892.5</v>
          </cell>
          <cell r="DC88">
            <v>10590.5</v>
          </cell>
          <cell r="DD88">
            <v>10591</v>
          </cell>
          <cell r="DE88">
            <v>2517.6999999999998</v>
          </cell>
          <cell r="DF88">
            <v>2717.8</v>
          </cell>
          <cell r="DG88">
            <v>2677.5</v>
          </cell>
          <cell r="DH88">
            <v>2677.5</v>
          </cell>
          <cell r="DI88">
            <v>10590.5</v>
          </cell>
          <cell r="DJ88">
            <v>0</v>
          </cell>
          <cell r="DK88">
            <v>8072.8</v>
          </cell>
          <cell r="DL88">
            <v>5355</v>
          </cell>
          <cell r="DN88">
            <v>808.6</v>
          </cell>
          <cell r="DO88">
            <v>810.4</v>
          </cell>
          <cell r="DP88">
            <v>898.69999999999982</v>
          </cell>
          <cell r="DQ88">
            <v>896.80000000000018</v>
          </cell>
          <cell r="DR88">
            <v>914.5</v>
          </cell>
          <cell r="DS88">
            <v>906.5</v>
          </cell>
          <cell r="DT88">
            <v>865.19999999999982</v>
          </cell>
          <cell r="DU88">
            <v>865.60000000000036</v>
          </cell>
          <cell r="DV88">
            <v>-6966.3</v>
          </cell>
          <cell r="DW88">
            <v>0</v>
          </cell>
          <cell r="DX88">
            <v>0</v>
          </cell>
          <cell r="DY88">
            <v>10590</v>
          </cell>
          <cell r="DZ88">
            <v>10590</v>
          </cell>
          <cell r="EB88">
            <v>2517.6999999999998</v>
          </cell>
          <cell r="EC88">
            <v>2717.8</v>
          </cell>
          <cell r="ED88">
            <v>-5235.5</v>
          </cell>
          <cell r="EE88">
            <v>10590</v>
          </cell>
          <cell r="EF88">
            <v>10590</v>
          </cell>
          <cell r="EG88">
            <v>0</v>
          </cell>
          <cell r="EH88">
            <v>8072.3</v>
          </cell>
          <cell r="EI88">
            <v>5354.5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11625</v>
          </cell>
          <cell r="EW88">
            <v>11625</v>
          </cell>
          <cell r="EY88">
            <v>0</v>
          </cell>
          <cell r="EZ88">
            <v>0</v>
          </cell>
          <cell r="FA88">
            <v>0</v>
          </cell>
          <cell r="FB88">
            <v>11625</v>
          </cell>
          <cell r="FC88">
            <v>11625</v>
          </cell>
          <cell r="FD88">
            <v>0</v>
          </cell>
          <cell r="FE88">
            <v>11625</v>
          </cell>
          <cell r="FF88">
            <v>11625</v>
          </cell>
        </row>
        <row r="89">
          <cell r="A89">
            <v>82</v>
          </cell>
          <cell r="B89" t="str">
            <v>EBIT</v>
          </cell>
          <cell r="C89">
            <v>-890.9450000000005</v>
          </cell>
          <cell r="D89">
            <v>1084.9450000000006</v>
          </cell>
          <cell r="E89">
            <v>-3701.8400000000065</v>
          </cell>
          <cell r="F89">
            <v>-304.4930000000063</v>
          </cell>
          <cell r="G89">
            <v>1639.537000000013</v>
          </cell>
          <cell r="H89">
            <v>2497.046409999974</v>
          </cell>
          <cell r="I89">
            <v>1146.8226096261837</v>
          </cell>
          <cell r="J89">
            <v>1122.2173903738012</v>
          </cell>
          <cell r="K89">
            <v>-2593.290409999935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-3507.8399999999938</v>
          </cell>
          <cell r="R89">
            <v>3832.0904099999525</v>
          </cell>
          <cell r="S89">
            <v>0</v>
          </cell>
          <cell r="T89">
            <v>0</v>
          </cell>
          <cell r="U89">
            <v>324.25040999994417</v>
          </cell>
          <cell r="V89">
            <v>-324.25040999994417</v>
          </cell>
          <cell r="W89">
            <v>3832.0904099999525</v>
          </cell>
          <cell r="X89">
            <v>0</v>
          </cell>
          <cell r="Z89">
            <v>-546.91900000000055</v>
          </cell>
          <cell r="AA89">
            <v>2099.0789999999965</v>
          </cell>
          <cell r="AB89">
            <v>389.40599999999915</v>
          </cell>
          <cell r="AC89">
            <v>1792.4093333333321</v>
          </cell>
          <cell r="AD89">
            <v>2636.9143333333332</v>
          </cell>
          <cell r="AE89">
            <v>3149.2533333333313</v>
          </cell>
          <cell r="AF89">
            <v>5000.8390000000018</v>
          </cell>
          <cell r="AG89">
            <v>4201.9450000000015</v>
          </cell>
          <cell r="AH89">
            <v>-2182.1236666666664</v>
          </cell>
          <cell r="AI89">
            <v>2286.1233333333321</v>
          </cell>
          <cell r="AJ89">
            <v>1999.9333333333334</v>
          </cell>
          <cell r="AK89">
            <v>1085.6063333333323</v>
          </cell>
          <cell r="AL89">
            <v>21912.466333333308</v>
          </cell>
          <cell r="AN89">
            <v>1941.5660000000044</v>
          </cell>
          <cell r="AO89">
            <v>7578.5769999999939</v>
          </cell>
          <cell r="AP89">
            <v>7020.6603333333314</v>
          </cell>
          <cell r="AQ89">
            <v>5371.6629999999859</v>
          </cell>
          <cell r="AR89">
            <v>21912.466333333308</v>
          </cell>
          <cell r="AS89">
            <v>0</v>
          </cell>
          <cell r="AT89">
            <v>19970.900333333331</v>
          </cell>
          <cell r="AU89">
            <v>12392.323333333332</v>
          </cell>
          <cell r="AW89">
            <v>-2330.9</v>
          </cell>
          <cell r="AX89">
            <v>-2017.1</v>
          </cell>
          <cell r="AY89">
            <v>-480</v>
          </cell>
          <cell r="AZ89">
            <v>1025.6999999999985</v>
          </cell>
          <cell r="BA89">
            <v>2026</v>
          </cell>
          <cell r="BB89">
            <v>2177</v>
          </cell>
          <cell r="BC89">
            <v>2402</v>
          </cell>
          <cell r="BD89">
            <v>2724</v>
          </cell>
          <cell r="BE89">
            <v>-467.19999999999993</v>
          </cell>
          <cell r="BF89">
            <v>4075.4599999999991</v>
          </cell>
          <cell r="BG89">
            <v>3708.5800000000027</v>
          </cell>
          <cell r="BH89">
            <v>1000.0483700000023</v>
          </cell>
          <cell r="BI89">
            <v>13843.588369999976</v>
          </cell>
          <cell r="BK89">
            <v>-4827.5</v>
          </cell>
          <cell r="BL89">
            <v>5230.6649999999981</v>
          </cell>
          <cell r="BM89">
            <v>4492.577000000003</v>
          </cell>
          <cell r="BN89">
            <v>8938.6183699999638</v>
          </cell>
          <cell r="BO89">
            <v>13834.360369999948</v>
          </cell>
          <cell r="BP89">
            <v>9.2280000000175164</v>
          </cell>
          <cell r="BQ89">
            <v>18661.860369999951</v>
          </cell>
          <cell r="BR89">
            <v>13431.195369999954</v>
          </cell>
          <cell r="BT89">
            <v>-890.9450000000005</v>
          </cell>
          <cell r="BU89">
            <v>1084.9450000000006</v>
          </cell>
          <cell r="BV89">
            <v>-3701.8400000000065</v>
          </cell>
          <cell r="BW89">
            <v>-2012.9999920000007</v>
          </cell>
          <cell r="BX89">
            <v>2213.6700079999955</v>
          </cell>
          <cell r="BY89">
            <v>3799.6700079999946</v>
          </cell>
          <cell r="BZ89">
            <v>5548.5000079999963</v>
          </cell>
          <cell r="CA89">
            <v>4302.5000079999982</v>
          </cell>
          <cell r="CB89">
            <v>-1897.4999920000025</v>
          </cell>
          <cell r="CC89">
            <v>4231.5000079999982</v>
          </cell>
          <cell r="CD89">
            <v>4907.5000079999982</v>
          </cell>
          <cell r="CE89">
            <v>4326.8333379999976</v>
          </cell>
          <cell r="CF89">
            <v>21911.833401999906</v>
          </cell>
          <cell r="CG89">
            <v>21911.974719999998</v>
          </cell>
          <cell r="CH89">
            <v>-3507.8399999999938</v>
          </cell>
          <cell r="CI89">
            <v>4000.3400239999864</v>
          </cell>
          <cell r="CJ89">
            <v>7953.5000240000118</v>
          </cell>
          <cell r="CK89">
            <v>13465.833353999995</v>
          </cell>
          <cell r="CL89">
            <v>21911.833401999906</v>
          </cell>
          <cell r="CM89">
            <v>0</v>
          </cell>
          <cell r="CN89">
            <v>25419.673401999986</v>
          </cell>
          <cell r="CO89">
            <v>21419.333377999996</v>
          </cell>
          <cell r="CQ89">
            <v>-890.9450000000005</v>
          </cell>
          <cell r="CR89">
            <v>1084.9450000000006</v>
          </cell>
          <cell r="CS89">
            <v>-3701.8400000000065</v>
          </cell>
          <cell r="CT89">
            <v>-304.4930000000063</v>
          </cell>
          <cell r="CU89">
            <v>1639.537000000013</v>
          </cell>
          <cell r="CV89">
            <v>2497.046409999974</v>
          </cell>
          <cell r="CW89">
            <v>2071.4999999999986</v>
          </cell>
          <cell r="CX89">
            <v>2047.4999999999986</v>
          </cell>
          <cell r="CY89">
            <v>-2346.5000000000009</v>
          </cell>
          <cell r="CZ89">
            <v>4587.4999999999991</v>
          </cell>
          <cell r="DA89">
            <v>4052.4999999999991</v>
          </cell>
          <cell r="DB89">
            <v>4102.4999999999991</v>
          </cell>
          <cell r="DC89">
            <v>14839.250409999931</v>
          </cell>
          <cell r="DD89">
            <v>14839.114000000001</v>
          </cell>
          <cell r="DE89">
            <v>-3507.8399999999938</v>
          </cell>
          <cell r="DF89">
            <v>3832.0904099999525</v>
          </cell>
          <cell r="DG89">
            <v>1772.5000000000146</v>
          </cell>
          <cell r="DH89">
            <v>12742.500000000004</v>
          </cell>
          <cell r="DI89">
            <v>14839.250409999931</v>
          </cell>
          <cell r="DJ89">
            <v>0</v>
          </cell>
          <cell r="DK89">
            <v>18347.090410000044</v>
          </cell>
          <cell r="DL89">
            <v>14515</v>
          </cell>
          <cell r="DN89">
            <v>-890.9450000000005</v>
          </cell>
          <cell r="DO89">
            <v>1084.9450000000006</v>
          </cell>
          <cell r="DP89">
            <v>-3701.8400000000065</v>
          </cell>
          <cell r="DQ89">
            <v>-304.4930000000063</v>
          </cell>
          <cell r="DR89">
            <v>1639.537000000013</v>
          </cell>
          <cell r="DS89">
            <v>2497.046409999974</v>
          </cell>
          <cell r="DT89">
            <v>1146.8226096261837</v>
          </cell>
          <cell r="DU89">
            <v>1122.2173903738012</v>
          </cell>
          <cell r="DV89">
            <v>-2593.290409999935</v>
          </cell>
          <cell r="DW89">
            <v>0</v>
          </cell>
          <cell r="DX89">
            <v>0</v>
          </cell>
          <cell r="DY89">
            <v>11327.179805600401</v>
          </cell>
          <cell r="DZ89">
            <v>11327.179805600401</v>
          </cell>
          <cell r="EB89">
            <v>-3507.8399999999938</v>
          </cell>
          <cell r="EC89">
            <v>3832.0904099999525</v>
          </cell>
          <cell r="ED89">
            <v>-324.25040999994417</v>
          </cell>
          <cell r="EE89">
            <v>11327.179805600401</v>
          </cell>
          <cell r="EF89">
            <v>11327.179805600401</v>
          </cell>
          <cell r="EG89">
            <v>0</v>
          </cell>
          <cell r="EH89">
            <v>14835.019805600426</v>
          </cell>
          <cell r="EI89">
            <v>11002.929395600442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20367.505000000005</v>
          </cell>
          <cell r="EW89">
            <v>20367.505000000005</v>
          </cell>
          <cell r="EY89">
            <v>0</v>
          </cell>
          <cell r="EZ89">
            <v>0</v>
          </cell>
          <cell r="FA89">
            <v>0</v>
          </cell>
          <cell r="FB89">
            <v>20367.505000000005</v>
          </cell>
          <cell r="FC89">
            <v>20367.505000000005</v>
          </cell>
          <cell r="FD89">
            <v>0</v>
          </cell>
          <cell r="FE89">
            <v>20367.505000000005</v>
          </cell>
          <cell r="FF89">
            <v>20367.505000000005</v>
          </cell>
        </row>
        <row r="90">
          <cell r="A90">
            <v>83</v>
          </cell>
        </row>
        <row r="91">
          <cell r="A91">
            <v>84</v>
          </cell>
          <cell r="B91" t="str">
            <v>Mexican Tech Fee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A92">
            <v>85</v>
          </cell>
          <cell r="B92" t="str">
            <v>INTERBREW EBIT</v>
          </cell>
          <cell r="C92">
            <v>-890.9450000000005</v>
          </cell>
          <cell r="D92">
            <v>1084.9450000000006</v>
          </cell>
          <cell r="E92">
            <v>-3701.8400000000065</v>
          </cell>
          <cell r="F92">
            <v>-304.4930000000063</v>
          </cell>
          <cell r="G92">
            <v>1639.537000000013</v>
          </cell>
          <cell r="H92">
            <v>2497.046409999974</v>
          </cell>
          <cell r="I92">
            <v>1146.8226096261837</v>
          </cell>
          <cell r="J92">
            <v>1122.2173903738012</v>
          </cell>
          <cell r="K92">
            <v>-2593.290409999935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-3507.8399999999938</v>
          </cell>
          <cell r="R92">
            <v>3832.0904099999525</v>
          </cell>
          <cell r="S92">
            <v>0</v>
          </cell>
          <cell r="T92">
            <v>0</v>
          </cell>
          <cell r="U92">
            <v>324.25040999994417</v>
          </cell>
          <cell r="V92">
            <v>-324.25040999994417</v>
          </cell>
          <cell r="W92">
            <v>3832.0904099999525</v>
          </cell>
          <cell r="X92">
            <v>0</v>
          </cell>
          <cell r="Z92">
            <v>-546.91900000000055</v>
          </cell>
          <cell r="AA92">
            <v>2099.0789999999965</v>
          </cell>
          <cell r="AB92">
            <v>389.40599999999915</v>
          </cell>
          <cell r="AC92">
            <v>1792.4093333333321</v>
          </cell>
          <cell r="AD92">
            <v>2636.9143333333332</v>
          </cell>
          <cell r="AE92">
            <v>3149.2533333333313</v>
          </cell>
          <cell r="AF92">
            <v>5000.8390000000018</v>
          </cell>
          <cell r="AG92">
            <v>4201.9450000000015</v>
          </cell>
          <cell r="AH92">
            <v>-2182.1236666666664</v>
          </cell>
          <cell r="AI92">
            <v>2286.1233333333321</v>
          </cell>
          <cell r="AJ92">
            <v>1999.9333333333334</v>
          </cell>
          <cell r="AK92">
            <v>1085.6063333333323</v>
          </cell>
          <cell r="AL92">
            <v>21912.466333333308</v>
          </cell>
          <cell r="AN92">
            <v>1941.5660000000044</v>
          </cell>
          <cell r="AO92">
            <v>7578.5769999999939</v>
          </cell>
          <cell r="AP92">
            <v>7020.6603333333314</v>
          </cell>
          <cell r="AQ92">
            <v>5371.6629999999859</v>
          </cell>
          <cell r="AR92">
            <v>21912.466333333308</v>
          </cell>
          <cell r="AS92">
            <v>0</v>
          </cell>
          <cell r="AT92">
            <v>19970.900333333331</v>
          </cell>
          <cell r="AU92">
            <v>12392.323333333332</v>
          </cell>
          <cell r="AW92">
            <v>-2330.9</v>
          </cell>
          <cell r="AX92">
            <v>-2017.1</v>
          </cell>
          <cell r="AY92">
            <v>-480</v>
          </cell>
          <cell r="AZ92">
            <v>1025.6999999999985</v>
          </cell>
          <cell r="BA92">
            <v>2026</v>
          </cell>
          <cell r="BB92">
            <v>2177</v>
          </cell>
          <cell r="BC92">
            <v>2402</v>
          </cell>
          <cell r="BD92">
            <v>2724</v>
          </cell>
          <cell r="BE92">
            <v>-467.19999999999993</v>
          </cell>
          <cell r="BF92">
            <v>4075.4599999999991</v>
          </cell>
          <cell r="BG92">
            <v>3708.5800000000027</v>
          </cell>
          <cell r="BH92">
            <v>1000.0483700000023</v>
          </cell>
          <cell r="BI92">
            <v>13843.588369999976</v>
          </cell>
          <cell r="BK92">
            <v>-4827.5</v>
          </cell>
          <cell r="BL92">
            <v>5230.6649999999981</v>
          </cell>
          <cell r="BM92">
            <v>4492.577000000003</v>
          </cell>
          <cell r="BN92">
            <v>8938.6183699999638</v>
          </cell>
          <cell r="BO92">
            <v>13834.360369999948</v>
          </cell>
          <cell r="BP92">
            <v>9.2280000000175164</v>
          </cell>
          <cell r="BQ92">
            <v>18661.860369999951</v>
          </cell>
          <cell r="BR92">
            <v>13431.195369999954</v>
          </cell>
          <cell r="BT92">
            <v>-890.9450000000005</v>
          </cell>
          <cell r="BU92">
            <v>1084.9450000000006</v>
          </cell>
          <cell r="BV92">
            <v>-3701.8400000000065</v>
          </cell>
          <cell r="BW92">
            <v>-2012.9999920000007</v>
          </cell>
          <cell r="BX92">
            <v>2213.6700079999955</v>
          </cell>
          <cell r="BY92">
            <v>3799.6700079999946</v>
          </cell>
          <cell r="BZ92">
            <v>5548.5000079999963</v>
          </cell>
          <cell r="CA92">
            <v>4302.5000079999982</v>
          </cell>
          <cell r="CB92">
            <v>-1897.4999920000025</v>
          </cell>
          <cell r="CC92">
            <v>4231.5000079999982</v>
          </cell>
          <cell r="CD92">
            <v>4907.5000079999982</v>
          </cell>
          <cell r="CE92">
            <v>4326.8333379999976</v>
          </cell>
          <cell r="CF92">
            <v>21911.833401999906</v>
          </cell>
          <cell r="CG92">
            <v>21911.974719999998</v>
          </cell>
          <cell r="CH92">
            <v>-3507.8399999999938</v>
          </cell>
          <cell r="CI92">
            <v>4000.3400239999864</v>
          </cell>
          <cell r="CJ92">
            <v>7953.5000240000118</v>
          </cell>
          <cell r="CK92">
            <v>13465.833353999995</v>
          </cell>
          <cell r="CL92">
            <v>21911.833401999906</v>
          </cell>
          <cell r="CM92">
            <v>0</v>
          </cell>
          <cell r="CN92">
            <v>25419.673401999986</v>
          </cell>
          <cell r="CO92">
            <v>21419.333377999996</v>
          </cell>
          <cell r="CQ92">
            <v>-890.9450000000005</v>
          </cell>
          <cell r="CR92">
            <v>1084.9450000000006</v>
          </cell>
          <cell r="CS92">
            <v>-3701.8400000000065</v>
          </cell>
          <cell r="CT92">
            <v>-304.4930000000063</v>
          </cell>
          <cell r="CU92">
            <v>1639.537000000013</v>
          </cell>
          <cell r="CV92">
            <v>2497.046409999974</v>
          </cell>
          <cell r="CW92">
            <v>2071.4999999999986</v>
          </cell>
          <cell r="CX92">
            <v>2047.4999999999986</v>
          </cell>
          <cell r="CY92">
            <v>-2346.5000000000009</v>
          </cell>
          <cell r="CZ92">
            <v>4587.4999999999991</v>
          </cell>
          <cell r="DA92">
            <v>4052.4999999999991</v>
          </cell>
          <cell r="DB92">
            <v>4102.4999999999991</v>
          </cell>
          <cell r="DC92">
            <v>14839.250409999931</v>
          </cell>
          <cell r="DD92">
            <v>14839.114000000001</v>
          </cell>
          <cell r="DE92">
            <v>-3507.8399999999938</v>
          </cell>
          <cell r="DF92">
            <v>3832.0904099999525</v>
          </cell>
          <cell r="DG92">
            <v>1772.5000000000146</v>
          </cell>
          <cell r="DH92">
            <v>12742.500000000004</v>
          </cell>
          <cell r="DI92">
            <v>14839.250409999931</v>
          </cell>
          <cell r="DJ92">
            <v>0</v>
          </cell>
          <cell r="DK92">
            <v>18347.090410000044</v>
          </cell>
          <cell r="DL92">
            <v>14515</v>
          </cell>
          <cell r="DN92">
            <v>-890.9450000000005</v>
          </cell>
          <cell r="DO92">
            <v>1084.9450000000006</v>
          </cell>
          <cell r="DP92">
            <v>-3701.8400000000065</v>
          </cell>
          <cell r="DQ92">
            <v>-304.4930000000063</v>
          </cell>
          <cell r="DR92">
            <v>1639.537000000013</v>
          </cell>
          <cell r="DS92">
            <v>2497.046409999974</v>
          </cell>
          <cell r="DT92">
            <v>1146.8226096261837</v>
          </cell>
          <cell r="DU92">
            <v>1122.2173903738012</v>
          </cell>
          <cell r="DV92">
            <v>-2593.290409999935</v>
          </cell>
          <cell r="DW92">
            <v>0</v>
          </cell>
          <cell r="DX92">
            <v>0</v>
          </cell>
          <cell r="DY92">
            <v>11327.179805600401</v>
          </cell>
          <cell r="DZ92">
            <v>11327.179805600401</v>
          </cell>
          <cell r="EB92">
            <v>-3507.8399999999938</v>
          </cell>
          <cell r="EC92">
            <v>3832.0904099999525</v>
          </cell>
          <cell r="ED92">
            <v>-324.25040999994417</v>
          </cell>
          <cell r="EE92">
            <v>11327.179805600401</v>
          </cell>
          <cell r="EF92">
            <v>11327.179805600401</v>
          </cell>
          <cell r="EG92">
            <v>0</v>
          </cell>
          <cell r="EH92">
            <v>14835.019805600426</v>
          </cell>
          <cell r="EI92">
            <v>11002.929395600442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20367.505000000005</v>
          </cell>
          <cell r="EW92">
            <v>20367.505000000005</v>
          </cell>
          <cell r="EY92">
            <v>0</v>
          </cell>
          <cell r="EZ92">
            <v>0</v>
          </cell>
          <cell r="FA92">
            <v>0</v>
          </cell>
          <cell r="FB92">
            <v>20367.505000000005</v>
          </cell>
          <cell r="FC92">
            <v>20367.505000000005</v>
          </cell>
          <cell r="FD92">
            <v>0</v>
          </cell>
          <cell r="FE92">
            <v>20367.505000000005</v>
          </cell>
          <cell r="FF92">
            <v>20367.505000000005</v>
          </cell>
        </row>
        <row r="93">
          <cell r="A93">
            <v>86</v>
          </cell>
          <cell r="B93" t="str">
            <v>Unrestricted EBIT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A94">
            <v>87</v>
          </cell>
          <cell r="B94" t="str">
            <v>Extraordinary item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A95">
            <v>88</v>
          </cell>
          <cell r="B95" t="str">
            <v>EBIT after Extraordinary items</v>
          </cell>
          <cell r="C95">
            <v>-890.9450000000005</v>
          </cell>
          <cell r="D95">
            <v>1084.9450000000006</v>
          </cell>
          <cell r="E95">
            <v>-3701.8400000000065</v>
          </cell>
          <cell r="F95">
            <v>-304.4930000000063</v>
          </cell>
          <cell r="G95">
            <v>1639.537000000013</v>
          </cell>
          <cell r="H95">
            <v>2497.046409999974</v>
          </cell>
          <cell r="I95">
            <v>1146.8226096261837</v>
          </cell>
          <cell r="J95">
            <v>1122.2173903738012</v>
          </cell>
          <cell r="K95">
            <v>-2593.290409999935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-3507.8399999999938</v>
          </cell>
          <cell r="R95">
            <v>3832.0904099999525</v>
          </cell>
          <cell r="S95">
            <v>0</v>
          </cell>
          <cell r="T95">
            <v>0</v>
          </cell>
          <cell r="U95">
            <v>324.25040999994417</v>
          </cell>
          <cell r="V95">
            <v>-324.25040999994417</v>
          </cell>
          <cell r="W95">
            <v>3832.0904099999525</v>
          </cell>
          <cell r="X95">
            <v>0</v>
          </cell>
          <cell r="Z95">
            <v>-546.91900000000055</v>
          </cell>
          <cell r="AA95">
            <v>2099.0789999999965</v>
          </cell>
          <cell r="AB95">
            <v>389.40599999999915</v>
          </cell>
          <cell r="AC95">
            <v>1792.4093333333321</v>
          </cell>
          <cell r="AD95">
            <v>2636.9143333333332</v>
          </cell>
          <cell r="AE95">
            <v>3149.2533333333313</v>
          </cell>
          <cell r="AF95">
            <v>5000.8390000000018</v>
          </cell>
          <cell r="AG95">
            <v>4201.9450000000015</v>
          </cell>
          <cell r="AH95">
            <v>-2182.1236666666664</v>
          </cell>
          <cell r="AI95">
            <v>2286.1233333333321</v>
          </cell>
          <cell r="AJ95">
            <v>1999.9333333333334</v>
          </cell>
          <cell r="AK95">
            <v>1085.6063333333323</v>
          </cell>
          <cell r="AL95">
            <v>21912.466333333308</v>
          </cell>
          <cell r="AN95">
            <v>1941.5660000000044</v>
          </cell>
          <cell r="AO95">
            <v>7578.5769999999939</v>
          </cell>
          <cell r="AP95">
            <v>7020.6603333333314</v>
          </cell>
          <cell r="AQ95">
            <v>5371.6629999999859</v>
          </cell>
          <cell r="AR95">
            <v>21912.466333333308</v>
          </cell>
          <cell r="AS95">
            <v>0</v>
          </cell>
          <cell r="AT95">
            <v>19970.900333333331</v>
          </cell>
          <cell r="AU95">
            <v>12392.323333333332</v>
          </cell>
          <cell r="AW95">
            <v>-2330.9</v>
          </cell>
          <cell r="AX95">
            <v>-2017.1</v>
          </cell>
          <cell r="AY95">
            <v>-480</v>
          </cell>
          <cell r="AZ95">
            <v>1025.6999999999985</v>
          </cell>
          <cell r="BA95">
            <v>2026</v>
          </cell>
          <cell r="BB95">
            <v>2177</v>
          </cell>
          <cell r="BC95">
            <v>2402</v>
          </cell>
          <cell r="BD95">
            <v>2724</v>
          </cell>
          <cell r="BE95">
            <v>-467.19999999999993</v>
          </cell>
          <cell r="BF95">
            <v>4075.4599999999991</v>
          </cell>
          <cell r="BG95">
            <v>3708.5800000000027</v>
          </cell>
          <cell r="BH95">
            <v>1000.0483700000023</v>
          </cell>
          <cell r="BI95">
            <v>13843.588369999976</v>
          </cell>
          <cell r="BK95">
            <v>-4827.5</v>
          </cell>
          <cell r="BL95">
            <v>5230.6649999999981</v>
          </cell>
          <cell r="BM95">
            <v>4492.577000000003</v>
          </cell>
          <cell r="BN95">
            <v>8938.6183699999638</v>
          </cell>
          <cell r="BO95">
            <v>13834.360369999948</v>
          </cell>
          <cell r="BP95">
            <v>9.2280000000175164</v>
          </cell>
          <cell r="BQ95">
            <v>18661.860369999951</v>
          </cell>
          <cell r="BR95">
            <v>13431.195369999954</v>
          </cell>
          <cell r="BT95">
            <v>-890.9450000000005</v>
          </cell>
          <cell r="BU95">
            <v>1084.9450000000006</v>
          </cell>
          <cell r="BV95">
            <v>-3701.8400000000065</v>
          </cell>
          <cell r="BW95">
            <v>-2012.9999920000007</v>
          </cell>
          <cell r="BX95">
            <v>2213.6700079999955</v>
          </cell>
          <cell r="BY95">
            <v>3799.6700079999946</v>
          </cell>
          <cell r="BZ95">
            <v>5548.5000079999963</v>
          </cell>
          <cell r="CA95">
            <v>4302.5000079999982</v>
          </cell>
          <cell r="CB95">
            <v>-1897.4999920000025</v>
          </cell>
          <cell r="CC95">
            <v>4231.5000079999982</v>
          </cell>
          <cell r="CD95">
            <v>4907.5000079999982</v>
          </cell>
          <cell r="CE95">
            <v>4326.8333379999976</v>
          </cell>
          <cell r="CF95">
            <v>21911.833401999906</v>
          </cell>
          <cell r="CG95">
            <v>21911.974719999998</v>
          </cell>
          <cell r="CH95">
            <v>-3507.8399999999938</v>
          </cell>
          <cell r="CI95">
            <v>4000.3400239999864</v>
          </cell>
          <cell r="CJ95">
            <v>7953.5000240000118</v>
          </cell>
          <cell r="CK95">
            <v>13465.833353999995</v>
          </cell>
          <cell r="CL95">
            <v>21911.833401999906</v>
          </cell>
          <cell r="CM95">
            <v>0</v>
          </cell>
          <cell r="CN95">
            <v>25419.673401999986</v>
          </cell>
          <cell r="CO95">
            <v>21419.333377999996</v>
          </cell>
          <cell r="CQ95">
            <v>-890.9450000000005</v>
          </cell>
          <cell r="CR95">
            <v>1084.9450000000006</v>
          </cell>
          <cell r="CS95">
            <v>-3701.8400000000065</v>
          </cell>
          <cell r="CT95">
            <v>-304.4930000000063</v>
          </cell>
          <cell r="CU95">
            <v>1639.537000000013</v>
          </cell>
          <cell r="CV95">
            <v>2497.046409999974</v>
          </cell>
          <cell r="CW95">
            <v>2071.4999999999986</v>
          </cell>
          <cell r="CX95">
            <v>2047.4999999999986</v>
          </cell>
          <cell r="CY95">
            <v>-2346.5000000000009</v>
          </cell>
          <cell r="CZ95">
            <v>4587.4999999999991</v>
          </cell>
          <cell r="DA95">
            <v>4052.4999999999991</v>
          </cell>
          <cell r="DB95">
            <v>4102.4999999999991</v>
          </cell>
          <cell r="DC95">
            <v>14839.250409999931</v>
          </cell>
          <cell r="DD95">
            <v>14839.114000000001</v>
          </cell>
          <cell r="DE95">
            <v>-3507.8399999999938</v>
          </cell>
          <cell r="DF95">
            <v>3832.0904099999525</v>
          </cell>
          <cell r="DG95">
            <v>1772.5000000000146</v>
          </cell>
          <cell r="DH95">
            <v>12742.500000000004</v>
          </cell>
          <cell r="DI95">
            <v>14839.250409999931</v>
          </cell>
          <cell r="DJ95">
            <v>0</v>
          </cell>
          <cell r="DK95">
            <v>18347.090410000044</v>
          </cell>
          <cell r="DL95">
            <v>14515</v>
          </cell>
          <cell r="DN95">
            <v>-890.9450000000005</v>
          </cell>
          <cell r="DO95">
            <v>1084.9450000000006</v>
          </cell>
          <cell r="DP95">
            <v>-3701.8400000000065</v>
          </cell>
          <cell r="DQ95">
            <v>-304.4930000000063</v>
          </cell>
          <cell r="DR95">
            <v>1639.537000000013</v>
          </cell>
          <cell r="DS95">
            <v>2497.046409999974</v>
          </cell>
          <cell r="DT95">
            <v>1146.8226096261837</v>
          </cell>
          <cell r="DU95">
            <v>1122.2173903738012</v>
          </cell>
          <cell r="DV95">
            <v>-2593.290409999935</v>
          </cell>
          <cell r="DW95">
            <v>0</v>
          </cell>
          <cell r="DX95">
            <v>0</v>
          </cell>
          <cell r="DY95">
            <v>11327.179805600401</v>
          </cell>
          <cell r="DZ95">
            <v>11327.179805600401</v>
          </cell>
          <cell r="EB95">
            <v>-3507.8399999999938</v>
          </cell>
          <cell r="EC95">
            <v>3832.0904099999525</v>
          </cell>
          <cell r="ED95">
            <v>-324.25040999994417</v>
          </cell>
          <cell r="EE95">
            <v>11327.179805600401</v>
          </cell>
          <cell r="EF95">
            <v>11327.179805600401</v>
          </cell>
          <cell r="EG95">
            <v>0</v>
          </cell>
          <cell r="EH95">
            <v>14835.019805600426</v>
          </cell>
          <cell r="EI95">
            <v>11002.929395600442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20367.505000000005</v>
          </cell>
          <cell r="EW95">
            <v>20367.505000000005</v>
          </cell>
          <cell r="EY95">
            <v>0</v>
          </cell>
          <cell r="EZ95">
            <v>0</v>
          </cell>
          <cell r="FA95">
            <v>0</v>
          </cell>
          <cell r="FB95">
            <v>20367.505000000005</v>
          </cell>
          <cell r="FC95">
            <v>20367.505000000005</v>
          </cell>
          <cell r="FD95">
            <v>0</v>
          </cell>
          <cell r="FE95">
            <v>20367.505000000005</v>
          </cell>
          <cell r="FF95">
            <v>20367.505000000005</v>
          </cell>
        </row>
        <row r="96">
          <cell r="A96">
            <v>89</v>
          </cell>
        </row>
        <row r="97">
          <cell r="A97">
            <v>90</v>
          </cell>
          <cell r="B97" t="str">
            <v>Canadian &amp; Other Interest</v>
          </cell>
          <cell r="C97">
            <v>84.1</v>
          </cell>
          <cell r="D97">
            <v>83.9</v>
          </cell>
          <cell r="E97">
            <v>80.873440000000016</v>
          </cell>
          <cell r="F97">
            <v>135.12655999999998</v>
          </cell>
          <cell r="G97">
            <v>97.699999999999989</v>
          </cell>
          <cell r="H97">
            <v>64.400000000000034</v>
          </cell>
          <cell r="I97">
            <v>73.699999999999932</v>
          </cell>
          <cell r="J97">
            <v>62</v>
          </cell>
          <cell r="K97">
            <v>-681.8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248.87344000000002</v>
          </cell>
          <cell r="R97">
            <v>297.22656000000001</v>
          </cell>
          <cell r="S97">
            <v>0</v>
          </cell>
          <cell r="T97">
            <v>0</v>
          </cell>
          <cell r="U97">
            <v>546.1</v>
          </cell>
          <cell r="V97">
            <v>-546.1</v>
          </cell>
          <cell r="W97">
            <v>297.22656000000001</v>
          </cell>
          <cell r="X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W97">
            <v>-12</v>
          </cell>
          <cell r="AX97">
            <v>-3</v>
          </cell>
          <cell r="AY97">
            <v>16</v>
          </cell>
          <cell r="AZ97">
            <v>13.4</v>
          </cell>
          <cell r="BA97">
            <v>7</v>
          </cell>
          <cell r="BB97">
            <v>-27</v>
          </cell>
          <cell r="BC97">
            <v>-57</v>
          </cell>
          <cell r="BD97">
            <v>-28</v>
          </cell>
          <cell r="BE97">
            <v>53</v>
          </cell>
          <cell r="BF97">
            <v>80.599999999999994</v>
          </cell>
          <cell r="BG97">
            <v>93.7</v>
          </cell>
          <cell r="BH97">
            <v>51.8</v>
          </cell>
          <cell r="BI97">
            <v>188.5</v>
          </cell>
          <cell r="BK97">
            <v>0.5</v>
          </cell>
          <cell r="BL97">
            <v>-6.5</v>
          </cell>
          <cell r="BM97">
            <v>-32</v>
          </cell>
          <cell r="BN97">
            <v>226.8</v>
          </cell>
          <cell r="BO97">
            <v>188.8</v>
          </cell>
          <cell r="BP97">
            <v>-0.30000000000001137</v>
          </cell>
          <cell r="BQ97">
            <v>188.3</v>
          </cell>
          <cell r="BR97">
            <v>194.8</v>
          </cell>
          <cell r="BT97">
            <v>84.1</v>
          </cell>
          <cell r="BU97">
            <v>83.9</v>
          </cell>
          <cell r="BV97">
            <v>80.873440000000016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-248.87344000000002</v>
          </cell>
          <cell r="CE97">
            <v>500</v>
          </cell>
          <cell r="CF97">
            <v>500</v>
          </cell>
          <cell r="CG97">
            <v>500</v>
          </cell>
          <cell r="CH97">
            <v>248.87344000000002</v>
          </cell>
          <cell r="CI97">
            <v>0</v>
          </cell>
          <cell r="CJ97">
            <v>0</v>
          </cell>
          <cell r="CK97">
            <v>251.12655999999998</v>
          </cell>
          <cell r="CL97">
            <v>500</v>
          </cell>
          <cell r="CM97">
            <v>0</v>
          </cell>
          <cell r="CN97">
            <v>251.12655999999998</v>
          </cell>
          <cell r="CO97">
            <v>251.12655999999998</v>
          </cell>
          <cell r="CQ97">
            <v>84.1</v>
          </cell>
          <cell r="CR97">
            <v>83.9</v>
          </cell>
          <cell r="CS97">
            <v>80.873440000000016</v>
          </cell>
          <cell r="CT97">
            <v>135.12655999999998</v>
          </cell>
          <cell r="CU97">
            <v>97.699999999999989</v>
          </cell>
          <cell r="CV97">
            <v>64.400000000000034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-546.1</v>
          </cell>
          <cell r="DB97">
            <v>750</v>
          </cell>
          <cell r="DC97">
            <v>750</v>
          </cell>
          <cell r="DD97">
            <v>750</v>
          </cell>
          <cell r="DE97">
            <v>248.87344000000002</v>
          </cell>
          <cell r="DF97">
            <v>297.22656000000001</v>
          </cell>
          <cell r="DG97">
            <v>0</v>
          </cell>
          <cell r="DH97">
            <v>203.89999999999998</v>
          </cell>
          <cell r="DI97">
            <v>750</v>
          </cell>
          <cell r="DJ97">
            <v>0</v>
          </cell>
          <cell r="DK97">
            <v>501.12655999999998</v>
          </cell>
          <cell r="DL97">
            <v>203.89999999999998</v>
          </cell>
          <cell r="DN97">
            <v>84.1</v>
          </cell>
          <cell r="DO97">
            <v>83.9</v>
          </cell>
          <cell r="DP97">
            <v>80.873440000000016</v>
          </cell>
          <cell r="DQ97">
            <v>135.12655999999998</v>
          </cell>
          <cell r="DR97">
            <v>97.699999999999989</v>
          </cell>
          <cell r="DS97">
            <v>64.400000000000034</v>
          </cell>
          <cell r="DT97">
            <v>73.699999999999932</v>
          </cell>
          <cell r="DU97">
            <v>62</v>
          </cell>
          <cell r="DV97">
            <v>-681.8</v>
          </cell>
          <cell r="DW97">
            <v>0</v>
          </cell>
          <cell r="DX97">
            <v>0</v>
          </cell>
          <cell r="DY97">
            <v>850</v>
          </cell>
          <cell r="DZ97">
            <v>850</v>
          </cell>
          <cell r="EB97">
            <v>248.87344000000002</v>
          </cell>
          <cell r="EC97">
            <v>297.22656000000001</v>
          </cell>
          <cell r="ED97">
            <v>-546.1</v>
          </cell>
          <cell r="EE97">
            <v>850</v>
          </cell>
          <cell r="EF97">
            <v>850</v>
          </cell>
          <cell r="EG97">
            <v>0</v>
          </cell>
          <cell r="EH97">
            <v>601.12655999999993</v>
          </cell>
          <cell r="EI97">
            <v>303.89999999999998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A98">
            <v>91</v>
          </cell>
          <cell r="B98" t="str">
            <v>Intercompany subordinated debt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A99">
            <v>92</v>
          </cell>
          <cell r="B99" t="str">
            <v>US$ Interest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A100">
            <v>93</v>
          </cell>
          <cell r="B100" t="str">
            <v>Confed Interest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A101">
            <v>94</v>
          </cell>
          <cell r="B101" t="str">
            <v>Foreign Exchange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A102">
            <v>95</v>
          </cell>
          <cell r="B102" t="str">
            <v>Financing Fees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A103">
            <v>96</v>
          </cell>
          <cell r="B103" t="str">
            <v>Other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A104">
            <v>97</v>
          </cell>
          <cell r="B104" t="str">
            <v>Other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A105">
            <v>98</v>
          </cell>
          <cell r="B105" t="str">
            <v>Restricted Financing results</v>
          </cell>
          <cell r="C105">
            <v>84.1</v>
          </cell>
          <cell r="D105">
            <v>83.9</v>
          </cell>
          <cell r="E105">
            <v>80.873440000000016</v>
          </cell>
          <cell r="F105">
            <v>135.12655999999998</v>
          </cell>
          <cell r="G105">
            <v>97.699999999999989</v>
          </cell>
          <cell r="H105">
            <v>64.400000000000034</v>
          </cell>
          <cell r="I105">
            <v>73.699999999999932</v>
          </cell>
          <cell r="J105">
            <v>62</v>
          </cell>
          <cell r="K105">
            <v>-681.8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248.87344000000002</v>
          </cell>
          <cell r="R105">
            <v>297.22656000000001</v>
          </cell>
          <cell r="S105">
            <v>0</v>
          </cell>
          <cell r="T105">
            <v>0</v>
          </cell>
          <cell r="U105">
            <v>546.1</v>
          </cell>
          <cell r="V105">
            <v>-546.1</v>
          </cell>
          <cell r="W105">
            <v>297.22656000000001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W105">
            <v>-12</v>
          </cell>
          <cell r="AX105">
            <v>-3</v>
          </cell>
          <cell r="AY105">
            <v>16</v>
          </cell>
          <cell r="AZ105">
            <v>13.4</v>
          </cell>
          <cell r="BA105">
            <v>7</v>
          </cell>
          <cell r="BB105">
            <v>-27</v>
          </cell>
          <cell r="BC105">
            <v>-57</v>
          </cell>
          <cell r="BD105">
            <v>-28</v>
          </cell>
          <cell r="BE105">
            <v>53</v>
          </cell>
          <cell r="BF105">
            <v>80.599999999999994</v>
          </cell>
          <cell r="BG105">
            <v>93.7</v>
          </cell>
          <cell r="BH105">
            <v>51.8</v>
          </cell>
          <cell r="BI105">
            <v>188.5</v>
          </cell>
          <cell r="BK105">
            <v>0.5</v>
          </cell>
          <cell r="BL105">
            <v>-6.5</v>
          </cell>
          <cell r="BM105">
            <v>-32</v>
          </cell>
          <cell r="BN105">
            <v>226.8</v>
          </cell>
          <cell r="BO105">
            <v>188.8</v>
          </cell>
          <cell r="BP105">
            <v>-0.30000000000001137</v>
          </cell>
          <cell r="BQ105">
            <v>188.3</v>
          </cell>
          <cell r="BR105">
            <v>194.8</v>
          </cell>
          <cell r="BT105">
            <v>84.1</v>
          </cell>
          <cell r="BU105">
            <v>83.9</v>
          </cell>
          <cell r="BV105">
            <v>80.873440000000016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-248.87344000000002</v>
          </cell>
          <cell r="CE105">
            <v>500</v>
          </cell>
          <cell r="CF105">
            <v>500</v>
          </cell>
          <cell r="CG105">
            <v>500</v>
          </cell>
          <cell r="CH105">
            <v>248.87344000000002</v>
          </cell>
          <cell r="CI105">
            <v>0</v>
          </cell>
          <cell r="CJ105">
            <v>0</v>
          </cell>
          <cell r="CK105">
            <v>251.12655999999998</v>
          </cell>
          <cell r="CL105">
            <v>500</v>
          </cell>
          <cell r="CM105">
            <v>0</v>
          </cell>
          <cell r="CN105">
            <v>251.12655999999998</v>
          </cell>
          <cell r="CO105">
            <v>251.12655999999998</v>
          </cell>
          <cell r="CQ105">
            <v>84.1</v>
          </cell>
          <cell r="CR105">
            <v>83.9</v>
          </cell>
          <cell r="CS105">
            <v>80.873440000000016</v>
          </cell>
          <cell r="CT105">
            <v>135.12655999999998</v>
          </cell>
          <cell r="CU105">
            <v>97.699999999999989</v>
          </cell>
          <cell r="CV105">
            <v>64.400000000000034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-546.1</v>
          </cell>
          <cell r="DB105">
            <v>750</v>
          </cell>
          <cell r="DC105">
            <v>750</v>
          </cell>
          <cell r="DD105">
            <v>750</v>
          </cell>
          <cell r="DE105">
            <v>248.87344000000002</v>
          </cell>
          <cell r="DF105">
            <v>297.22656000000001</v>
          </cell>
          <cell r="DG105">
            <v>0</v>
          </cell>
          <cell r="DH105">
            <v>203.89999999999998</v>
          </cell>
          <cell r="DI105">
            <v>750</v>
          </cell>
          <cell r="DJ105">
            <v>0</v>
          </cell>
          <cell r="DK105">
            <v>501.12655999999998</v>
          </cell>
          <cell r="DL105">
            <v>203.89999999999998</v>
          </cell>
          <cell r="DN105">
            <v>84.1</v>
          </cell>
          <cell r="DO105">
            <v>83.9</v>
          </cell>
          <cell r="DP105">
            <v>80.873440000000016</v>
          </cell>
          <cell r="DQ105">
            <v>135.12655999999998</v>
          </cell>
          <cell r="DR105">
            <v>97.699999999999989</v>
          </cell>
          <cell r="DS105">
            <v>64.400000000000034</v>
          </cell>
          <cell r="DT105">
            <v>73.699999999999932</v>
          </cell>
          <cell r="DU105">
            <v>62</v>
          </cell>
          <cell r="DV105">
            <v>-681.8</v>
          </cell>
          <cell r="DW105">
            <v>0</v>
          </cell>
          <cell r="DX105">
            <v>0</v>
          </cell>
          <cell r="DY105">
            <v>850</v>
          </cell>
          <cell r="DZ105">
            <v>850</v>
          </cell>
          <cell r="EB105">
            <v>248.87344000000002</v>
          </cell>
          <cell r="EC105">
            <v>297.22656000000001</v>
          </cell>
          <cell r="ED105">
            <v>-546.1</v>
          </cell>
          <cell r="EE105">
            <v>850</v>
          </cell>
          <cell r="EF105">
            <v>850</v>
          </cell>
          <cell r="EG105">
            <v>0</v>
          </cell>
          <cell r="EH105">
            <v>601.12655999999993</v>
          </cell>
          <cell r="EI105">
            <v>303.89999999999998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A106">
            <v>99</v>
          </cell>
        </row>
        <row r="107">
          <cell r="A107">
            <v>100</v>
          </cell>
          <cell r="B107" t="str">
            <v>Income</v>
          </cell>
        </row>
        <row r="108">
          <cell r="A108">
            <v>101</v>
          </cell>
          <cell r="B108" t="str">
            <v>Interest Income (short term notes)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109">
            <v>102</v>
          </cell>
          <cell r="B109" t="str">
            <v xml:space="preserve">Edper Dividends/Interest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110">
            <v>103</v>
          </cell>
          <cell r="B110" t="str">
            <v>Mexico Dividends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111">
            <v>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</row>
        <row r="112">
          <cell r="A112">
            <v>105</v>
          </cell>
          <cell r="B112" t="str">
            <v>Expense</v>
          </cell>
        </row>
        <row r="113">
          <cell r="A113">
            <v>106</v>
          </cell>
          <cell r="B113" t="str">
            <v>Intercompany interest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</row>
        <row r="114">
          <cell r="A114">
            <v>107</v>
          </cell>
          <cell r="B114" t="str">
            <v>Interest on Pensions/OPEBs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</row>
        <row r="115">
          <cell r="A115">
            <v>108</v>
          </cell>
          <cell r="B115" t="str">
            <v xml:space="preserve">Foreign Exchange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</row>
        <row r="116">
          <cell r="A116">
            <v>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</row>
        <row r="117">
          <cell r="A117">
            <v>110</v>
          </cell>
          <cell r="B117" t="str">
            <v>Unrestricted financing results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</row>
        <row r="118">
          <cell r="A118">
            <v>111</v>
          </cell>
        </row>
        <row r="119">
          <cell r="A119">
            <v>112</v>
          </cell>
          <cell r="B119" t="str">
            <v>EBT</v>
          </cell>
          <cell r="C119">
            <v>-975.04500000000053</v>
          </cell>
          <cell r="D119">
            <v>1001.0450000000006</v>
          </cell>
          <cell r="E119">
            <v>-3782.7134400000064</v>
          </cell>
          <cell r="F119">
            <v>-439.61956000000629</v>
          </cell>
          <cell r="G119">
            <v>1541.8370000000129</v>
          </cell>
          <cell r="H119">
            <v>2432.6464099999739</v>
          </cell>
          <cell r="I119">
            <v>1073.1226096261839</v>
          </cell>
          <cell r="J119">
            <v>1060.2173903738012</v>
          </cell>
          <cell r="K119">
            <v>-1911.4904099999351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-3756.7134399999936</v>
          </cell>
          <cell r="R119">
            <v>3534.8638499999524</v>
          </cell>
          <cell r="S119">
            <v>0</v>
          </cell>
          <cell r="T119">
            <v>0</v>
          </cell>
          <cell r="U119">
            <v>-221.84959000005585</v>
          </cell>
          <cell r="V119">
            <v>221.84959000005585</v>
          </cell>
          <cell r="W119">
            <v>3534.8638499999524</v>
          </cell>
          <cell r="X119">
            <v>0</v>
          </cell>
          <cell r="Z119">
            <v>-546.91900000000055</v>
          </cell>
          <cell r="AA119">
            <v>2099.0789999999965</v>
          </cell>
          <cell r="AB119">
            <v>389.40599999999915</v>
          </cell>
          <cell r="AC119">
            <v>1792.4093333333321</v>
          </cell>
          <cell r="AD119">
            <v>2636.9143333333332</v>
          </cell>
          <cell r="AE119">
            <v>3149.2533333333313</v>
          </cell>
          <cell r="AF119">
            <v>5000.8390000000018</v>
          </cell>
          <cell r="AG119">
            <v>4201.9450000000015</v>
          </cell>
          <cell r="AH119">
            <v>-2182.1236666666664</v>
          </cell>
          <cell r="AI119">
            <v>2286.1233333333321</v>
          </cell>
          <cell r="AJ119">
            <v>1999.9333333333334</v>
          </cell>
          <cell r="AK119">
            <v>1085.6063333333323</v>
          </cell>
          <cell r="AL119">
            <v>21912.466333333308</v>
          </cell>
          <cell r="AN119">
            <v>1941.5660000000044</v>
          </cell>
          <cell r="AO119">
            <v>7578.5769999999939</v>
          </cell>
          <cell r="AP119">
            <v>7020.6603333333314</v>
          </cell>
          <cell r="AQ119">
            <v>5371.6629999999859</v>
          </cell>
          <cell r="AR119">
            <v>21912.466333333308</v>
          </cell>
          <cell r="AS119">
            <v>0</v>
          </cell>
          <cell r="AT119">
            <v>19970.900333333331</v>
          </cell>
          <cell r="AU119">
            <v>12392.323333333332</v>
          </cell>
          <cell r="AW119">
            <v>-2318.9</v>
          </cell>
          <cell r="AX119">
            <v>-2014.1</v>
          </cell>
          <cell r="AY119">
            <v>-496</v>
          </cell>
          <cell r="AZ119">
            <v>1012.2999999999985</v>
          </cell>
          <cell r="BA119">
            <v>2019</v>
          </cell>
          <cell r="BB119">
            <v>2204</v>
          </cell>
          <cell r="BC119">
            <v>2459</v>
          </cell>
          <cell r="BD119">
            <v>2752</v>
          </cell>
          <cell r="BE119">
            <v>-520.19999999999993</v>
          </cell>
          <cell r="BF119">
            <v>3994.8599999999992</v>
          </cell>
          <cell r="BG119">
            <v>3614.8800000000028</v>
          </cell>
          <cell r="BH119">
            <v>948.2483700000023</v>
          </cell>
          <cell r="BI119">
            <v>13655.088369999976</v>
          </cell>
          <cell r="BK119">
            <v>-4828</v>
          </cell>
          <cell r="BL119">
            <v>5237.1649999999981</v>
          </cell>
          <cell r="BM119">
            <v>4524.577000000003</v>
          </cell>
          <cell r="BN119">
            <v>8711.8183699999645</v>
          </cell>
          <cell r="BO119">
            <v>13645.560369999948</v>
          </cell>
          <cell r="BP119">
            <v>9.5280000000175278</v>
          </cell>
          <cell r="BQ119">
            <v>18473.560369999952</v>
          </cell>
          <cell r="BR119">
            <v>13236.395369999955</v>
          </cell>
          <cell r="BT119">
            <v>-975.04500000000053</v>
          </cell>
          <cell r="BU119">
            <v>1001.0450000000006</v>
          </cell>
          <cell r="BV119">
            <v>-3782.7134400000064</v>
          </cell>
          <cell r="BW119">
            <v>-2012.9999920000007</v>
          </cell>
          <cell r="BX119">
            <v>2213.6700079999955</v>
          </cell>
          <cell r="BY119">
            <v>3799.6700079999946</v>
          </cell>
          <cell r="BZ119">
            <v>5548.5000079999963</v>
          </cell>
          <cell r="CA119">
            <v>4302.5000079999982</v>
          </cell>
          <cell r="CB119">
            <v>-1897.4999920000025</v>
          </cell>
          <cell r="CC119">
            <v>4231.5000079999982</v>
          </cell>
          <cell r="CD119">
            <v>5156.3734479999985</v>
          </cell>
          <cell r="CE119">
            <v>3826.8333379999976</v>
          </cell>
          <cell r="CF119">
            <v>21411.833401999906</v>
          </cell>
          <cell r="CG119">
            <v>21411.974719999998</v>
          </cell>
          <cell r="CH119">
            <v>-3756.7134399999936</v>
          </cell>
          <cell r="CI119">
            <v>4000.3400239999864</v>
          </cell>
          <cell r="CJ119">
            <v>7953.5000240000118</v>
          </cell>
          <cell r="CK119">
            <v>13214.706793999994</v>
          </cell>
          <cell r="CL119">
            <v>21411.833401999906</v>
          </cell>
          <cell r="CM119">
            <v>0</v>
          </cell>
          <cell r="CN119">
            <v>25168.546841999985</v>
          </cell>
          <cell r="CO119">
            <v>21168.206817999995</v>
          </cell>
          <cell r="CQ119">
            <v>-975.04500000000053</v>
          </cell>
          <cell r="CR119">
            <v>1001.0450000000006</v>
          </cell>
          <cell r="CS119">
            <v>-3782.7134400000064</v>
          </cell>
          <cell r="CT119">
            <v>-439.61956000000629</v>
          </cell>
          <cell r="CU119">
            <v>1541.8370000000129</v>
          </cell>
          <cell r="CV119">
            <v>2432.6464099999739</v>
          </cell>
          <cell r="CW119">
            <v>2071.4999999999986</v>
          </cell>
          <cell r="CX119">
            <v>2047.4999999999986</v>
          </cell>
          <cell r="CY119">
            <v>-2346.5000000000009</v>
          </cell>
          <cell r="CZ119">
            <v>4587.4999999999991</v>
          </cell>
          <cell r="DA119">
            <v>4598.5999999999995</v>
          </cell>
          <cell r="DB119">
            <v>3352.4999999999991</v>
          </cell>
          <cell r="DC119">
            <v>14089.250409999931</v>
          </cell>
          <cell r="DD119">
            <v>14089.114000000001</v>
          </cell>
          <cell r="DE119">
            <v>-3756.7134399999936</v>
          </cell>
          <cell r="DF119">
            <v>3534.8638499999524</v>
          </cell>
          <cell r="DG119">
            <v>1772.5000000000146</v>
          </cell>
          <cell r="DH119">
            <v>12538.600000000004</v>
          </cell>
          <cell r="DI119">
            <v>14089.250409999931</v>
          </cell>
          <cell r="DJ119">
            <v>0</v>
          </cell>
          <cell r="DK119">
            <v>17845.963850000044</v>
          </cell>
          <cell r="DL119">
            <v>14311.1</v>
          </cell>
          <cell r="DN119">
            <v>-975.04500000000053</v>
          </cell>
          <cell r="DO119">
            <v>1001.0450000000006</v>
          </cell>
          <cell r="DP119">
            <v>-3782.7134400000064</v>
          </cell>
          <cell r="DQ119">
            <v>-439.61956000000629</v>
          </cell>
          <cell r="DR119">
            <v>1541.8370000000129</v>
          </cell>
          <cell r="DS119">
            <v>2432.6464099999739</v>
          </cell>
          <cell r="DT119">
            <v>1073.1226096261839</v>
          </cell>
          <cell r="DU119">
            <v>1060.2173903738012</v>
          </cell>
          <cell r="DV119">
            <v>-1911.4904099999351</v>
          </cell>
          <cell r="DW119">
            <v>0</v>
          </cell>
          <cell r="DX119">
            <v>0</v>
          </cell>
          <cell r="DY119">
            <v>10477.179805600401</v>
          </cell>
          <cell r="DZ119">
            <v>10477.179805600401</v>
          </cell>
          <cell r="EB119">
            <v>-3756.7134399999936</v>
          </cell>
          <cell r="EC119">
            <v>3534.8638499999524</v>
          </cell>
          <cell r="ED119">
            <v>221.84959000005585</v>
          </cell>
          <cell r="EE119">
            <v>10477.179805600401</v>
          </cell>
          <cell r="EF119">
            <v>10477.179805600401</v>
          </cell>
          <cell r="EG119">
            <v>0</v>
          </cell>
          <cell r="EH119">
            <v>14233.893245600426</v>
          </cell>
          <cell r="EI119">
            <v>10699.029395600443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20367.505000000005</v>
          </cell>
          <cell r="EW119">
            <v>20367.505000000005</v>
          </cell>
          <cell r="EY119">
            <v>0</v>
          </cell>
          <cell r="EZ119">
            <v>0</v>
          </cell>
          <cell r="FA119">
            <v>0</v>
          </cell>
          <cell r="FB119">
            <v>20367.505000000005</v>
          </cell>
          <cell r="FC119">
            <v>20367.505000000005</v>
          </cell>
          <cell r="FD119">
            <v>0</v>
          </cell>
          <cell r="FE119">
            <v>20367.505000000005</v>
          </cell>
          <cell r="FF119">
            <v>20367.505000000005</v>
          </cell>
        </row>
        <row r="120">
          <cell r="A120">
            <v>113</v>
          </cell>
          <cell r="B120" t="str">
            <v>Taxes</v>
          </cell>
          <cell r="C120">
            <v>-273.01260000000013</v>
          </cell>
          <cell r="D120">
            <v>280.29260000000011</v>
          </cell>
          <cell r="E120">
            <v>-1059.1597631999982</v>
          </cell>
          <cell r="F120">
            <v>-123.09347680000496</v>
          </cell>
          <cell r="G120">
            <v>431.71436000000608</v>
          </cell>
          <cell r="H120">
            <v>681.14099479998151</v>
          </cell>
          <cell r="I120">
            <v>300.47433069533946</v>
          </cell>
          <cell r="J120">
            <v>296.86086930465802</v>
          </cell>
          <cell r="K120">
            <v>-535.21731479998186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-1051.8797631999983</v>
          </cell>
          <cell r="R120">
            <v>989.76187799998263</v>
          </cell>
          <cell r="S120">
            <v>0</v>
          </cell>
          <cell r="T120">
            <v>0</v>
          </cell>
          <cell r="U120">
            <v>-62.117885200015621</v>
          </cell>
          <cell r="V120">
            <v>62.117885200015621</v>
          </cell>
          <cell r="W120">
            <v>989.76187799998263</v>
          </cell>
          <cell r="X120">
            <v>0</v>
          </cell>
          <cell r="Z120">
            <v>-153.13732000000033</v>
          </cell>
          <cell r="AA120">
            <v>587.74212001999899</v>
          </cell>
          <cell r="AB120">
            <v>109.03368000000009</v>
          </cell>
          <cell r="AC120">
            <v>501.87461333333351</v>
          </cell>
          <cell r="AD120">
            <v>738.33601333333354</v>
          </cell>
          <cell r="AE120">
            <v>881.79093333333299</v>
          </cell>
          <cell r="AF120">
            <v>1400.234920000001</v>
          </cell>
          <cell r="AG120">
            <v>1176.5446000000009</v>
          </cell>
          <cell r="AH120">
            <v>-610.99462666666636</v>
          </cell>
          <cell r="AI120">
            <v>640.1145333333335</v>
          </cell>
          <cell r="AJ120">
            <v>559.98133333333362</v>
          </cell>
          <cell r="AK120">
            <v>304.26977333333332</v>
          </cell>
          <cell r="AL120">
            <v>6135.7905733533353</v>
          </cell>
          <cell r="AN120">
            <v>543.63848001999872</v>
          </cell>
          <cell r="AO120">
            <v>2122.0015600000006</v>
          </cell>
          <cell r="AP120">
            <v>1965.7848933333353</v>
          </cell>
          <cell r="AQ120">
            <v>1504.3656400000009</v>
          </cell>
          <cell r="AR120">
            <v>6135.7905733533353</v>
          </cell>
          <cell r="AS120">
            <v>0</v>
          </cell>
          <cell r="AT120">
            <v>5592.1520933333368</v>
          </cell>
          <cell r="AU120">
            <v>3470.1505333333362</v>
          </cell>
          <cell r="AW120">
            <v>-649.29200000000003</v>
          </cell>
          <cell r="AX120">
            <v>-563.94799999999998</v>
          </cell>
          <cell r="AY120">
            <v>-138.88</v>
          </cell>
          <cell r="AZ120">
            <v>283.44399999999956</v>
          </cell>
          <cell r="BA120">
            <v>565.31999999999994</v>
          </cell>
          <cell r="BB120">
            <v>617.12</v>
          </cell>
          <cell r="BC120">
            <v>688.52</v>
          </cell>
          <cell r="BD120">
            <v>770.56</v>
          </cell>
          <cell r="BE120">
            <v>-145.65599999999998</v>
          </cell>
          <cell r="BF120">
            <v>1118.5607999999997</v>
          </cell>
          <cell r="BG120">
            <v>1012.1664000000007</v>
          </cell>
          <cell r="BH120">
            <v>265.50954360000065</v>
          </cell>
          <cell r="BI120">
            <v>3823.424743600001</v>
          </cell>
          <cell r="BK120">
            <v>-1351.84</v>
          </cell>
          <cell r="BL120">
            <v>1466.4061999999994</v>
          </cell>
          <cell r="BM120">
            <v>1266.8815600000005</v>
          </cell>
          <cell r="BN120">
            <v>2439.3091435999854</v>
          </cell>
          <cell r="BO120">
            <v>3820.7569035999854</v>
          </cell>
          <cell r="BP120">
            <v>2.6678400000155307</v>
          </cell>
          <cell r="BQ120">
            <v>5172.596903599986</v>
          </cell>
          <cell r="BR120">
            <v>3706.1907035999857</v>
          </cell>
          <cell r="BT120">
            <v>-273.01260000000013</v>
          </cell>
          <cell r="BU120">
            <v>280.29260000000011</v>
          </cell>
          <cell r="BV120">
            <v>-1059.1597631999982</v>
          </cell>
          <cell r="BW120">
            <v>-563.63999776000026</v>
          </cell>
          <cell r="BX120">
            <v>619.82760223999878</v>
          </cell>
          <cell r="BY120">
            <v>1063.9076022399986</v>
          </cell>
          <cell r="BZ120">
            <v>1553.580002239999</v>
          </cell>
          <cell r="CA120">
            <v>1204.7000022399995</v>
          </cell>
          <cell r="CB120">
            <v>-531.29999776000079</v>
          </cell>
          <cell r="CC120">
            <v>1184.8200022399994</v>
          </cell>
          <cell r="CD120">
            <v>1443.7845654399994</v>
          </cell>
          <cell r="CE120">
            <v>1071.5133346399994</v>
          </cell>
          <cell r="CF120">
            <v>5995.3133525599951</v>
          </cell>
          <cell r="CG120">
            <v>5995.3529215999988</v>
          </cell>
          <cell r="CH120">
            <v>-1051.8797631999983</v>
          </cell>
          <cell r="CI120">
            <v>1120.0952067199969</v>
          </cell>
          <cell r="CJ120">
            <v>2226.9800067199976</v>
          </cell>
          <cell r="CK120">
            <v>3700.1179023199988</v>
          </cell>
          <cell r="CL120">
            <v>5995.3133525599951</v>
          </cell>
          <cell r="CM120">
            <v>0</v>
          </cell>
          <cell r="CN120">
            <v>7047.1931157599938</v>
          </cell>
          <cell r="CO120">
            <v>5927.097909039996</v>
          </cell>
          <cell r="CQ120">
            <v>-273.01260000000013</v>
          </cell>
          <cell r="CR120">
            <v>280.29260000000011</v>
          </cell>
          <cell r="CS120">
            <v>-1059.1597631999982</v>
          </cell>
          <cell r="CT120">
            <v>-123.09347680000496</v>
          </cell>
          <cell r="CU120">
            <v>431.71436000000608</v>
          </cell>
          <cell r="CV120">
            <v>681.14099479998151</v>
          </cell>
          <cell r="CW120">
            <v>580.01999999999953</v>
          </cell>
          <cell r="CX120">
            <v>573.29999999999961</v>
          </cell>
          <cell r="CY120">
            <v>-657.02000000000021</v>
          </cell>
          <cell r="CZ120">
            <v>1284.4999999999998</v>
          </cell>
          <cell r="DA120">
            <v>1287.6079999999997</v>
          </cell>
          <cell r="DB120">
            <v>938.69999999999982</v>
          </cell>
          <cell r="DC120">
            <v>3944.9901147999826</v>
          </cell>
          <cell r="DD120">
            <v>3944.9519200000004</v>
          </cell>
          <cell r="DE120">
            <v>-1051.8797631999983</v>
          </cell>
          <cell r="DF120">
            <v>989.76187799998263</v>
          </cell>
          <cell r="DG120">
            <v>496.29999999999893</v>
          </cell>
          <cell r="DH120">
            <v>3510.8079999999991</v>
          </cell>
          <cell r="DI120">
            <v>3944.9901147999826</v>
          </cell>
          <cell r="DJ120">
            <v>0</v>
          </cell>
          <cell r="DK120">
            <v>4996.8698779999804</v>
          </cell>
          <cell r="DL120">
            <v>4007.1079999999979</v>
          </cell>
          <cell r="DN120">
            <v>-273.01260000000013</v>
          </cell>
          <cell r="DO120">
            <v>280.29260000000011</v>
          </cell>
          <cell r="DP120">
            <v>-1059.1597631999982</v>
          </cell>
          <cell r="DQ120">
            <v>-123.09347680000496</v>
          </cell>
          <cell r="DR120">
            <v>431.71436000000608</v>
          </cell>
          <cell r="DS120">
            <v>681.14099479998151</v>
          </cell>
          <cell r="DT120">
            <v>300.47433069533946</v>
          </cell>
          <cell r="DU120">
            <v>296.86086930465802</v>
          </cell>
          <cell r="DV120">
            <v>-535.21731479998186</v>
          </cell>
          <cell r="DW120">
            <v>0</v>
          </cell>
          <cell r="DX120">
            <v>0</v>
          </cell>
          <cell r="DY120">
            <v>3138.0103455681124</v>
          </cell>
          <cell r="DZ120">
            <v>3138.0103455681124</v>
          </cell>
          <cell r="EB120">
            <v>-1051.8797631999983</v>
          </cell>
          <cell r="EC120">
            <v>989.76187799998263</v>
          </cell>
          <cell r="ED120">
            <v>62.117885200015643</v>
          </cell>
          <cell r="EE120">
            <v>3138.0103455681124</v>
          </cell>
          <cell r="EF120">
            <v>3138.0103455681124</v>
          </cell>
          <cell r="EG120">
            <v>0</v>
          </cell>
          <cell r="EH120">
            <v>4189.8901087681106</v>
          </cell>
          <cell r="EI120">
            <v>3200.1282307681281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5907.3014000000012</v>
          </cell>
          <cell r="EW120">
            <v>5907.3014000000012</v>
          </cell>
          <cell r="EY120">
            <v>0</v>
          </cell>
          <cell r="EZ120">
            <v>0</v>
          </cell>
          <cell r="FA120">
            <v>0</v>
          </cell>
          <cell r="FB120">
            <v>5907.3014000000012</v>
          </cell>
          <cell r="FC120">
            <v>5907.3014000000012</v>
          </cell>
          <cell r="FD120">
            <v>0</v>
          </cell>
          <cell r="FE120">
            <v>5907.3014000000012</v>
          </cell>
          <cell r="FF120">
            <v>5907.3014000000012</v>
          </cell>
        </row>
        <row r="121">
          <cell r="A121">
            <v>114</v>
          </cell>
          <cell r="B121" t="str">
            <v>N.A.T. before Minority Interests</v>
          </cell>
          <cell r="C121">
            <v>-702.03240000000039</v>
          </cell>
          <cell r="D121">
            <v>720.75240000000053</v>
          </cell>
          <cell r="E121">
            <v>-2723.5536768000084</v>
          </cell>
          <cell r="F121">
            <v>-316.52608320000132</v>
          </cell>
          <cell r="G121">
            <v>1110.1226400000069</v>
          </cell>
          <cell r="H121">
            <v>1751.5054151999925</v>
          </cell>
          <cell r="I121">
            <v>772.64827893084453</v>
          </cell>
          <cell r="J121">
            <v>763.35652106914313</v>
          </cell>
          <cell r="K121">
            <v>-1376.2730951999533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-2704.8336767999954</v>
          </cell>
          <cell r="R121">
            <v>2545.1019719999699</v>
          </cell>
          <cell r="S121">
            <v>0</v>
          </cell>
          <cell r="T121">
            <v>0</v>
          </cell>
          <cell r="U121">
            <v>-159.73170480004023</v>
          </cell>
          <cell r="V121">
            <v>159.73170480004023</v>
          </cell>
          <cell r="W121">
            <v>2545.1019719999699</v>
          </cell>
          <cell r="X121">
            <v>0</v>
          </cell>
          <cell r="Z121">
            <v>-393.78168000000022</v>
          </cell>
          <cell r="AA121">
            <v>1511.3368799799975</v>
          </cell>
          <cell r="AB121">
            <v>280.37231999999904</v>
          </cell>
          <cell r="AC121">
            <v>1290.5347199999987</v>
          </cell>
          <cell r="AD121">
            <v>1898.5783199999996</v>
          </cell>
          <cell r="AE121">
            <v>2267.4623999999985</v>
          </cell>
          <cell r="AF121">
            <v>3600.604080000001</v>
          </cell>
          <cell r="AG121">
            <v>3025.4004000000004</v>
          </cell>
          <cell r="AH121">
            <v>-1571.12904</v>
          </cell>
          <cell r="AI121">
            <v>1646.0087999999987</v>
          </cell>
          <cell r="AJ121">
            <v>1439.9519999999998</v>
          </cell>
          <cell r="AK121">
            <v>781.33655999999894</v>
          </cell>
          <cell r="AL121">
            <v>15776.675759979973</v>
          </cell>
          <cell r="AN121">
            <v>1397.9275199800056</v>
          </cell>
          <cell r="AO121">
            <v>5456.5754399999933</v>
          </cell>
          <cell r="AP121">
            <v>5054.8754399999962</v>
          </cell>
          <cell r="AQ121">
            <v>3867.297359999985</v>
          </cell>
          <cell r="AR121">
            <v>15776.675759979973</v>
          </cell>
          <cell r="AS121">
            <v>0</v>
          </cell>
          <cell r="AT121">
            <v>14378.748239999994</v>
          </cell>
          <cell r="AU121">
            <v>8922.1727999999966</v>
          </cell>
          <cell r="AW121">
            <v>-1669.6080000000002</v>
          </cell>
          <cell r="AX121">
            <v>-1450.152</v>
          </cell>
          <cell r="AY121">
            <v>-357.12</v>
          </cell>
          <cell r="AZ121">
            <v>728.85599999999886</v>
          </cell>
          <cell r="BA121">
            <v>1453.68</v>
          </cell>
          <cell r="BB121">
            <v>1586.88</v>
          </cell>
          <cell r="BC121">
            <v>1770.48</v>
          </cell>
          <cell r="BD121">
            <v>1981.44</v>
          </cell>
          <cell r="BE121">
            <v>-374.54399999999998</v>
          </cell>
          <cell r="BF121">
            <v>2876.2991999999995</v>
          </cell>
          <cell r="BG121">
            <v>2602.7136000000019</v>
          </cell>
          <cell r="BH121">
            <v>682.7388264000017</v>
          </cell>
          <cell r="BI121">
            <v>9831.6636263999753</v>
          </cell>
          <cell r="BK121">
            <v>-3476.16</v>
          </cell>
          <cell r="BL121">
            <v>3770.7587999999987</v>
          </cell>
          <cell r="BM121">
            <v>3257.6954400000022</v>
          </cell>
          <cell r="BN121">
            <v>6272.5092263999795</v>
          </cell>
          <cell r="BO121">
            <v>9824.8034663999624</v>
          </cell>
          <cell r="BP121">
            <v>6.8601600000019971</v>
          </cell>
          <cell r="BQ121">
            <v>13300.963466399966</v>
          </cell>
          <cell r="BR121">
            <v>9530.2046663999681</v>
          </cell>
          <cell r="BT121">
            <v>-702.03240000000039</v>
          </cell>
          <cell r="BU121">
            <v>720.75240000000053</v>
          </cell>
          <cell r="BV121">
            <v>-2723.5536768000084</v>
          </cell>
          <cell r="BW121">
            <v>-1449.3599942400006</v>
          </cell>
          <cell r="BX121">
            <v>1593.8424057599968</v>
          </cell>
          <cell r="BY121">
            <v>2735.762405759996</v>
          </cell>
          <cell r="BZ121">
            <v>3994.9200057599974</v>
          </cell>
          <cell r="CA121">
            <v>3097.8000057599984</v>
          </cell>
          <cell r="CB121">
            <v>-1366.1999942400016</v>
          </cell>
          <cell r="CC121">
            <v>3046.6800057599985</v>
          </cell>
          <cell r="CD121">
            <v>3712.5888825599991</v>
          </cell>
          <cell r="CE121">
            <v>2755.3200033599983</v>
          </cell>
          <cell r="CF121">
            <v>15416.520049439911</v>
          </cell>
          <cell r="CG121">
            <v>15416.6217984</v>
          </cell>
          <cell r="CH121">
            <v>-2704.8336767999954</v>
          </cell>
          <cell r="CI121">
            <v>2880.2448172799895</v>
          </cell>
          <cell r="CJ121">
            <v>5726.5200172800141</v>
          </cell>
          <cell r="CK121">
            <v>9514.5888916799959</v>
          </cell>
          <cell r="CL121">
            <v>15416.520049439911</v>
          </cell>
          <cell r="CM121">
            <v>0</v>
          </cell>
          <cell r="CN121">
            <v>18121.353726239991</v>
          </cell>
          <cell r="CO121">
            <v>15241.108908959999</v>
          </cell>
          <cell r="CQ121">
            <v>-702.03240000000039</v>
          </cell>
          <cell r="CR121">
            <v>720.75240000000053</v>
          </cell>
          <cell r="CS121">
            <v>-2723.5536768000084</v>
          </cell>
          <cell r="CT121">
            <v>-316.52608320000132</v>
          </cell>
          <cell r="CU121">
            <v>1110.1226400000069</v>
          </cell>
          <cell r="CV121">
            <v>1751.5054151999925</v>
          </cell>
          <cell r="CW121">
            <v>1491.4799999999991</v>
          </cell>
          <cell r="CX121">
            <v>1474.1999999999989</v>
          </cell>
          <cell r="CY121">
            <v>-1689.4800000000007</v>
          </cell>
          <cell r="CZ121">
            <v>3302.9999999999991</v>
          </cell>
          <cell r="DA121">
            <v>3310.9919999999997</v>
          </cell>
          <cell r="DB121">
            <v>2413.7999999999993</v>
          </cell>
          <cell r="DC121">
            <v>10144.260295199949</v>
          </cell>
          <cell r="DD121">
            <v>10144.162080000002</v>
          </cell>
          <cell r="DE121">
            <v>-2704.8336767999954</v>
          </cell>
          <cell r="DF121">
            <v>2545.1019719999699</v>
          </cell>
          <cell r="DG121">
            <v>1276.2000000000157</v>
          </cell>
          <cell r="DH121">
            <v>9027.7920000000049</v>
          </cell>
          <cell r="DI121">
            <v>10144.260295199949</v>
          </cell>
          <cell r="DJ121">
            <v>0</v>
          </cell>
          <cell r="DK121">
            <v>12849.093972000064</v>
          </cell>
          <cell r="DL121">
            <v>10303.992000000002</v>
          </cell>
          <cell r="DN121">
            <v>-702.03240000000039</v>
          </cell>
          <cell r="DO121">
            <v>720.75240000000053</v>
          </cell>
          <cell r="DP121">
            <v>-2723.5536768000084</v>
          </cell>
          <cell r="DQ121">
            <v>-316.52608320000132</v>
          </cell>
          <cell r="DR121">
            <v>1110.1226400000069</v>
          </cell>
          <cell r="DS121">
            <v>1751.5054151999925</v>
          </cell>
          <cell r="DT121">
            <v>772.64827893084453</v>
          </cell>
          <cell r="DU121">
            <v>763.35652106914313</v>
          </cell>
          <cell r="DV121">
            <v>-1376.2730951999533</v>
          </cell>
          <cell r="DW121">
            <v>0</v>
          </cell>
          <cell r="DX121">
            <v>0</v>
          </cell>
          <cell r="DY121">
            <v>7339.169460032288</v>
          </cell>
          <cell r="DZ121">
            <v>7339.169460032288</v>
          </cell>
          <cell r="EB121">
            <v>-2704.8336767999954</v>
          </cell>
          <cell r="EC121">
            <v>2545.1019719999699</v>
          </cell>
          <cell r="ED121">
            <v>159.73170480004021</v>
          </cell>
          <cell r="EE121">
            <v>7339.169460032288</v>
          </cell>
          <cell r="EF121">
            <v>7339.169460032288</v>
          </cell>
          <cell r="EG121">
            <v>0</v>
          </cell>
          <cell r="EH121">
            <v>10044.003136832314</v>
          </cell>
          <cell r="EI121">
            <v>7498.901164832314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14460.203600000004</v>
          </cell>
          <cell r="EW121">
            <v>14460.203600000004</v>
          </cell>
          <cell r="EY121">
            <v>0</v>
          </cell>
          <cell r="EZ121">
            <v>0</v>
          </cell>
          <cell r="FA121">
            <v>0</v>
          </cell>
          <cell r="FB121">
            <v>14460.203600000004</v>
          </cell>
          <cell r="FC121">
            <v>14460.203600000004</v>
          </cell>
          <cell r="FD121">
            <v>0</v>
          </cell>
          <cell r="FE121">
            <v>14460.203600000004</v>
          </cell>
          <cell r="FF121">
            <v>14460.203600000004</v>
          </cell>
        </row>
        <row r="122">
          <cell r="A122">
            <v>115</v>
          </cell>
        </row>
        <row r="123">
          <cell r="A123">
            <v>116</v>
          </cell>
          <cell r="B123" t="str">
            <v>Less: Minority Interest</v>
          </cell>
          <cell r="C123">
            <v>-292.51350000000014</v>
          </cell>
          <cell r="D123">
            <v>300.31350000000015</v>
          </cell>
          <cell r="E123">
            <v>-1134.814031999998</v>
          </cell>
          <cell r="F123">
            <v>-131.8858680000053</v>
          </cell>
          <cell r="G123">
            <v>462.55110000000627</v>
          </cell>
          <cell r="H123">
            <v>729.79392299998028</v>
          </cell>
          <cell r="I123">
            <v>321.93678288786373</v>
          </cell>
          <cell r="J123">
            <v>318.0652171121335</v>
          </cell>
          <cell r="K123">
            <v>-573.44712299998048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-1127.014031999998</v>
          </cell>
          <cell r="R123">
            <v>1060.4591549999811</v>
          </cell>
          <cell r="S123">
            <v>0</v>
          </cell>
          <cell r="T123">
            <v>0</v>
          </cell>
          <cell r="U123">
            <v>-66.554877000016859</v>
          </cell>
          <cell r="V123">
            <v>66.554877000016859</v>
          </cell>
          <cell r="W123">
            <v>1060.4591549999811</v>
          </cell>
          <cell r="X123">
            <v>0</v>
          </cell>
          <cell r="Z123">
            <v>-164.07570000000032</v>
          </cell>
          <cell r="AA123">
            <v>629.72369999999933</v>
          </cell>
          <cell r="AB123">
            <v>116.82180000000008</v>
          </cell>
          <cell r="AC123">
            <v>537.72280000000012</v>
          </cell>
          <cell r="AD123">
            <v>791.07430000000022</v>
          </cell>
          <cell r="AE123">
            <v>944.77599999999961</v>
          </cell>
          <cell r="AF123">
            <v>1500.2517000000009</v>
          </cell>
          <cell r="AG123">
            <v>1260.5835000000009</v>
          </cell>
          <cell r="AH123">
            <v>-654.63709999999958</v>
          </cell>
          <cell r="AI123">
            <v>685.8370000000001</v>
          </cell>
          <cell r="AJ123">
            <v>599.98</v>
          </cell>
          <cell r="AK123">
            <v>325.68189999999993</v>
          </cell>
          <cell r="AL123">
            <v>6573.7399000000005</v>
          </cell>
          <cell r="AN123">
            <v>582.46979999999905</v>
          </cell>
          <cell r="AO123">
            <v>2273.5731000000001</v>
          </cell>
          <cell r="AP123">
            <v>2106.1981000000019</v>
          </cell>
          <cell r="AQ123">
            <v>1611.4988999999996</v>
          </cell>
          <cell r="AR123">
            <v>6573.7399000000005</v>
          </cell>
          <cell r="AS123">
            <v>0</v>
          </cell>
          <cell r="AT123">
            <v>5991.2701000000015</v>
          </cell>
          <cell r="AU123">
            <v>3717.6970000000015</v>
          </cell>
          <cell r="AW123">
            <v>-695.67</v>
          </cell>
          <cell r="AX123">
            <v>-604.2299999999999</v>
          </cell>
          <cell r="AY123">
            <v>-148.79999999999998</v>
          </cell>
          <cell r="AZ123">
            <v>303.68999999999954</v>
          </cell>
          <cell r="BA123">
            <v>605.69999999999993</v>
          </cell>
          <cell r="BB123">
            <v>661.19999999999993</v>
          </cell>
          <cell r="BC123">
            <v>737.69999999999993</v>
          </cell>
          <cell r="BD123">
            <v>825.6</v>
          </cell>
          <cell r="BE123">
            <v>-156.05999999999997</v>
          </cell>
          <cell r="BF123">
            <v>1198.4579999999996</v>
          </cell>
          <cell r="BG123">
            <v>1084.4640000000009</v>
          </cell>
          <cell r="BH123">
            <v>284.47451100000069</v>
          </cell>
          <cell r="BI123">
            <v>4096.5265110000009</v>
          </cell>
          <cell r="BK123">
            <v>-1448.3999999999999</v>
          </cell>
          <cell r="BL123">
            <v>1571.1494999999993</v>
          </cell>
          <cell r="BM123">
            <v>1357.3731000000005</v>
          </cell>
          <cell r="BN123">
            <v>2613.5455109999848</v>
          </cell>
          <cell r="BO123">
            <v>4093.6681109999845</v>
          </cell>
          <cell r="BP123">
            <v>2.8584000000164451</v>
          </cell>
          <cell r="BQ123">
            <v>5542.0681109999841</v>
          </cell>
          <cell r="BR123">
            <v>3970.9186109999855</v>
          </cell>
          <cell r="BT123">
            <v>-292.51350000000014</v>
          </cell>
          <cell r="BU123">
            <v>300.31350000000015</v>
          </cell>
          <cell r="BV123">
            <v>-1134.814031999998</v>
          </cell>
          <cell r="BW123">
            <v>-603.89999760000023</v>
          </cell>
          <cell r="BX123">
            <v>664.10100239999861</v>
          </cell>
          <cell r="BY123">
            <v>1139.9010023999983</v>
          </cell>
          <cell r="BZ123">
            <v>1664.5500023999989</v>
          </cell>
          <cell r="CA123">
            <v>1290.7500023999994</v>
          </cell>
          <cell r="CB123">
            <v>-569.24999760000071</v>
          </cell>
          <cell r="CC123">
            <v>1269.4500023999994</v>
          </cell>
          <cell r="CD123">
            <v>1546.9120343999996</v>
          </cell>
          <cell r="CE123">
            <v>1148.0500013999992</v>
          </cell>
          <cell r="CF123">
            <v>6423.5500205999942</v>
          </cell>
          <cell r="CG123">
            <v>6423.5924159999995</v>
          </cell>
          <cell r="CH123">
            <v>-1127.014031999998</v>
          </cell>
          <cell r="CI123">
            <v>1200.1020071999967</v>
          </cell>
          <cell r="CJ123">
            <v>2386.0500071999973</v>
          </cell>
          <cell r="CK123">
            <v>3964.4120381999983</v>
          </cell>
          <cell r="CL123">
            <v>6423.5500205999942</v>
          </cell>
          <cell r="CM123">
            <v>0</v>
          </cell>
          <cell r="CN123">
            <v>7550.5640525999925</v>
          </cell>
          <cell r="CO123">
            <v>6350.462045399996</v>
          </cell>
          <cell r="CQ123">
            <v>-292.51350000000014</v>
          </cell>
          <cell r="CR123">
            <v>300.31350000000015</v>
          </cell>
          <cell r="CS123">
            <v>-1134.814031999998</v>
          </cell>
          <cell r="CT123">
            <v>-131.8858680000053</v>
          </cell>
          <cell r="CU123">
            <v>462.55110000000627</v>
          </cell>
          <cell r="CV123">
            <v>729.79392299998028</v>
          </cell>
          <cell r="CW123">
            <v>621.44999999999959</v>
          </cell>
          <cell r="CX123">
            <v>614.24999999999955</v>
          </cell>
          <cell r="CY123">
            <v>-703.95000000000027</v>
          </cell>
          <cell r="CZ123">
            <v>1376.2499999999998</v>
          </cell>
          <cell r="DA123">
            <v>1379.5799999999997</v>
          </cell>
          <cell r="DB123">
            <v>1005.7499999999997</v>
          </cell>
          <cell r="DC123">
            <v>4226.7751229999812</v>
          </cell>
          <cell r="DD123">
            <v>4226.7341999999999</v>
          </cell>
          <cell r="DE123">
            <v>-1127.014031999998</v>
          </cell>
          <cell r="DF123">
            <v>1060.4591549999811</v>
          </cell>
          <cell r="DG123">
            <v>531.74999999999898</v>
          </cell>
          <cell r="DH123">
            <v>3761.579999999999</v>
          </cell>
          <cell r="DI123">
            <v>4226.7751229999812</v>
          </cell>
          <cell r="DJ123">
            <v>0</v>
          </cell>
          <cell r="DK123">
            <v>5353.7891549999786</v>
          </cell>
          <cell r="DL123">
            <v>4293.3299999999981</v>
          </cell>
          <cell r="DN123">
            <v>-292.51350000000014</v>
          </cell>
          <cell r="DO123">
            <v>300.31350000000015</v>
          </cell>
          <cell r="DP123">
            <v>-1134.814031999998</v>
          </cell>
          <cell r="DQ123">
            <v>-131.8858680000053</v>
          </cell>
          <cell r="DR123">
            <v>462.55110000000627</v>
          </cell>
          <cell r="DS123">
            <v>729.79392299998028</v>
          </cell>
          <cell r="DT123">
            <v>321.93678288786373</v>
          </cell>
          <cell r="DU123">
            <v>318.0652171121335</v>
          </cell>
          <cell r="DV123">
            <v>-573.44712299998048</v>
          </cell>
          <cell r="DW123">
            <v>0</v>
          </cell>
          <cell r="DX123">
            <v>0</v>
          </cell>
          <cell r="DY123">
            <v>3143.1539416801202</v>
          </cell>
          <cell r="DZ123">
            <v>3143.1539416801202</v>
          </cell>
          <cell r="EB123">
            <v>-1127.014031999998</v>
          </cell>
          <cell r="EC123">
            <v>1060.4591549999811</v>
          </cell>
          <cell r="ED123">
            <v>66.554877000016759</v>
          </cell>
          <cell r="EE123">
            <v>3143.1539416801202</v>
          </cell>
          <cell r="EF123">
            <v>3143.1539416801202</v>
          </cell>
          <cell r="EG123">
            <v>0</v>
          </cell>
          <cell r="EH123">
            <v>4270.1679736801179</v>
          </cell>
          <cell r="EI123">
            <v>3209.708818680137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6110.2515000000012</v>
          </cell>
          <cell r="EW123">
            <v>6110.2515000000012</v>
          </cell>
          <cell r="EY123">
            <v>0</v>
          </cell>
          <cell r="EZ123">
            <v>0</v>
          </cell>
          <cell r="FA123">
            <v>0</v>
          </cell>
          <cell r="FB123">
            <v>6110.2515000000012</v>
          </cell>
          <cell r="FC123">
            <v>6110.2515000000012</v>
          </cell>
          <cell r="FD123">
            <v>0</v>
          </cell>
          <cell r="FE123">
            <v>6110.2515000000012</v>
          </cell>
          <cell r="FF123">
            <v>6110.2515000000012</v>
          </cell>
        </row>
        <row r="124">
          <cell r="A124">
            <v>117</v>
          </cell>
        </row>
        <row r="125">
          <cell r="A125">
            <v>118</v>
          </cell>
          <cell r="B125" t="str">
            <v>N.A.T. After Minority Interests</v>
          </cell>
          <cell r="C125">
            <v>-409.51890000000026</v>
          </cell>
          <cell r="D125">
            <v>420.43890000000039</v>
          </cell>
          <cell r="E125">
            <v>-1588.7396448000104</v>
          </cell>
          <cell r="F125">
            <v>-184.64021519999602</v>
          </cell>
          <cell r="G125">
            <v>647.5715400000006</v>
          </cell>
          <cell r="H125">
            <v>1021.7114922000122</v>
          </cell>
          <cell r="I125">
            <v>450.7114960429808</v>
          </cell>
          <cell r="J125">
            <v>445.29130395700963</v>
          </cell>
          <cell r="K125">
            <v>-802.82597219997285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-1577.8196447999974</v>
          </cell>
          <cell r="R125">
            <v>1484.6428169999888</v>
          </cell>
          <cell r="S125">
            <v>0</v>
          </cell>
          <cell r="T125">
            <v>0</v>
          </cell>
          <cell r="U125">
            <v>-93.176827800023375</v>
          </cell>
          <cell r="V125">
            <v>93.176827800023375</v>
          </cell>
          <cell r="W125">
            <v>1484.6428169999888</v>
          </cell>
          <cell r="X125">
            <v>0</v>
          </cell>
          <cell r="Z125">
            <v>-229.7059799999999</v>
          </cell>
          <cell r="AA125">
            <v>881.61317997999822</v>
          </cell>
          <cell r="AB125">
            <v>163.55051999999895</v>
          </cell>
          <cell r="AC125">
            <v>752.81191999999862</v>
          </cell>
          <cell r="AD125">
            <v>1107.5040199999994</v>
          </cell>
          <cell r="AE125">
            <v>1322.6863999999989</v>
          </cell>
          <cell r="AF125">
            <v>2100.3523800000003</v>
          </cell>
          <cell r="AG125">
            <v>1764.8168999999996</v>
          </cell>
          <cell r="AH125">
            <v>-916.49194000000045</v>
          </cell>
          <cell r="AI125">
            <v>960.1717999999986</v>
          </cell>
          <cell r="AJ125">
            <v>839.97199999999975</v>
          </cell>
          <cell r="AK125">
            <v>455.65465999999901</v>
          </cell>
          <cell r="AL125">
            <v>9202.9358599799725</v>
          </cell>
          <cell r="AN125">
            <v>815.45771998000657</v>
          </cell>
          <cell r="AO125">
            <v>3183.0023399999932</v>
          </cell>
          <cell r="AP125">
            <v>2948.6773399999943</v>
          </cell>
          <cell r="AQ125">
            <v>2255.7984599999854</v>
          </cell>
          <cell r="AR125">
            <v>9202.9358599799725</v>
          </cell>
          <cell r="AS125">
            <v>0</v>
          </cell>
          <cell r="AT125">
            <v>8387.478139999992</v>
          </cell>
          <cell r="AU125">
            <v>5204.4757999999947</v>
          </cell>
          <cell r="AW125">
            <v>-973.93800000000022</v>
          </cell>
          <cell r="AX125">
            <v>-845.92200000000014</v>
          </cell>
          <cell r="AY125">
            <v>-208.32000000000002</v>
          </cell>
          <cell r="AZ125">
            <v>425.16599999999931</v>
          </cell>
          <cell r="BA125">
            <v>847.98000000000013</v>
          </cell>
          <cell r="BB125">
            <v>925.68000000000018</v>
          </cell>
          <cell r="BC125">
            <v>1032.7800000000002</v>
          </cell>
          <cell r="BD125">
            <v>1155.8400000000001</v>
          </cell>
          <cell r="BE125">
            <v>-218.48400000000001</v>
          </cell>
          <cell r="BF125">
            <v>1677.8411999999998</v>
          </cell>
          <cell r="BG125">
            <v>1518.249600000001</v>
          </cell>
          <cell r="BH125">
            <v>398.26431540000101</v>
          </cell>
          <cell r="BI125">
            <v>5735.1371153999744</v>
          </cell>
          <cell r="BK125">
            <v>-2027.76</v>
          </cell>
          <cell r="BL125">
            <v>2199.6092999999992</v>
          </cell>
          <cell r="BM125">
            <v>1900.3223400000018</v>
          </cell>
          <cell r="BN125">
            <v>3658.9637153999947</v>
          </cell>
          <cell r="BO125">
            <v>5731.1353553999779</v>
          </cell>
          <cell r="BP125">
            <v>4.001759999985552</v>
          </cell>
          <cell r="BQ125">
            <v>7758.8953553999818</v>
          </cell>
          <cell r="BR125">
            <v>5559.2860553999826</v>
          </cell>
          <cell r="BT125">
            <v>-409.51890000000026</v>
          </cell>
          <cell r="BU125">
            <v>420.43890000000039</v>
          </cell>
          <cell r="BV125">
            <v>-1588.7396448000104</v>
          </cell>
          <cell r="BW125">
            <v>-845.45999664000033</v>
          </cell>
          <cell r="BX125">
            <v>929.74140335999823</v>
          </cell>
          <cell r="BY125">
            <v>1595.8614033599977</v>
          </cell>
          <cell r="BZ125">
            <v>2330.3700033599985</v>
          </cell>
          <cell r="CA125">
            <v>1807.050003359999</v>
          </cell>
          <cell r="CB125">
            <v>-796.9499966400009</v>
          </cell>
          <cell r="CC125">
            <v>1777.230003359999</v>
          </cell>
          <cell r="CD125">
            <v>2165.6768481599993</v>
          </cell>
          <cell r="CE125">
            <v>1607.270001959999</v>
          </cell>
          <cell r="CF125">
            <v>8992.9700288399163</v>
          </cell>
          <cell r="CG125">
            <v>8993.0293824</v>
          </cell>
          <cell r="CH125">
            <v>-1577.8196447999974</v>
          </cell>
          <cell r="CI125">
            <v>1680.1428100799928</v>
          </cell>
          <cell r="CJ125">
            <v>3340.4700100800169</v>
          </cell>
          <cell r="CK125">
            <v>5550.1768534799976</v>
          </cell>
          <cell r="CL125">
            <v>8992.9700288399163</v>
          </cell>
          <cell r="CM125">
            <v>0</v>
          </cell>
          <cell r="CN125">
            <v>10570.78967364</v>
          </cell>
          <cell r="CO125">
            <v>8890.6468635600031</v>
          </cell>
          <cell r="CQ125">
            <v>-409.51890000000026</v>
          </cell>
          <cell r="CR125">
            <v>420.43890000000039</v>
          </cell>
          <cell r="CS125">
            <v>-1588.7396448000104</v>
          </cell>
          <cell r="CT125">
            <v>-184.64021519999602</v>
          </cell>
          <cell r="CU125">
            <v>647.5715400000006</v>
          </cell>
          <cell r="CV125">
            <v>1021.7114922000122</v>
          </cell>
          <cell r="CW125">
            <v>870.02999999999952</v>
          </cell>
          <cell r="CX125">
            <v>859.94999999999936</v>
          </cell>
          <cell r="CY125">
            <v>-985.53000000000043</v>
          </cell>
          <cell r="CZ125">
            <v>1926.7499999999993</v>
          </cell>
          <cell r="DA125">
            <v>1931.412</v>
          </cell>
          <cell r="DB125">
            <v>1408.0499999999997</v>
          </cell>
          <cell r="DC125">
            <v>5917.4851721999676</v>
          </cell>
          <cell r="DD125">
            <v>5917.427880000002</v>
          </cell>
          <cell r="DE125">
            <v>-1577.8196447999974</v>
          </cell>
          <cell r="DF125">
            <v>1484.6428169999888</v>
          </cell>
          <cell r="DG125">
            <v>744.45000000001676</v>
          </cell>
          <cell r="DH125">
            <v>5266.2120000000059</v>
          </cell>
          <cell r="DI125">
            <v>5917.4851721999676</v>
          </cell>
          <cell r="DJ125">
            <v>0</v>
          </cell>
          <cell r="DK125">
            <v>7495.3048170000857</v>
          </cell>
          <cell r="DL125">
            <v>6010.6620000000039</v>
          </cell>
          <cell r="DN125">
            <v>-409.51890000000026</v>
          </cell>
          <cell r="DO125">
            <v>420.43890000000039</v>
          </cell>
          <cell r="DP125">
            <v>-1588.7396448000104</v>
          </cell>
          <cell r="DQ125">
            <v>-184.64021519999602</v>
          </cell>
          <cell r="DR125">
            <v>647.5715400000006</v>
          </cell>
          <cell r="DS125">
            <v>1021.7114922000122</v>
          </cell>
          <cell r="DT125">
            <v>450.7114960429808</v>
          </cell>
          <cell r="DU125">
            <v>445.29130395700963</v>
          </cell>
          <cell r="DV125">
            <v>-802.82597219997285</v>
          </cell>
          <cell r="DW125">
            <v>0</v>
          </cell>
          <cell r="DX125">
            <v>0</v>
          </cell>
          <cell r="DY125">
            <v>4196.0155183521674</v>
          </cell>
          <cell r="DZ125">
            <v>4196.0155183521674</v>
          </cell>
          <cell r="EB125">
            <v>-1577.8196447999974</v>
          </cell>
          <cell r="EC125">
            <v>1484.6428169999888</v>
          </cell>
          <cell r="ED125">
            <v>93.176827800023446</v>
          </cell>
          <cell r="EE125">
            <v>4196.0155183521674</v>
          </cell>
          <cell r="EF125">
            <v>4196.0155183521674</v>
          </cell>
          <cell r="EG125">
            <v>0</v>
          </cell>
          <cell r="EH125">
            <v>5773.8351631521964</v>
          </cell>
          <cell r="EI125">
            <v>4289.1923461521765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8349.9521000000022</v>
          </cell>
          <cell r="EW125">
            <v>8349.9521000000022</v>
          </cell>
          <cell r="EY125">
            <v>0</v>
          </cell>
          <cell r="EZ125">
            <v>0</v>
          </cell>
          <cell r="FA125">
            <v>0</v>
          </cell>
          <cell r="FB125">
            <v>8349.9521000000022</v>
          </cell>
          <cell r="FC125">
            <v>8349.9521000000022</v>
          </cell>
          <cell r="FD125">
            <v>0</v>
          </cell>
          <cell r="FE125">
            <v>8349.9521000000022</v>
          </cell>
          <cell r="FF125">
            <v>8349.9521000000022</v>
          </cell>
        </row>
        <row r="126">
          <cell r="A126">
            <v>119</v>
          </cell>
          <cell r="B126" t="str">
            <v>CCM Equity Pickup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</row>
        <row r="127">
          <cell r="A127">
            <v>120</v>
          </cell>
        </row>
        <row r="128">
          <cell r="A128">
            <v>121</v>
          </cell>
          <cell r="B128" t="str">
            <v>N.A.T. After Equity Pickup</v>
          </cell>
          <cell r="C128">
            <v>-409.51890000000026</v>
          </cell>
          <cell r="D128">
            <v>420.43890000000039</v>
          </cell>
          <cell r="E128">
            <v>-1588.7396448000104</v>
          </cell>
          <cell r="F128">
            <v>-184.64021519999602</v>
          </cell>
          <cell r="G128">
            <v>647.5715400000006</v>
          </cell>
          <cell r="H128">
            <v>1021.7114922000122</v>
          </cell>
          <cell r="I128">
            <v>450.7114960429808</v>
          </cell>
          <cell r="J128">
            <v>445.29130395700963</v>
          </cell>
          <cell r="K128">
            <v>-802.82597219997285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-1577.8196447999974</v>
          </cell>
          <cell r="R128">
            <v>1484.6428169999888</v>
          </cell>
          <cell r="S128">
            <v>0</v>
          </cell>
          <cell r="T128">
            <v>0</v>
          </cell>
          <cell r="U128">
            <v>-93.176827800023375</v>
          </cell>
          <cell r="V128">
            <v>93.176827800023375</v>
          </cell>
          <cell r="W128">
            <v>1484.6428169999888</v>
          </cell>
          <cell r="X128">
            <v>0</v>
          </cell>
          <cell r="Z128">
            <v>-229.7059799999999</v>
          </cell>
          <cell r="AA128">
            <v>881.61317997999822</v>
          </cell>
          <cell r="AB128">
            <v>163.55051999999895</v>
          </cell>
          <cell r="AC128">
            <v>752.81191999999862</v>
          </cell>
          <cell r="AD128">
            <v>1107.5040199999994</v>
          </cell>
          <cell r="AE128">
            <v>1322.6863999999989</v>
          </cell>
          <cell r="AF128">
            <v>2100.3523800000003</v>
          </cell>
          <cell r="AG128">
            <v>1764.8168999999996</v>
          </cell>
          <cell r="AH128">
            <v>-916.49194000000045</v>
          </cell>
          <cell r="AI128">
            <v>960.1717999999986</v>
          </cell>
          <cell r="AJ128">
            <v>839.97199999999975</v>
          </cell>
          <cell r="AK128">
            <v>455.65465999999901</v>
          </cell>
          <cell r="AL128">
            <v>9202.9358599799725</v>
          </cell>
          <cell r="AN128">
            <v>815.45771998000657</v>
          </cell>
          <cell r="AO128">
            <v>3183.0023399999932</v>
          </cell>
          <cell r="AP128">
            <v>2948.6773399999943</v>
          </cell>
          <cell r="AQ128">
            <v>2255.7984599999854</v>
          </cell>
          <cell r="AR128">
            <v>9202.9358599799725</v>
          </cell>
          <cell r="AS128">
            <v>0</v>
          </cell>
          <cell r="AT128">
            <v>8387.478139999992</v>
          </cell>
          <cell r="AU128">
            <v>5204.4757999999947</v>
          </cell>
          <cell r="AW128">
            <v>-973.93800000000022</v>
          </cell>
          <cell r="AX128">
            <v>-845.92200000000014</v>
          </cell>
          <cell r="AY128">
            <v>-208.32000000000002</v>
          </cell>
          <cell r="AZ128">
            <v>425.16599999999931</v>
          </cell>
          <cell r="BA128">
            <v>847.98000000000013</v>
          </cell>
          <cell r="BB128">
            <v>925.68000000000018</v>
          </cell>
          <cell r="BC128">
            <v>1032.7800000000002</v>
          </cell>
          <cell r="BD128">
            <v>1155.8400000000001</v>
          </cell>
          <cell r="BE128">
            <v>-218.48400000000001</v>
          </cell>
          <cell r="BF128">
            <v>1677.8411999999998</v>
          </cell>
          <cell r="BG128">
            <v>1518.249600000001</v>
          </cell>
          <cell r="BH128">
            <v>398.26431540000101</v>
          </cell>
          <cell r="BI128">
            <v>5735.1371153999744</v>
          </cell>
          <cell r="BK128">
            <v>-2027.76</v>
          </cell>
          <cell r="BL128">
            <v>2199.6092999999992</v>
          </cell>
          <cell r="BM128">
            <v>1900.3223400000018</v>
          </cell>
          <cell r="BN128">
            <v>3658.9637153999947</v>
          </cell>
          <cell r="BO128">
            <v>5731.1353553999779</v>
          </cell>
          <cell r="BP128">
            <v>4.001759999985552</v>
          </cell>
          <cell r="BQ128">
            <v>7758.8953553999818</v>
          </cell>
          <cell r="BR128">
            <v>5559.2860553999826</v>
          </cell>
          <cell r="BT128">
            <v>-409.51890000000026</v>
          </cell>
          <cell r="BU128">
            <v>420.43890000000039</v>
          </cell>
          <cell r="BV128">
            <v>-1588.7396448000104</v>
          </cell>
          <cell r="BW128">
            <v>-845.45999664000033</v>
          </cell>
          <cell r="BX128">
            <v>929.74140335999823</v>
          </cell>
          <cell r="BY128">
            <v>1595.8614033599977</v>
          </cell>
          <cell r="BZ128">
            <v>2330.3700033599985</v>
          </cell>
          <cell r="CA128">
            <v>1807.050003359999</v>
          </cell>
          <cell r="CB128">
            <v>-796.9499966400009</v>
          </cell>
          <cell r="CC128">
            <v>1777.230003359999</v>
          </cell>
          <cell r="CD128">
            <v>2165.6768481599993</v>
          </cell>
          <cell r="CE128">
            <v>1607.270001959999</v>
          </cell>
          <cell r="CF128">
            <v>8992.9700288399163</v>
          </cell>
          <cell r="CG128">
            <v>8993.0293824</v>
          </cell>
          <cell r="CH128">
            <v>-1577.8196447999974</v>
          </cell>
          <cell r="CI128">
            <v>1680.1428100799928</v>
          </cell>
          <cell r="CJ128">
            <v>3340.4700100800169</v>
          </cell>
          <cell r="CK128">
            <v>5550.1768534799976</v>
          </cell>
          <cell r="CL128">
            <v>8992.9700288399163</v>
          </cell>
          <cell r="CM128">
            <v>0</v>
          </cell>
          <cell r="CN128">
            <v>10570.78967364</v>
          </cell>
          <cell r="CO128">
            <v>8890.6468635600031</v>
          </cell>
          <cell r="CQ128">
            <v>-409.51890000000026</v>
          </cell>
          <cell r="CR128">
            <v>420.43890000000039</v>
          </cell>
          <cell r="CS128">
            <v>-1588.7396448000104</v>
          </cell>
          <cell r="CT128">
            <v>-184.64021519999602</v>
          </cell>
          <cell r="CU128">
            <v>647.5715400000006</v>
          </cell>
          <cell r="CV128">
            <v>1021.7114922000122</v>
          </cell>
          <cell r="CW128">
            <v>870.02999999999952</v>
          </cell>
          <cell r="CX128">
            <v>859.94999999999936</v>
          </cell>
          <cell r="CY128">
            <v>-985.53000000000043</v>
          </cell>
          <cell r="CZ128">
            <v>1926.7499999999993</v>
          </cell>
          <cell r="DA128">
            <v>1931.412</v>
          </cell>
          <cell r="DB128">
            <v>1408.0499999999997</v>
          </cell>
          <cell r="DC128">
            <v>5917.4851721999676</v>
          </cell>
          <cell r="DD128">
            <v>5917.427880000002</v>
          </cell>
          <cell r="DE128">
            <v>-1577.8196447999974</v>
          </cell>
          <cell r="DF128">
            <v>1484.6428169999888</v>
          </cell>
          <cell r="DG128">
            <v>744.45000000001676</v>
          </cell>
          <cell r="DH128">
            <v>5266.2120000000059</v>
          </cell>
          <cell r="DI128">
            <v>5917.4851721999676</v>
          </cell>
          <cell r="DJ128">
            <v>0</v>
          </cell>
          <cell r="DK128">
            <v>7495.3048170000857</v>
          </cell>
          <cell r="DL128">
            <v>6010.6620000000039</v>
          </cell>
          <cell r="DN128">
            <v>-409.51890000000026</v>
          </cell>
          <cell r="DO128">
            <v>420.43890000000039</v>
          </cell>
          <cell r="DP128">
            <v>-1588.7396448000104</v>
          </cell>
          <cell r="DQ128">
            <v>-184.64021519999602</v>
          </cell>
          <cell r="DR128">
            <v>647.5715400000006</v>
          </cell>
          <cell r="DS128">
            <v>1021.7114922000122</v>
          </cell>
          <cell r="DT128">
            <v>450.7114960429808</v>
          </cell>
          <cell r="DU128">
            <v>445.29130395700963</v>
          </cell>
          <cell r="DV128">
            <v>-802.82597219997285</v>
          </cell>
          <cell r="DW128">
            <v>0</v>
          </cell>
          <cell r="DX128">
            <v>0</v>
          </cell>
          <cell r="DY128">
            <v>4196.0155183521674</v>
          </cell>
          <cell r="DZ128">
            <v>4196.0155183521674</v>
          </cell>
          <cell r="EB128">
            <v>-1577.8196447999974</v>
          </cell>
          <cell r="EC128">
            <v>1484.6428169999888</v>
          </cell>
          <cell r="ED128">
            <v>93.176827800023446</v>
          </cell>
          <cell r="EE128">
            <v>4196.0155183521674</v>
          </cell>
          <cell r="EF128">
            <v>4196.0155183521674</v>
          </cell>
          <cell r="EG128">
            <v>0</v>
          </cell>
          <cell r="EH128">
            <v>5773.8351631521964</v>
          </cell>
          <cell r="EI128">
            <v>4289.1923461521765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8349.9521000000022</v>
          </cell>
          <cell r="EW128">
            <v>8349.9521000000022</v>
          </cell>
          <cell r="EY128">
            <v>0</v>
          </cell>
          <cell r="EZ128">
            <v>0</v>
          </cell>
          <cell r="FA128">
            <v>0</v>
          </cell>
          <cell r="FB128">
            <v>8349.9521000000022</v>
          </cell>
          <cell r="FC128">
            <v>8349.9521000000022</v>
          </cell>
          <cell r="FD128">
            <v>0</v>
          </cell>
          <cell r="FE128">
            <v>8349.9521000000022</v>
          </cell>
          <cell r="FF128">
            <v>8349.9521000000022</v>
          </cell>
        </row>
        <row r="129">
          <cell r="A129">
            <v>122</v>
          </cell>
        </row>
        <row r="130">
          <cell r="A130">
            <v>123</v>
          </cell>
          <cell r="B130" t="str">
            <v>Foreign Exchange Month</v>
          </cell>
          <cell r="C130">
            <v>1.50081</v>
          </cell>
          <cell r="D130">
            <v>1.50156</v>
          </cell>
          <cell r="E130">
            <v>1.53017</v>
          </cell>
          <cell r="F130">
            <v>1.5742799999999999</v>
          </cell>
          <cell r="G130">
            <v>1.54349</v>
          </cell>
          <cell r="H130">
            <v>1.5502400000000001</v>
          </cell>
          <cell r="I130">
            <v>1.52441</v>
          </cell>
          <cell r="J130">
            <v>1.5293000000000001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Z130">
            <v>1.462</v>
          </cell>
          <cell r="AA130">
            <v>1.462</v>
          </cell>
          <cell r="AB130">
            <v>1.462</v>
          </cell>
          <cell r="AC130">
            <v>1.462</v>
          </cell>
          <cell r="AD130">
            <v>1.462</v>
          </cell>
          <cell r="AE130">
            <v>1.462</v>
          </cell>
          <cell r="AF130">
            <v>1.462</v>
          </cell>
          <cell r="AG130">
            <v>1.462</v>
          </cell>
          <cell r="AH130">
            <v>1.462</v>
          </cell>
          <cell r="AI130">
            <v>1.462</v>
          </cell>
          <cell r="AJ130">
            <v>1.462</v>
          </cell>
          <cell r="AK130">
            <v>1.462</v>
          </cell>
          <cell r="AL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W130">
            <v>1.45411</v>
          </cell>
          <cell r="AX130">
            <v>1.4498</v>
          </cell>
          <cell r="AY130">
            <v>1.4512</v>
          </cell>
          <cell r="AZ130">
            <v>1.4528399999999999</v>
          </cell>
          <cell r="BA130">
            <v>1.48123</v>
          </cell>
          <cell r="BB130">
            <v>1.5029600000000001</v>
          </cell>
          <cell r="BC130">
            <v>1.4814799999999999</v>
          </cell>
          <cell r="BD130">
            <v>1.4824200000000001</v>
          </cell>
          <cell r="BE130">
            <v>1.4755199999999999</v>
          </cell>
          <cell r="BF130">
            <v>1.50576</v>
          </cell>
          <cell r="BG130">
            <v>1.5310699999999999</v>
          </cell>
          <cell r="BH130">
            <v>1.5401899999999999</v>
          </cell>
          <cell r="BI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T130">
            <v>1.50081</v>
          </cell>
          <cell r="BU130">
            <v>1.50156</v>
          </cell>
          <cell r="BV130">
            <v>1.53017</v>
          </cell>
          <cell r="BW130">
            <v>1.4276599999999999</v>
          </cell>
          <cell r="BX130">
            <v>1.4276599999999999</v>
          </cell>
          <cell r="BY130">
            <v>1.4276599999999999</v>
          </cell>
          <cell r="BZ130">
            <v>1.4276599999999999</v>
          </cell>
          <cell r="CA130">
            <v>1.4276599999999999</v>
          </cell>
          <cell r="CB130">
            <v>1.4276599999999999</v>
          </cell>
          <cell r="CC130">
            <v>1.4276599999999999</v>
          </cell>
          <cell r="CD130">
            <v>1.4276599999999999</v>
          </cell>
          <cell r="CE130">
            <v>1.4276599999999999</v>
          </cell>
          <cell r="CF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Q130">
            <v>1.50081</v>
          </cell>
          <cell r="CR130">
            <v>1.50156</v>
          </cell>
          <cell r="CS130">
            <v>1.53017</v>
          </cell>
          <cell r="CT130">
            <v>1.5742799999999999</v>
          </cell>
          <cell r="CU130">
            <v>1.54349</v>
          </cell>
          <cell r="CV130">
            <v>1.5502400000000001</v>
          </cell>
          <cell r="CW130">
            <v>1.5199199999999999</v>
          </cell>
          <cell r="CX130">
            <v>1.5199199999999999</v>
          </cell>
          <cell r="CY130">
            <v>1.5199199999999999</v>
          </cell>
          <cell r="CZ130">
            <v>1.5199199999999999</v>
          </cell>
          <cell r="DA130">
            <v>1.5199199999999999</v>
          </cell>
          <cell r="DB130">
            <v>1.5199199999999999</v>
          </cell>
          <cell r="DC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Z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K130">
            <v>1.49</v>
          </cell>
          <cell r="EL130">
            <v>1.49</v>
          </cell>
          <cell r="EM130">
            <v>1.49</v>
          </cell>
          <cell r="EN130">
            <v>1.49</v>
          </cell>
          <cell r="EO130">
            <v>1.49</v>
          </cell>
          <cell r="EP130">
            <v>1.49</v>
          </cell>
          <cell r="EQ130">
            <v>1.49</v>
          </cell>
          <cell r="ER130">
            <v>1.49</v>
          </cell>
          <cell r="ES130">
            <v>1.49</v>
          </cell>
          <cell r="ET130">
            <v>1.49</v>
          </cell>
          <cell r="EU130">
            <v>1.49</v>
          </cell>
          <cell r="EV130">
            <v>1.49</v>
          </cell>
          <cell r="EW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</row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  <cell r="C136">
            <v>84.710999999999999</v>
          </cell>
          <cell r="D136">
            <v>182.90100000000001</v>
          </cell>
          <cell r="E136">
            <v>303.34000000000003</v>
          </cell>
          <cell r="F136">
            <v>417.64400000000001</v>
          </cell>
          <cell r="G136">
            <v>577.80597999999998</v>
          </cell>
          <cell r="H136">
            <v>758.16599999999994</v>
          </cell>
          <cell r="I136">
            <v>917.98700000000008</v>
          </cell>
          <cell r="J136">
            <v>1070.3410000000001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303.34000000000003</v>
          </cell>
          <cell r="R136">
            <v>758.16599999999994</v>
          </cell>
          <cell r="S136">
            <v>0</v>
          </cell>
          <cell r="T136">
            <v>0</v>
          </cell>
          <cell r="Z136">
            <v>83.614999999999995</v>
          </cell>
          <cell r="AA136">
            <v>181.87900000000002</v>
          </cell>
          <cell r="AB136">
            <v>303.19099999999997</v>
          </cell>
          <cell r="AC136">
            <v>436.90300000000008</v>
          </cell>
          <cell r="AD136">
            <v>623.00400000000002</v>
          </cell>
          <cell r="AE136">
            <v>805.0540000000002</v>
          </cell>
          <cell r="AF136">
            <v>986.65900000000011</v>
          </cell>
          <cell r="AG136">
            <v>1139.587</v>
          </cell>
          <cell r="AH136">
            <v>1266.393</v>
          </cell>
          <cell r="AI136">
            <v>1413.1900000000003</v>
          </cell>
          <cell r="AJ136">
            <v>1559.6599999999999</v>
          </cell>
          <cell r="AK136">
            <v>1683.691</v>
          </cell>
          <cell r="AL136">
            <v>1683.691</v>
          </cell>
          <cell r="AN136">
            <v>303.19099999999997</v>
          </cell>
          <cell r="AO136">
            <v>805.0540000000002</v>
          </cell>
          <cell r="AP136">
            <v>1266.393</v>
          </cell>
          <cell r="AQ136">
            <v>1683.691</v>
          </cell>
          <cell r="AW136">
            <v>73.231000000000009</v>
          </cell>
          <cell r="AX136">
            <v>157.874</v>
          </cell>
          <cell r="AY136">
            <v>261.78499999999997</v>
          </cell>
          <cell r="AZ136">
            <v>378.05799999999999</v>
          </cell>
          <cell r="BA136">
            <v>532.80000000000007</v>
          </cell>
          <cell r="BB136">
            <v>684.7</v>
          </cell>
          <cell r="BC136">
            <v>834.82499999999993</v>
          </cell>
          <cell r="BD136">
            <v>961.49999999999989</v>
          </cell>
          <cell r="BE136">
            <v>1066.5</v>
          </cell>
          <cell r="BF136">
            <v>1189.3400000000001</v>
          </cell>
          <cell r="BG136">
            <v>1312.4850000000001</v>
          </cell>
          <cell r="BH136">
            <v>1430.6489999999999</v>
          </cell>
          <cell r="BI136">
            <v>1430.8719999999998</v>
          </cell>
          <cell r="BK136">
            <v>261.78499999999997</v>
          </cell>
          <cell r="BL136">
            <v>684.7</v>
          </cell>
          <cell r="BM136">
            <v>1066.5</v>
          </cell>
          <cell r="BN136">
            <v>1430.6489999999999</v>
          </cell>
          <cell r="BT136">
            <v>84.710999999999999</v>
          </cell>
          <cell r="BU136">
            <v>182.90100000000001</v>
          </cell>
          <cell r="BV136">
            <v>303.34000000000003</v>
          </cell>
          <cell r="BW136">
            <v>420.34000000000003</v>
          </cell>
          <cell r="BX136">
            <v>598.97599938411997</v>
          </cell>
          <cell r="BY136">
            <v>782.88799874976007</v>
          </cell>
          <cell r="BZ136">
            <v>960.18115122623806</v>
          </cell>
          <cell r="CA136">
            <v>1123.9501506378379</v>
          </cell>
          <cell r="CB136">
            <v>1244.3881501779981</v>
          </cell>
          <cell r="CC136">
            <v>1381.6141497091578</v>
          </cell>
          <cell r="CD136">
            <v>1521.0091492900381</v>
          </cell>
          <cell r="CE136">
            <v>1653.5681488393579</v>
          </cell>
          <cell r="CF136">
            <v>1653.5681488393579</v>
          </cell>
          <cell r="CH136">
            <v>303.34000000000003</v>
          </cell>
          <cell r="CI136">
            <v>782.88799874976007</v>
          </cell>
          <cell r="CJ136">
            <v>1244.3881501779981</v>
          </cell>
          <cell r="CK136">
            <v>1653.5681488393579</v>
          </cell>
          <cell r="CQ136">
            <v>84.710999999999999</v>
          </cell>
          <cell r="CR136">
            <v>182.90100000000001</v>
          </cell>
          <cell r="CS136">
            <v>303.34000000000003</v>
          </cell>
          <cell r="CT136">
            <v>417.64400000000001</v>
          </cell>
          <cell r="CU136">
            <v>577.80597999999998</v>
          </cell>
          <cell r="CV136">
            <v>758.16599999999994</v>
          </cell>
          <cell r="CW136">
            <v>934.62699999999995</v>
          </cell>
          <cell r="CX136">
            <v>1081.135</v>
          </cell>
          <cell r="CY136">
            <v>1203.502</v>
          </cell>
          <cell r="CZ136">
            <v>1345.8990000000001</v>
          </cell>
          <cell r="DA136">
            <v>1482.664</v>
          </cell>
          <cell r="DB136">
            <v>1628.748</v>
          </cell>
          <cell r="DC136">
            <v>1628.748</v>
          </cell>
          <cell r="DE136">
            <v>303.34000000000003</v>
          </cell>
          <cell r="DF136">
            <v>758.16599999999994</v>
          </cell>
          <cell r="DG136">
            <v>1203.502</v>
          </cell>
          <cell r="DH136">
            <v>1628.748</v>
          </cell>
          <cell r="DN136">
            <v>84.710999999999999</v>
          </cell>
          <cell r="DO136">
            <v>182.90100000000001</v>
          </cell>
          <cell r="DP136">
            <v>303.34000000000003</v>
          </cell>
          <cell r="DQ136">
            <v>417.64400000000001</v>
          </cell>
          <cell r="DR136">
            <v>577.80597999999998</v>
          </cell>
          <cell r="DS136">
            <v>758.16599999999994</v>
          </cell>
          <cell r="DT136">
            <v>917.98700000000008</v>
          </cell>
          <cell r="DU136">
            <v>1070.3410000000001</v>
          </cell>
          <cell r="DV136">
            <v>0</v>
          </cell>
          <cell r="DW136">
            <v>0</v>
          </cell>
          <cell r="DX136">
            <v>0</v>
          </cell>
          <cell r="DY136">
            <v>1604.4</v>
          </cell>
          <cell r="DZ136">
            <v>1604.4</v>
          </cell>
          <cell r="EB136">
            <v>303.34000000000003</v>
          </cell>
          <cell r="EC136">
            <v>758.16599999999994</v>
          </cell>
          <cell r="ED136">
            <v>0</v>
          </cell>
          <cell r="EE136">
            <v>1604.4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1716</v>
          </cell>
          <cell r="EW136">
            <v>1716</v>
          </cell>
          <cell r="EY136">
            <v>0</v>
          </cell>
          <cell r="EZ136">
            <v>0</v>
          </cell>
          <cell r="FA136">
            <v>0</v>
          </cell>
          <cell r="FB136">
            <v>1716</v>
          </cell>
        </row>
        <row r="137">
          <cell r="A137">
            <v>4</v>
          </cell>
          <cell r="B137" t="str">
            <v>Rolling Rock</v>
          </cell>
          <cell r="C137">
            <v>55.384999999999998</v>
          </cell>
          <cell r="D137">
            <v>118.143</v>
          </cell>
          <cell r="E137">
            <v>199.15</v>
          </cell>
          <cell r="F137">
            <v>277.85899999999998</v>
          </cell>
          <cell r="G137">
            <v>382.50497999999999</v>
          </cell>
          <cell r="H137">
            <v>489.79300000000001</v>
          </cell>
          <cell r="I137">
            <v>595.31200000000001</v>
          </cell>
          <cell r="J137">
            <v>681.29248940000002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199.15</v>
          </cell>
          <cell r="R137">
            <v>489.79300000000001</v>
          </cell>
          <cell r="S137">
            <v>0</v>
          </cell>
          <cell r="T137">
            <v>0</v>
          </cell>
          <cell r="Z137">
            <v>63.4</v>
          </cell>
          <cell r="AA137">
            <v>147.6</v>
          </cell>
          <cell r="AB137">
            <v>236.39999999999998</v>
          </cell>
          <cell r="AC137">
            <v>328.29999999999995</v>
          </cell>
          <cell r="AD137">
            <v>449.59999999999997</v>
          </cell>
          <cell r="AE137">
            <v>578.4</v>
          </cell>
          <cell r="AF137">
            <v>698.69999999999993</v>
          </cell>
          <cell r="AG137">
            <v>813.19999999999993</v>
          </cell>
          <cell r="AH137">
            <v>892.09999999999991</v>
          </cell>
          <cell r="AI137">
            <v>987.3</v>
          </cell>
          <cell r="AJ137">
            <v>1072.5</v>
          </cell>
          <cell r="AK137">
            <v>1152.7</v>
          </cell>
          <cell r="AL137">
            <v>1152.7</v>
          </cell>
          <cell r="AN137">
            <v>236.39999999999998</v>
          </cell>
          <cell r="AO137">
            <v>578.4</v>
          </cell>
          <cell r="AP137">
            <v>892.09999999999991</v>
          </cell>
          <cell r="AQ137">
            <v>1152.7</v>
          </cell>
          <cell r="AW137">
            <v>60.243333333333332</v>
          </cell>
          <cell r="AX137">
            <v>138.90199999999999</v>
          </cell>
          <cell r="AY137">
            <v>223.23500000000001</v>
          </cell>
          <cell r="AZ137">
            <v>307.87599999999998</v>
          </cell>
          <cell r="BA137">
            <v>431</v>
          </cell>
          <cell r="BB137">
            <v>550.20000000000005</v>
          </cell>
          <cell r="BC137">
            <v>649.81500000000005</v>
          </cell>
          <cell r="BD137">
            <v>754.6</v>
          </cell>
          <cell r="BE137">
            <v>826.1</v>
          </cell>
          <cell r="BF137">
            <v>911.73700000000008</v>
          </cell>
          <cell r="BG137">
            <v>987.2940000000001</v>
          </cell>
          <cell r="BH137">
            <v>1072.229</v>
          </cell>
          <cell r="BI137">
            <v>1072.2153333333333</v>
          </cell>
          <cell r="BK137">
            <v>223.23500000000001</v>
          </cell>
          <cell r="BL137">
            <v>550.20000000000005</v>
          </cell>
          <cell r="BM137">
            <v>826.1</v>
          </cell>
          <cell r="BN137">
            <v>1072.229</v>
          </cell>
          <cell r="BT137">
            <v>55.384999999999998</v>
          </cell>
          <cell r="BU137">
            <v>118.143</v>
          </cell>
          <cell r="BV137">
            <v>199.15</v>
          </cell>
          <cell r="BW137">
            <v>280.14999999999998</v>
          </cell>
          <cell r="BX137">
            <v>395.97299999999996</v>
          </cell>
          <cell r="BY137">
            <v>516.79599999999994</v>
          </cell>
          <cell r="BZ137">
            <v>636.41199999999992</v>
          </cell>
          <cell r="CA137">
            <v>747.6149999999999</v>
          </cell>
          <cell r="CB137">
            <v>829.52599999999984</v>
          </cell>
          <cell r="CC137">
            <v>919.66599999999983</v>
          </cell>
          <cell r="CD137">
            <v>1008.3569999999999</v>
          </cell>
          <cell r="CE137">
            <v>1091.2759999999998</v>
          </cell>
          <cell r="CF137">
            <v>1091.2759999999998</v>
          </cell>
          <cell r="CH137">
            <v>199.15</v>
          </cell>
          <cell r="CI137">
            <v>516.79599999999994</v>
          </cell>
          <cell r="CJ137">
            <v>829.52599999999984</v>
          </cell>
          <cell r="CK137">
            <v>1091.2759999999998</v>
          </cell>
          <cell r="CQ137">
            <v>55.384999999999998</v>
          </cell>
          <cell r="CR137">
            <v>118.143</v>
          </cell>
          <cell r="CS137">
            <v>199.15</v>
          </cell>
          <cell r="CT137">
            <v>277.85899999999998</v>
          </cell>
          <cell r="CU137">
            <v>382.50497999999999</v>
          </cell>
          <cell r="CV137">
            <v>489.79300000000001</v>
          </cell>
          <cell r="CW137">
            <v>594.09299999999996</v>
          </cell>
          <cell r="CX137">
            <v>703.49299999999994</v>
          </cell>
          <cell r="CY137">
            <v>784.79299999999989</v>
          </cell>
          <cell r="CZ137">
            <v>869.09299999999985</v>
          </cell>
          <cell r="DA137">
            <v>953.29299999999989</v>
          </cell>
          <cell r="DB137">
            <v>1028.0929999999998</v>
          </cell>
          <cell r="DC137">
            <v>1028.0929999999998</v>
          </cell>
          <cell r="DE137">
            <v>199.15</v>
          </cell>
          <cell r="DF137">
            <v>489.79300000000001</v>
          </cell>
          <cell r="DG137">
            <v>784.79299999999989</v>
          </cell>
          <cell r="DH137">
            <v>1028.0929999999998</v>
          </cell>
          <cell r="DN137">
            <v>55.384999999999998</v>
          </cell>
          <cell r="DO137">
            <v>118.143</v>
          </cell>
          <cell r="DP137">
            <v>199.15</v>
          </cell>
          <cell r="DQ137">
            <v>277.85899999999998</v>
          </cell>
          <cell r="DR137">
            <v>382.50497999999999</v>
          </cell>
          <cell r="DS137">
            <v>489.79300000000001</v>
          </cell>
          <cell r="DT137">
            <v>595.31200000000001</v>
          </cell>
          <cell r="DU137">
            <v>681.29248940000002</v>
          </cell>
          <cell r="DV137">
            <v>0</v>
          </cell>
          <cell r="DW137">
            <v>0</v>
          </cell>
          <cell r="DX137">
            <v>0</v>
          </cell>
          <cell r="DY137">
            <v>986.4</v>
          </cell>
          <cell r="DZ137">
            <v>986.4</v>
          </cell>
          <cell r="EB137">
            <v>199.15</v>
          </cell>
          <cell r="EC137">
            <v>489.79300000000001</v>
          </cell>
          <cell r="ED137">
            <v>0</v>
          </cell>
          <cell r="EE137">
            <v>986.4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920.6</v>
          </cell>
          <cell r="EW137">
            <v>920.6</v>
          </cell>
          <cell r="EY137">
            <v>0</v>
          </cell>
          <cell r="EZ137">
            <v>0</v>
          </cell>
          <cell r="FA137">
            <v>0</v>
          </cell>
          <cell r="FB137">
            <v>920.6</v>
          </cell>
        </row>
        <row r="138">
          <cell r="A138">
            <v>5</v>
          </cell>
          <cell r="B138" t="str">
            <v>Mexico</v>
          </cell>
          <cell r="C138">
            <v>58.076000000000001</v>
          </cell>
          <cell r="D138">
            <v>131.51599999999999</v>
          </cell>
          <cell r="E138">
            <v>231.01999999999998</v>
          </cell>
          <cell r="F138">
            <v>368.95299999999997</v>
          </cell>
          <cell r="G138">
            <v>517.31100000000004</v>
          </cell>
          <cell r="H138">
            <v>665.92899999999997</v>
          </cell>
          <cell r="I138">
            <v>825.726</v>
          </cell>
          <cell r="J138">
            <v>974.75700000000006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231.01999999999998</v>
          </cell>
          <cell r="R138">
            <v>665.92899999999997</v>
          </cell>
          <cell r="S138">
            <v>0</v>
          </cell>
          <cell r="T138">
            <v>0</v>
          </cell>
          <cell r="Z138">
            <v>67.400000000000006</v>
          </cell>
          <cell r="AA138">
            <v>145.30000000000001</v>
          </cell>
          <cell r="AB138">
            <v>264</v>
          </cell>
          <cell r="AC138">
            <v>417.59999999999997</v>
          </cell>
          <cell r="AD138">
            <v>574.29999999999995</v>
          </cell>
          <cell r="AE138">
            <v>743.39999999999986</v>
          </cell>
          <cell r="AF138">
            <v>933.7</v>
          </cell>
          <cell r="AG138">
            <v>1120.3000000000002</v>
          </cell>
          <cell r="AH138">
            <v>1259.8999999999999</v>
          </cell>
          <cell r="AI138">
            <v>1387.6</v>
          </cell>
          <cell r="AJ138">
            <v>1483.8</v>
          </cell>
          <cell r="AK138">
            <v>1577</v>
          </cell>
          <cell r="AL138">
            <v>1577</v>
          </cell>
          <cell r="AN138">
            <v>264</v>
          </cell>
          <cell r="AO138">
            <v>743.39999999999986</v>
          </cell>
          <cell r="AP138">
            <v>1259.8999999999999</v>
          </cell>
          <cell r="AQ138">
            <v>1577</v>
          </cell>
          <cell r="AW138">
            <v>58.134</v>
          </cell>
          <cell r="AX138">
            <v>124.10900000000001</v>
          </cell>
          <cell r="AY138">
            <v>220.80500000000001</v>
          </cell>
          <cell r="AZ138">
            <v>346.113</v>
          </cell>
          <cell r="BA138">
            <v>471.90000000000003</v>
          </cell>
          <cell r="BB138">
            <v>607.40000000000009</v>
          </cell>
          <cell r="BC138">
            <v>759.81299999999999</v>
          </cell>
          <cell r="BD138">
            <v>908.9</v>
          </cell>
          <cell r="BE138">
            <v>1019.6999999999999</v>
          </cell>
          <cell r="BF138">
            <v>1122.1209999999999</v>
          </cell>
          <cell r="BG138">
            <v>1203.5809999999999</v>
          </cell>
          <cell r="BH138">
            <v>1299.7159999999999</v>
          </cell>
          <cell r="BI138">
            <v>1299.5899999999999</v>
          </cell>
          <cell r="BK138">
            <v>220.80500000000001</v>
          </cell>
          <cell r="BL138">
            <v>607.40000000000009</v>
          </cell>
          <cell r="BM138">
            <v>1019.6999999999999</v>
          </cell>
          <cell r="BN138">
            <v>1299.7159999999999</v>
          </cell>
          <cell r="BT138">
            <v>58.076000000000001</v>
          </cell>
          <cell r="BU138">
            <v>131.51599999999999</v>
          </cell>
          <cell r="BV138">
            <v>231.01999999999998</v>
          </cell>
          <cell r="BW138">
            <v>357.59699999999992</v>
          </cell>
          <cell r="BX138">
            <v>515.48199999999997</v>
          </cell>
          <cell r="BY138">
            <v>688.24199999999996</v>
          </cell>
          <cell r="BZ138">
            <v>872.48</v>
          </cell>
          <cell r="CA138">
            <v>1044.326</v>
          </cell>
          <cell r="CB138">
            <v>1177.4860000000001</v>
          </cell>
          <cell r="CC138">
            <v>1304.771</v>
          </cell>
          <cell r="CD138">
            <v>1411.7080000000001</v>
          </cell>
          <cell r="CE138">
            <v>1518.269</v>
          </cell>
          <cell r="CF138">
            <v>1518.269</v>
          </cell>
          <cell r="CH138">
            <v>231.01999999999998</v>
          </cell>
          <cell r="CI138">
            <v>688.24199999999996</v>
          </cell>
          <cell r="CJ138">
            <v>1177.4860000000001</v>
          </cell>
          <cell r="CK138">
            <v>1518.269</v>
          </cell>
          <cell r="CQ138">
            <v>58.076000000000001</v>
          </cell>
          <cell r="CR138">
            <v>131.51599999999999</v>
          </cell>
          <cell r="CS138">
            <v>231.01999999999998</v>
          </cell>
          <cell r="CT138">
            <v>368.95299999999997</v>
          </cell>
          <cell r="CU138">
            <v>517.31100000000004</v>
          </cell>
          <cell r="CV138">
            <v>665.92899999999997</v>
          </cell>
          <cell r="CW138">
            <v>835.38199999999995</v>
          </cell>
          <cell r="CX138">
            <v>999.08399999999995</v>
          </cell>
          <cell r="CY138">
            <v>1143.1109999999999</v>
          </cell>
          <cell r="CZ138">
            <v>1273.453</v>
          </cell>
          <cell r="DA138">
            <v>1387.7860000000001</v>
          </cell>
          <cell r="DB138">
            <v>1481.3670000000002</v>
          </cell>
          <cell r="DC138">
            <v>1481.3670000000002</v>
          </cell>
          <cell r="DE138">
            <v>231.01999999999998</v>
          </cell>
          <cell r="DF138">
            <v>665.92899999999997</v>
          </cell>
          <cell r="DG138">
            <v>1143.1109999999999</v>
          </cell>
          <cell r="DH138">
            <v>1481.3670000000002</v>
          </cell>
          <cell r="DN138">
            <v>58.076000000000001</v>
          </cell>
          <cell r="DO138">
            <v>131.51599999999999</v>
          </cell>
          <cell r="DP138">
            <v>231.01999999999998</v>
          </cell>
          <cell r="DQ138">
            <v>368.95299999999997</v>
          </cell>
          <cell r="DR138">
            <v>517.31100000000004</v>
          </cell>
          <cell r="DS138">
            <v>665.92899999999997</v>
          </cell>
          <cell r="DT138">
            <v>825.726</v>
          </cell>
          <cell r="DU138">
            <v>974.75700000000006</v>
          </cell>
          <cell r="DV138">
            <v>0</v>
          </cell>
          <cell r="DW138">
            <v>0</v>
          </cell>
          <cell r="DX138">
            <v>0</v>
          </cell>
          <cell r="DY138">
            <v>1398.6</v>
          </cell>
          <cell r="DZ138">
            <v>1398.6</v>
          </cell>
          <cell r="EB138">
            <v>231.01999999999998</v>
          </cell>
          <cell r="EC138">
            <v>665.92899999999997</v>
          </cell>
          <cell r="ED138">
            <v>0</v>
          </cell>
          <cell r="EE138">
            <v>1398.6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1468.3</v>
          </cell>
          <cell r="EW138">
            <v>1468.3</v>
          </cell>
          <cell r="EY138">
            <v>0</v>
          </cell>
          <cell r="EZ138">
            <v>0</v>
          </cell>
          <cell r="FA138">
            <v>0</v>
          </cell>
          <cell r="FB138">
            <v>1468.3</v>
          </cell>
        </row>
        <row r="139">
          <cell r="A139">
            <v>6</v>
          </cell>
          <cell r="B139" t="str">
            <v>ITW Brands</v>
          </cell>
          <cell r="C139">
            <v>3.4</v>
          </cell>
          <cell r="D139">
            <v>5.4</v>
          </cell>
          <cell r="E139">
            <v>7.17</v>
          </cell>
          <cell r="F139">
            <v>8.23447</v>
          </cell>
          <cell r="G139">
            <v>13.09976</v>
          </cell>
          <cell r="H139">
            <v>18.484999999999999</v>
          </cell>
          <cell r="I139">
            <v>22.137</v>
          </cell>
          <cell r="J139">
            <v>28.7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-3.5527136788005009E-15</v>
          </cell>
          <cell r="Q139">
            <v>7.17</v>
          </cell>
          <cell r="R139">
            <v>18.484999999999999</v>
          </cell>
          <cell r="S139">
            <v>0</v>
          </cell>
          <cell r="T139">
            <v>0</v>
          </cell>
          <cell r="Z139">
            <v>3.3149999999999999</v>
          </cell>
          <cell r="AA139">
            <v>6.6829999999999998</v>
          </cell>
          <cell r="AB139">
            <v>10.135999999999999</v>
          </cell>
          <cell r="AC139">
            <v>14.174999999999999</v>
          </cell>
          <cell r="AD139">
            <v>18.375</v>
          </cell>
          <cell r="AE139">
            <v>22.79</v>
          </cell>
          <cell r="AF139">
            <v>27.522000000000002</v>
          </cell>
          <cell r="AG139">
            <v>32.521000000000001</v>
          </cell>
          <cell r="AH139">
            <v>37.875</v>
          </cell>
          <cell r="AI139">
            <v>43.467999999999996</v>
          </cell>
          <cell r="AJ139">
            <v>49.259</v>
          </cell>
          <cell r="AK139">
            <v>55.289000000000001</v>
          </cell>
          <cell r="AL139">
            <v>55.289000000000001</v>
          </cell>
          <cell r="AN139">
            <v>10.135999999999999</v>
          </cell>
          <cell r="AO139">
            <v>22.79</v>
          </cell>
          <cell r="AP139">
            <v>37.875</v>
          </cell>
          <cell r="AQ139">
            <v>55.289000000000001</v>
          </cell>
          <cell r="AW139">
            <v>1.395</v>
          </cell>
          <cell r="AX139">
            <v>2.5949999999999998</v>
          </cell>
          <cell r="AY139">
            <v>4.0949999999999998</v>
          </cell>
          <cell r="AZ139">
            <v>4.7949999999999999</v>
          </cell>
          <cell r="BA139">
            <v>7.8</v>
          </cell>
          <cell r="BB139">
            <v>9.8000000000000007</v>
          </cell>
          <cell r="BC139">
            <v>13.194999999999999</v>
          </cell>
          <cell r="BD139">
            <v>17.600000000000001</v>
          </cell>
          <cell r="BE139">
            <v>20.3</v>
          </cell>
          <cell r="BF139">
            <v>22.5</v>
          </cell>
          <cell r="BG139">
            <v>27.1</v>
          </cell>
          <cell r="BH139">
            <v>28.9</v>
          </cell>
          <cell r="BI139">
            <v>28.895</v>
          </cell>
          <cell r="BK139">
            <v>4.0949999999999998</v>
          </cell>
          <cell r="BL139">
            <v>9.8000000000000007</v>
          </cell>
          <cell r="BM139">
            <v>20.3</v>
          </cell>
          <cell r="BN139">
            <v>28.9</v>
          </cell>
          <cell r="BT139">
            <v>3.4</v>
          </cell>
          <cell r="BU139">
            <v>5.4</v>
          </cell>
          <cell r="BV139">
            <v>7.17</v>
          </cell>
          <cell r="BW139">
            <v>8.26999985452</v>
          </cell>
          <cell r="BX139">
            <v>16.579999345339999</v>
          </cell>
          <cell r="BY139">
            <v>24.817998836160001</v>
          </cell>
          <cell r="BZ139">
            <v>32.96899832698</v>
          </cell>
          <cell r="CA139">
            <v>40.563906869429999</v>
          </cell>
          <cell r="CB139">
            <v>46.647997232970397</v>
          </cell>
          <cell r="CC139">
            <v>53.157996723790397</v>
          </cell>
          <cell r="CD139">
            <v>59.546996214610395</v>
          </cell>
          <cell r="CE139">
            <v>66.056995705430396</v>
          </cell>
          <cell r="CF139">
            <v>66.056995705430396</v>
          </cell>
          <cell r="CH139">
            <v>7.17</v>
          </cell>
          <cell r="CI139">
            <v>24.817998836160001</v>
          </cell>
          <cell r="CJ139">
            <v>46.647997232970397</v>
          </cell>
          <cell r="CK139">
            <v>66.056995705430396</v>
          </cell>
          <cell r="CQ139">
            <v>3.4</v>
          </cell>
          <cell r="CR139">
            <v>5.4</v>
          </cell>
          <cell r="CS139">
            <v>7.17</v>
          </cell>
          <cell r="CT139">
            <v>8.23447</v>
          </cell>
          <cell r="CU139">
            <v>13.09976</v>
          </cell>
          <cell r="CV139">
            <v>18.484999999999999</v>
          </cell>
          <cell r="CW139">
            <v>24.61</v>
          </cell>
          <cell r="CX139">
            <v>31.106000000000002</v>
          </cell>
          <cell r="CY139">
            <v>36.797999999999995</v>
          </cell>
          <cell r="CZ139">
            <v>42.503</v>
          </cell>
          <cell r="DA139">
            <v>49.171000000000006</v>
          </cell>
          <cell r="DB139">
            <v>55.287000000000006</v>
          </cell>
          <cell r="DC139">
            <v>55.286999999999999</v>
          </cell>
          <cell r="DE139">
            <v>7.17</v>
          </cell>
          <cell r="DF139">
            <v>18.484999999999999</v>
          </cell>
          <cell r="DG139">
            <v>36.797999999999995</v>
          </cell>
          <cell r="DH139">
            <v>55.287000000000006</v>
          </cell>
          <cell r="DN139">
            <v>3.4</v>
          </cell>
          <cell r="DO139">
            <v>5.4</v>
          </cell>
          <cell r="DP139">
            <v>7.17</v>
          </cell>
          <cell r="DQ139">
            <v>8.23447</v>
          </cell>
          <cell r="DR139">
            <v>13.09976</v>
          </cell>
          <cell r="DS139">
            <v>18.484999999999999</v>
          </cell>
          <cell r="DT139">
            <v>22.137</v>
          </cell>
          <cell r="DU139">
            <v>28.7</v>
          </cell>
          <cell r="DV139">
            <v>0</v>
          </cell>
          <cell r="DW139">
            <v>0</v>
          </cell>
          <cell r="DX139">
            <v>0</v>
          </cell>
          <cell r="DY139">
            <v>52.3</v>
          </cell>
          <cell r="DZ139">
            <v>52.3</v>
          </cell>
          <cell r="EB139">
            <v>7.17</v>
          </cell>
          <cell r="EC139">
            <v>18.484999999999999</v>
          </cell>
          <cell r="ED139">
            <v>0</v>
          </cell>
          <cell r="EE139">
            <v>52.3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69.7</v>
          </cell>
          <cell r="EW139">
            <v>69.7</v>
          </cell>
          <cell r="EY139">
            <v>0</v>
          </cell>
          <cell r="EZ139">
            <v>0</v>
          </cell>
          <cell r="FA139">
            <v>0</v>
          </cell>
          <cell r="FB139">
            <v>69.7</v>
          </cell>
        </row>
        <row r="140">
          <cell r="A140">
            <v>7</v>
          </cell>
          <cell r="B140" t="str">
            <v>Other</v>
          </cell>
          <cell r="C140">
            <v>6.3719999999999999</v>
          </cell>
          <cell r="D140">
            <v>13.396000000000001</v>
          </cell>
          <cell r="E140">
            <v>21.41</v>
          </cell>
          <cell r="F140">
            <v>29.356999999999999</v>
          </cell>
          <cell r="G140">
            <v>38.436999999999998</v>
          </cell>
          <cell r="H140">
            <v>44.831000000000003</v>
          </cell>
          <cell r="I140">
            <v>53.972999999999999</v>
          </cell>
          <cell r="J140">
            <v>65.263566670000003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-1.4210854715202004E-14</v>
          </cell>
          <cell r="Q140">
            <v>21.41</v>
          </cell>
          <cell r="R140">
            <v>44.831000000000003</v>
          </cell>
          <cell r="S140">
            <v>0</v>
          </cell>
          <cell r="T140">
            <v>0</v>
          </cell>
          <cell r="Z140">
            <v>8.1000000000000014</v>
          </cell>
          <cell r="AA140">
            <v>18.100000000000001</v>
          </cell>
          <cell r="AB140">
            <v>30.5</v>
          </cell>
          <cell r="AC140">
            <v>39.099999999999994</v>
          </cell>
          <cell r="AD140">
            <v>51.6</v>
          </cell>
          <cell r="AE140">
            <v>60.899999999999991</v>
          </cell>
          <cell r="AF140">
            <v>73.900000000000006</v>
          </cell>
          <cell r="AG140">
            <v>85.8</v>
          </cell>
          <cell r="AH140">
            <v>93.999999999999986</v>
          </cell>
          <cell r="AI140">
            <v>103.5</v>
          </cell>
          <cell r="AJ140">
            <v>113.1</v>
          </cell>
          <cell r="AK140">
            <v>121.89999999999998</v>
          </cell>
          <cell r="AL140">
            <v>121.9</v>
          </cell>
          <cell r="AN140">
            <v>30.5</v>
          </cell>
          <cell r="AO140">
            <v>60.899999999999991</v>
          </cell>
          <cell r="AP140">
            <v>93.999999999999986</v>
          </cell>
          <cell r="AQ140">
            <v>121.89999999999998</v>
          </cell>
          <cell r="AW140">
            <v>6.8580000000000005</v>
          </cell>
          <cell r="AX140">
            <v>15.049999999999999</v>
          </cell>
          <cell r="AY140">
            <v>25.145</v>
          </cell>
          <cell r="AZ140">
            <v>31.955000000000002</v>
          </cell>
          <cell r="BA140">
            <v>41.9</v>
          </cell>
          <cell r="BB140">
            <v>49.149000000000001</v>
          </cell>
          <cell r="BC140">
            <v>59.402999999999999</v>
          </cell>
          <cell r="BD140">
            <v>68.798999999999992</v>
          </cell>
          <cell r="BE140">
            <v>75.399000000000001</v>
          </cell>
          <cell r="BF140">
            <v>82.938999999999993</v>
          </cell>
          <cell r="BG140">
            <v>91.003999999999991</v>
          </cell>
          <cell r="BH140">
            <v>97.614999999999981</v>
          </cell>
          <cell r="BI140">
            <v>97.564999999999998</v>
          </cell>
          <cell r="BK140">
            <v>25.145</v>
          </cell>
          <cell r="BL140">
            <v>49.149000000000001</v>
          </cell>
          <cell r="BM140">
            <v>75.399000000000001</v>
          </cell>
          <cell r="BN140">
            <v>97.614999999999981</v>
          </cell>
          <cell r="BT140">
            <v>6.3719999999999999</v>
          </cell>
          <cell r="BU140">
            <v>13.396000000000001</v>
          </cell>
          <cell r="BV140">
            <v>21.41</v>
          </cell>
          <cell r="BW140">
            <v>29.41</v>
          </cell>
          <cell r="BX140">
            <v>40.139000000000003</v>
          </cell>
          <cell r="BY140">
            <v>51.396000000000001</v>
          </cell>
          <cell r="BZ140">
            <v>62.795000000000002</v>
          </cell>
          <cell r="CA140">
            <v>73.368000000000009</v>
          </cell>
          <cell r="CB140">
            <v>81.28</v>
          </cell>
          <cell r="CC140">
            <v>89.656000000000006</v>
          </cell>
          <cell r="CD140">
            <v>97.559000000000012</v>
          </cell>
          <cell r="CE140">
            <v>105.12300000000002</v>
          </cell>
          <cell r="CF140">
            <v>105.12300000000002</v>
          </cell>
          <cell r="CH140">
            <v>21.41</v>
          </cell>
          <cell r="CI140">
            <v>51.396000000000001</v>
          </cell>
          <cell r="CJ140">
            <v>81.28</v>
          </cell>
          <cell r="CK140">
            <v>105.12300000000002</v>
          </cell>
          <cell r="CQ140">
            <v>6.3719999999999999</v>
          </cell>
          <cell r="CR140">
            <v>13.396000000000001</v>
          </cell>
          <cell r="CS140">
            <v>21.41</v>
          </cell>
          <cell r="CT140">
            <v>29.356999999999999</v>
          </cell>
          <cell r="CU140">
            <v>38.436999999999998</v>
          </cell>
          <cell r="CV140">
            <v>44.831000000000003</v>
          </cell>
          <cell r="CW140">
            <v>54.56</v>
          </cell>
          <cell r="CX140">
            <v>64.194000000000003</v>
          </cell>
          <cell r="CY140">
            <v>71.433000000000007</v>
          </cell>
          <cell r="CZ140">
            <v>79.17</v>
          </cell>
          <cell r="DA140">
            <v>88.316000000000003</v>
          </cell>
          <cell r="DB140">
            <v>99.245000000000005</v>
          </cell>
          <cell r="DC140">
            <v>99.24499999999999</v>
          </cell>
          <cell r="DE140">
            <v>21.41</v>
          </cell>
          <cell r="DF140">
            <v>44.831000000000003</v>
          </cell>
          <cell r="DG140">
            <v>71.433000000000007</v>
          </cell>
          <cell r="DH140">
            <v>99.245000000000005</v>
          </cell>
          <cell r="DN140">
            <v>6.3719999999999999</v>
          </cell>
          <cell r="DO140">
            <v>13.396000000000001</v>
          </cell>
          <cell r="DP140">
            <v>21.41</v>
          </cell>
          <cell r="DQ140">
            <v>29.356999999999999</v>
          </cell>
          <cell r="DR140">
            <v>38.436999999999998</v>
          </cell>
          <cell r="DS140">
            <v>44.831000000000003</v>
          </cell>
          <cell r="DT140">
            <v>53.972999999999999</v>
          </cell>
          <cell r="DU140">
            <v>65.263566670000003</v>
          </cell>
          <cell r="DV140">
            <v>0</v>
          </cell>
          <cell r="DW140">
            <v>0</v>
          </cell>
          <cell r="DX140">
            <v>0</v>
          </cell>
          <cell r="DY140">
            <v>97.5</v>
          </cell>
          <cell r="DZ140">
            <v>97.499999999999986</v>
          </cell>
          <cell r="EB140">
            <v>21.41</v>
          </cell>
          <cell r="EC140">
            <v>44.831000000000003</v>
          </cell>
          <cell r="ED140">
            <v>0</v>
          </cell>
          <cell r="EE140">
            <v>97.5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93.8</v>
          </cell>
          <cell r="EW140">
            <v>93.8</v>
          </cell>
          <cell r="EY140">
            <v>0</v>
          </cell>
          <cell r="EZ140">
            <v>0</v>
          </cell>
          <cell r="FA140">
            <v>0</v>
          </cell>
          <cell r="FB140">
            <v>93.8</v>
          </cell>
        </row>
        <row r="141">
          <cell r="A141">
            <v>8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AL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BI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CF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DC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Z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W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</row>
        <row r="142">
          <cell r="A142">
            <v>9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AL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BI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CF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DC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Z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W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</row>
        <row r="143">
          <cell r="A143">
            <v>10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AL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BI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CF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DC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Z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W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</row>
        <row r="144">
          <cell r="A144">
            <v>11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L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BI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CF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DC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Z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W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</row>
        <row r="145">
          <cell r="A145">
            <v>12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AL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BI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CF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DC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Z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W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</row>
        <row r="146">
          <cell r="A146">
            <v>13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AL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BI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CF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DC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Z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W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</row>
        <row r="147">
          <cell r="A147">
            <v>14</v>
          </cell>
          <cell r="B147" t="str">
            <v>Labatt Shipments</v>
          </cell>
          <cell r="C147">
            <v>207.94400000000002</v>
          </cell>
          <cell r="D147">
            <v>451.35599999999994</v>
          </cell>
          <cell r="E147">
            <v>762.08999999999992</v>
          </cell>
          <cell r="F147">
            <v>1102.04747</v>
          </cell>
          <cell r="G147">
            <v>1529.1587199999999</v>
          </cell>
          <cell r="H147">
            <v>1977.2039999999997</v>
          </cell>
          <cell r="I147">
            <v>2415.1350000000002</v>
          </cell>
          <cell r="J147">
            <v>2820.3540560699998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-1.7763568394002505E-14</v>
          </cell>
          <cell r="Q147">
            <v>762.08999999999992</v>
          </cell>
          <cell r="R147">
            <v>1977.2039999999997</v>
          </cell>
          <cell r="S147">
            <v>0</v>
          </cell>
          <cell r="T147">
            <v>0</v>
          </cell>
          <cell r="Z147">
            <v>225.82999999999998</v>
          </cell>
          <cell r="AA147">
            <v>499.56200000000007</v>
          </cell>
          <cell r="AB147">
            <v>844.22699999999986</v>
          </cell>
          <cell r="AC147">
            <v>1236.0779999999997</v>
          </cell>
          <cell r="AD147">
            <v>1716.8789999999999</v>
          </cell>
          <cell r="AE147">
            <v>2210.5440000000003</v>
          </cell>
          <cell r="AF147">
            <v>2720.4810000000002</v>
          </cell>
          <cell r="AG147">
            <v>3191.4080000000004</v>
          </cell>
          <cell r="AH147">
            <v>3550.268</v>
          </cell>
          <cell r="AI147">
            <v>3935.058</v>
          </cell>
          <cell r="AJ147">
            <v>4278.3190000000004</v>
          </cell>
          <cell r="AK147">
            <v>4590.579999999999</v>
          </cell>
          <cell r="AL147">
            <v>4590.579999999999</v>
          </cell>
          <cell r="AN147">
            <v>844.22699999999986</v>
          </cell>
          <cell r="AO147">
            <v>2210.5440000000003</v>
          </cell>
          <cell r="AP147">
            <v>3550.268</v>
          </cell>
          <cell r="AQ147">
            <v>4590.579999999999</v>
          </cell>
          <cell r="AW147">
            <v>199.86133333333336</v>
          </cell>
          <cell r="AX147">
            <v>438.53000000000003</v>
          </cell>
          <cell r="AY147">
            <v>735.06500000000005</v>
          </cell>
          <cell r="AZ147">
            <v>1068.797</v>
          </cell>
          <cell r="BA147">
            <v>1485.4</v>
          </cell>
          <cell r="BB147">
            <v>1901.2490000000003</v>
          </cell>
          <cell r="BC147">
            <v>2317.0509999999999</v>
          </cell>
          <cell r="BD147">
            <v>2711.3989999999999</v>
          </cell>
          <cell r="BE147">
            <v>3007.9989999999998</v>
          </cell>
          <cell r="BF147">
            <v>3328.6370000000002</v>
          </cell>
          <cell r="BG147">
            <v>3621.4640000000004</v>
          </cell>
          <cell r="BH147">
            <v>3929.1089999999995</v>
          </cell>
          <cell r="BI147">
            <v>3929.1373333333331</v>
          </cell>
          <cell r="BK147">
            <v>735.06500000000005</v>
          </cell>
          <cell r="BL147">
            <v>1901.2490000000003</v>
          </cell>
          <cell r="BM147">
            <v>3007.9989999999998</v>
          </cell>
          <cell r="BN147">
            <v>3929.1089999999995</v>
          </cell>
          <cell r="BT147">
            <v>207.94400000000002</v>
          </cell>
          <cell r="BU147">
            <v>451.35599999999994</v>
          </cell>
          <cell r="BV147">
            <v>762.08999999999992</v>
          </cell>
          <cell r="BW147">
            <v>1095.76699985452</v>
          </cell>
          <cell r="BX147">
            <v>1567.1499987294596</v>
          </cell>
          <cell r="BY147">
            <v>2064.1399975859204</v>
          </cell>
          <cell r="BZ147">
            <v>2564.8371495532183</v>
          </cell>
          <cell r="CA147">
            <v>3029.8230575072675</v>
          </cell>
          <cell r="CB147">
            <v>3379.3281474109681</v>
          </cell>
          <cell r="CC147">
            <v>3748.8651464329478</v>
          </cell>
          <cell r="CD147">
            <v>4098.180145504648</v>
          </cell>
          <cell r="CE147">
            <v>4434.2931445447875</v>
          </cell>
          <cell r="CF147">
            <v>4434.2931445447875</v>
          </cell>
          <cell r="CH147">
            <v>762.08999999999992</v>
          </cell>
          <cell r="CI147">
            <v>2064.1399975859204</v>
          </cell>
          <cell r="CJ147">
            <v>3379.3281474109681</v>
          </cell>
          <cell r="CK147">
            <v>4434.2931445447875</v>
          </cell>
          <cell r="CQ147">
            <v>207.94400000000002</v>
          </cell>
          <cell r="CR147">
            <v>451.35599999999994</v>
          </cell>
          <cell r="CS147">
            <v>762.08999999999992</v>
          </cell>
          <cell r="CT147">
            <v>1102.04747</v>
          </cell>
          <cell r="CU147">
            <v>1529.1587199999999</v>
          </cell>
          <cell r="CV147">
            <v>1977.2039999999997</v>
          </cell>
          <cell r="CW147">
            <v>2443.2719999999999</v>
          </cell>
          <cell r="CX147">
            <v>2879.0120000000002</v>
          </cell>
          <cell r="CY147">
            <v>3239.6369999999997</v>
          </cell>
          <cell r="CZ147">
            <v>3610.1180000000004</v>
          </cell>
          <cell r="DA147">
            <v>3961.2299999999996</v>
          </cell>
          <cell r="DB147">
            <v>4292.7400000000007</v>
          </cell>
          <cell r="DC147">
            <v>4292.7400000000007</v>
          </cell>
          <cell r="DE147">
            <v>762.08999999999992</v>
          </cell>
          <cell r="DF147">
            <v>1977.2039999999997</v>
          </cell>
          <cell r="DG147">
            <v>3239.6369999999997</v>
          </cell>
          <cell r="DH147">
            <v>4292.7400000000007</v>
          </cell>
          <cell r="DN147">
            <v>207.94400000000002</v>
          </cell>
          <cell r="DO147">
            <v>451.35599999999994</v>
          </cell>
          <cell r="DP147">
            <v>762.08999999999992</v>
          </cell>
          <cell r="DQ147">
            <v>1102.04747</v>
          </cell>
          <cell r="DR147">
            <v>1529.1587199999999</v>
          </cell>
          <cell r="DS147">
            <v>1977.2039999999997</v>
          </cell>
          <cell r="DT147">
            <v>2415.1350000000002</v>
          </cell>
          <cell r="DU147">
            <v>2820.3540560699998</v>
          </cell>
          <cell r="DV147">
            <v>0</v>
          </cell>
          <cell r="DW147">
            <v>0</v>
          </cell>
          <cell r="DX147">
            <v>0</v>
          </cell>
          <cell r="DY147">
            <v>4139.2000000000007</v>
          </cell>
          <cell r="DZ147">
            <v>4139.2</v>
          </cell>
          <cell r="EB147">
            <v>762.08999999999992</v>
          </cell>
          <cell r="EC147">
            <v>1977.2039999999997</v>
          </cell>
          <cell r="ED147">
            <v>0</v>
          </cell>
          <cell r="EE147">
            <v>4139.2000000000007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4268.3999999999996</v>
          </cell>
          <cell r="EW147">
            <v>4268.3999999999996</v>
          </cell>
          <cell r="EY147">
            <v>0</v>
          </cell>
          <cell r="EZ147">
            <v>0</v>
          </cell>
          <cell r="FA147">
            <v>0</v>
          </cell>
          <cell r="FB147">
            <v>4268.3999999999996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C151">
            <v>27802.2</v>
          </cell>
          <cell r="D151">
            <v>60450</v>
          </cell>
          <cell r="E151">
            <v>102653</v>
          </cell>
          <cell r="F151">
            <v>149366.29999999999</v>
          </cell>
          <cell r="G151">
            <v>207179.5</v>
          </cell>
          <cell r="H151">
            <v>267611.59999999998</v>
          </cell>
          <cell r="I151">
            <v>327163.90000000002</v>
          </cell>
          <cell r="J151">
            <v>382187.6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102653</v>
          </cell>
          <cell r="R151">
            <v>267611.59999999998</v>
          </cell>
          <cell r="S151">
            <v>0</v>
          </cell>
          <cell r="T151">
            <v>0</v>
          </cell>
          <cell r="Z151">
            <v>30723</v>
          </cell>
          <cell r="AA151">
            <v>67907</v>
          </cell>
          <cell r="AB151">
            <v>114795</v>
          </cell>
          <cell r="AC151">
            <v>167850</v>
          </cell>
          <cell r="AD151">
            <v>233761</v>
          </cell>
          <cell r="AE151">
            <v>300263</v>
          </cell>
          <cell r="AF151">
            <v>368298</v>
          </cell>
          <cell r="AG151">
            <v>432478</v>
          </cell>
          <cell r="AH151">
            <v>481296</v>
          </cell>
          <cell r="AI151">
            <v>533298</v>
          </cell>
          <cell r="AJ151">
            <v>579640</v>
          </cell>
          <cell r="AK151">
            <v>621847</v>
          </cell>
          <cell r="AL151">
            <v>621847</v>
          </cell>
          <cell r="AN151">
            <v>114795</v>
          </cell>
          <cell r="AO151">
            <v>300263</v>
          </cell>
          <cell r="AP151">
            <v>481296</v>
          </cell>
          <cell r="AQ151">
            <v>621847</v>
          </cell>
          <cell r="AW151">
            <v>26661</v>
          </cell>
          <cell r="AX151">
            <v>58746</v>
          </cell>
          <cell r="AY151">
            <v>98608</v>
          </cell>
          <cell r="AZ151">
            <v>143476.4</v>
          </cell>
          <cell r="BA151">
            <v>198895.4</v>
          </cell>
          <cell r="BB151">
            <v>254510</v>
          </cell>
          <cell r="BC151">
            <v>310308</v>
          </cell>
          <cell r="BD151">
            <v>363343</v>
          </cell>
          <cell r="BE151">
            <v>402937</v>
          </cell>
          <cell r="BF151">
            <v>445618.5</v>
          </cell>
          <cell r="BG151">
            <v>485037.3</v>
          </cell>
          <cell r="BH151">
            <v>525900.19999999995</v>
          </cell>
          <cell r="BI151">
            <v>525901.19999999995</v>
          </cell>
          <cell r="BK151">
            <v>98608</v>
          </cell>
          <cell r="BL151">
            <v>254510</v>
          </cell>
          <cell r="BM151">
            <v>402937</v>
          </cell>
          <cell r="BN151">
            <v>525900.19999999995</v>
          </cell>
          <cell r="BT151">
            <v>27802.2</v>
          </cell>
          <cell r="BU151">
            <v>60450</v>
          </cell>
          <cell r="BV151">
            <v>102653</v>
          </cell>
          <cell r="BW151">
            <v>147821</v>
          </cell>
          <cell r="BX151">
            <v>211631</v>
          </cell>
          <cell r="BY151">
            <v>278907</v>
          </cell>
          <cell r="BZ151">
            <v>346684</v>
          </cell>
          <cell r="CA151">
            <v>409627</v>
          </cell>
          <cell r="CB151">
            <v>456938</v>
          </cell>
          <cell r="CC151">
            <v>506961</v>
          </cell>
          <cell r="CD151">
            <v>554246</v>
          </cell>
          <cell r="CE151">
            <v>599745</v>
          </cell>
          <cell r="CF151">
            <v>599745</v>
          </cell>
          <cell r="CH151">
            <v>102653</v>
          </cell>
          <cell r="CI151">
            <v>278907</v>
          </cell>
          <cell r="CJ151">
            <v>456938</v>
          </cell>
          <cell r="CK151">
            <v>599745</v>
          </cell>
          <cell r="CQ151">
            <v>27802.2</v>
          </cell>
          <cell r="CR151">
            <v>60450</v>
          </cell>
          <cell r="CS151">
            <v>102653</v>
          </cell>
          <cell r="CT151">
            <v>149366.29999999999</v>
          </cell>
          <cell r="CU151">
            <v>207179.5</v>
          </cell>
          <cell r="CV151">
            <v>267611.59999999998</v>
          </cell>
          <cell r="CW151">
            <v>329846.59999999998</v>
          </cell>
          <cell r="CX151">
            <v>389180.6</v>
          </cell>
          <cell r="CY151">
            <v>438348.6</v>
          </cell>
          <cell r="CZ151">
            <v>488623.6</v>
          </cell>
          <cell r="DA151">
            <v>536510.6</v>
          </cell>
          <cell r="DB151">
            <v>581971.6</v>
          </cell>
          <cell r="DC151">
            <v>581971.6</v>
          </cell>
          <cell r="DE151">
            <v>102653</v>
          </cell>
          <cell r="DF151">
            <v>267611.59999999998</v>
          </cell>
          <cell r="DG151">
            <v>438348.6</v>
          </cell>
          <cell r="DH151">
            <v>581971.6</v>
          </cell>
          <cell r="DN151">
            <v>27802.2</v>
          </cell>
          <cell r="DO151">
            <v>60450</v>
          </cell>
          <cell r="DP151">
            <v>102653</v>
          </cell>
          <cell r="DQ151">
            <v>149366.29999999999</v>
          </cell>
          <cell r="DR151">
            <v>207179.5</v>
          </cell>
          <cell r="DS151">
            <v>267611.59999999998</v>
          </cell>
          <cell r="DT151">
            <v>327163.90000000002</v>
          </cell>
          <cell r="DU151">
            <v>382187.6</v>
          </cell>
          <cell r="DV151">
            <v>0</v>
          </cell>
          <cell r="DW151">
            <v>0</v>
          </cell>
          <cell r="DX151">
            <v>0</v>
          </cell>
          <cell r="DY151">
            <v>561190</v>
          </cell>
          <cell r="DZ151">
            <v>561190</v>
          </cell>
          <cell r="EB151">
            <v>102653</v>
          </cell>
          <cell r="EC151">
            <v>267611.59999999998</v>
          </cell>
          <cell r="ED151">
            <v>0</v>
          </cell>
          <cell r="EE151">
            <v>561190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585735</v>
          </cell>
          <cell r="EW151">
            <v>585735</v>
          </cell>
          <cell r="EY151">
            <v>0</v>
          </cell>
          <cell r="EZ151">
            <v>0</v>
          </cell>
          <cell r="FA151">
            <v>0</v>
          </cell>
          <cell r="FB151">
            <v>585735</v>
          </cell>
        </row>
        <row r="152">
          <cell r="A152">
            <v>19</v>
          </cell>
          <cell r="B152" t="str">
            <v xml:space="preserve"> Commissions/Other - (Inc)/Exp</v>
          </cell>
          <cell r="C152">
            <v>942</v>
          </cell>
          <cell r="D152">
            <v>1883</v>
          </cell>
          <cell r="E152">
            <v>4145.18</v>
          </cell>
          <cell r="F152">
            <v>5140.7250000000004</v>
          </cell>
          <cell r="G152">
            <v>7226.9250000000002</v>
          </cell>
          <cell r="H152">
            <v>9648.0570000000007</v>
          </cell>
          <cell r="I152">
            <v>11615.973</v>
          </cell>
          <cell r="J152">
            <v>13891.878000000001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4145.18</v>
          </cell>
          <cell r="R152">
            <v>9648.0570000000007</v>
          </cell>
          <cell r="S152">
            <v>0</v>
          </cell>
          <cell r="T152">
            <v>0</v>
          </cell>
          <cell r="Z152">
            <v>1105</v>
          </cell>
          <cell r="AA152">
            <v>2428</v>
          </cell>
          <cell r="AB152">
            <v>4118</v>
          </cell>
          <cell r="AC152">
            <v>6091</v>
          </cell>
          <cell r="AD152">
            <v>8478</v>
          </cell>
          <cell r="AE152">
            <v>10953</v>
          </cell>
          <cell r="AF152">
            <v>13487</v>
          </cell>
          <cell r="AG152">
            <v>15917</v>
          </cell>
          <cell r="AH152">
            <v>17710</v>
          </cell>
          <cell r="AI152">
            <v>19605</v>
          </cell>
          <cell r="AJ152">
            <v>21283</v>
          </cell>
          <cell r="AK152">
            <v>22773</v>
          </cell>
          <cell r="AL152">
            <v>22773</v>
          </cell>
          <cell r="AN152">
            <v>4118</v>
          </cell>
          <cell r="AO152">
            <v>10953</v>
          </cell>
          <cell r="AP152">
            <v>17710</v>
          </cell>
          <cell r="AQ152">
            <v>22773</v>
          </cell>
          <cell r="AW152">
            <v>1070</v>
          </cell>
          <cell r="AX152">
            <v>2164.4</v>
          </cell>
          <cell r="AY152">
            <v>3536</v>
          </cell>
          <cell r="AZ152">
            <v>5540</v>
          </cell>
          <cell r="BA152">
            <v>7140</v>
          </cell>
          <cell r="BB152">
            <v>9411</v>
          </cell>
          <cell r="BC152">
            <v>11397</v>
          </cell>
          <cell r="BD152">
            <v>13131</v>
          </cell>
          <cell r="BE152">
            <v>15296</v>
          </cell>
          <cell r="BF152">
            <v>16769</v>
          </cell>
          <cell r="BG152">
            <v>17843</v>
          </cell>
          <cell r="BH152">
            <v>19378</v>
          </cell>
          <cell r="BI152">
            <v>19356</v>
          </cell>
          <cell r="BK152">
            <v>3536</v>
          </cell>
          <cell r="BL152">
            <v>9411</v>
          </cell>
          <cell r="BM152">
            <v>15296</v>
          </cell>
          <cell r="BN152">
            <v>19378</v>
          </cell>
          <cell r="BT152">
            <v>942</v>
          </cell>
          <cell r="BU152">
            <v>1883</v>
          </cell>
          <cell r="BV152">
            <v>4145.18</v>
          </cell>
          <cell r="BW152">
            <v>5767.18</v>
          </cell>
          <cell r="BX152">
            <v>8058.18</v>
          </cell>
          <cell r="BY152">
            <v>10474.18</v>
          </cell>
          <cell r="BZ152">
            <v>12908.18</v>
          </cell>
          <cell r="CA152">
            <v>15168.18</v>
          </cell>
          <cell r="CB152">
            <v>16867.18</v>
          </cell>
          <cell r="CC152">
            <v>18663.18</v>
          </cell>
          <cell r="CD152">
            <v>20361.18</v>
          </cell>
          <cell r="CE152">
            <v>21993.18</v>
          </cell>
          <cell r="CF152">
            <v>21993.18</v>
          </cell>
          <cell r="CH152">
            <v>4145.18</v>
          </cell>
          <cell r="CI152">
            <v>10474.18</v>
          </cell>
          <cell r="CJ152">
            <v>16867.18</v>
          </cell>
          <cell r="CK152">
            <v>21993.18</v>
          </cell>
          <cell r="CQ152">
            <v>942</v>
          </cell>
          <cell r="CR152">
            <v>1883</v>
          </cell>
          <cell r="CS152">
            <v>4145.18</v>
          </cell>
          <cell r="CT152">
            <v>5140.7250000000004</v>
          </cell>
          <cell r="CU152">
            <v>7226.9250000000002</v>
          </cell>
          <cell r="CV152">
            <v>9648.0570000000007</v>
          </cell>
          <cell r="CW152">
            <v>11901.057000000001</v>
          </cell>
          <cell r="CX152">
            <v>14140.057000000001</v>
          </cell>
          <cell r="CY152">
            <v>15980.057000000001</v>
          </cell>
          <cell r="CZ152">
            <v>17837.057000000001</v>
          </cell>
          <cell r="DA152">
            <v>19635.057000000001</v>
          </cell>
          <cell r="DB152">
            <v>21221.057000000001</v>
          </cell>
          <cell r="DC152">
            <v>21221.057000000001</v>
          </cell>
          <cell r="DE152">
            <v>4145.18</v>
          </cell>
          <cell r="DF152">
            <v>9648.0570000000007</v>
          </cell>
          <cell r="DG152">
            <v>15980.057000000001</v>
          </cell>
          <cell r="DH152">
            <v>21221.057000000001</v>
          </cell>
          <cell r="DN152">
            <v>942</v>
          </cell>
          <cell r="DO152">
            <v>1883</v>
          </cell>
          <cell r="DP152">
            <v>4145.18</v>
          </cell>
          <cell r="DQ152">
            <v>5140.7250000000004</v>
          </cell>
          <cell r="DR152">
            <v>7226.9250000000002</v>
          </cell>
          <cell r="DS152">
            <v>9648.0570000000007</v>
          </cell>
          <cell r="DT152">
            <v>11615.973</v>
          </cell>
          <cell r="DU152">
            <v>13891.878000000001</v>
          </cell>
          <cell r="DV152">
            <v>0</v>
          </cell>
          <cell r="DW152">
            <v>0</v>
          </cell>
          <cell r="DX152">
            <v>0</v>
          </cell>
          <cell r="DY152">
            <v>20385</v>
          </cell>
          <cell r="DZ152">
            <v>20385</v>
          </cell>
          <cell r="EB152">
            <v>4145.18</v>
          </cell>
          <cell r="EC152">
            <v>9648.0570000000007</v>
          </cell>
          <cell r="ED152">
            <v>0</v>
          </cell>
          <cell r="EE152">
            <v>20385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21604</v>
          </cell>
          <cell r="EW152">
            <v>21604</v>
          </cell>
          <cell r="EY152">
            <v>0</v>
          </cell>
          <cell r="EZ152">
            <v>0</v>
          </cell>
          <cell r="FA152">
            <v>0</v>
          </cell>
          <cell r="FB152">
            <v>21604</v>
          </cell>
        </row>
        <row r="153">
          <cell r="A153">
            <v>20</v>
          </cell>
          <cell r="B153" t="str">
            <v xml:space="preserve"> Taxes</v>
          </cell>
          <cell r="C153">
            <v>4031</v>
          </cell>
          <cell r="D153">
            <v>8737</v>
          </cell>
          <cell r="E153">
            <v>14744.2</v>
          </cell>
          <cell r="F153">
            <v>21261.9</v>
          </cell>
          <cell r="G153">
            <v>29571.5</v>
          </cell>
          <cell r="H153">
            <v>38242.800000000003</v>
          </cell>
          <cell r="I153">
            <v>46660.3</v>
          </cell>
          <cell r="J153">
            <v>54514.3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14744.2</v>
          </cell>
          <cell r="R153">
            <v>38242.800000000003</v>
          </cell>
          <cell r="S153">
            <v>0</v>
          </cell>
          <cell r="T153">
            <v>0</v>
          </cell>
          <cell r="Z153">
            <v>4460</v>
          </cell>
          <cell r="AA153">
            <v>9863</v>
          </cell>
          <cell r="AB153">
            <v>16571</v>
          </cell>
          <cell r="AC153">
            <v>24119</v>
          </cell>
          <cell r="AD153">
            <v>33864</v>
          </cell>
          <cell r="AE153">
            <v>43592</v>
          </cell>
          <cell r="AF153">
            <v>53408</v>
          </cell>
          <cell r="AG153">
            <v>62592</v>
          </cell>
          <cell r="AH153">
            <v>69604</v>
          </cell>
          <cell r="AI153">
            <v>77193</v>
          </cell>
          <cell r="AJ153">
            <v>84035</v>
          </cell>
          <cell r="AK153">
            <v>90337</v>
          </cell>
          <cell r="AL153">
            <v>90337</v>
          </cell>
          <cell r="AN153">
            <v>16571</v>
          </cell>
          <cell r="AO153">
            <v>43592</v>
          </cell>
          <cell r="AP153">
            <v>69604</v>
          </cell>
          <cell r="AQ153">
            <v>90337</v>
          </cell>
          <cell r="AW153">
            <v>3873</v>
          </cell>
          <cell r="AX153">
            <v>8508</v>
          </cell>
          <cell r="AY153">
            <v>14359</v>
          </cell>
          <cell r="AZ153">
            <v>20925</v>
          </cell>
          <cell r="BA153">
            <v>29230</v>
          </cell>
          <cell r="BB153">
            <v>37507</v>
          </cell>
          <cell r="BC153">
            <v>45550</v>
          </cell>
          <cell r="BD153">
            <v>53175</v>
          </cell>
          <cell r="BE153">
            <v>58973</v>
          </cell>
          <cell r="BF153">
            <v>65276</v>
          </cell>
          <cell r="BG153">
            <v>71230</v>
          </cell>
          <cell r="BH153">
            <v>77398</v>
          </cell>
          <cell r="BI153">
            <v>77398</v>
          </cell>
          <cell r="BK153">
            <v>14359</v>
          </cell>
          <cell r="BL153">
            <v>37507</v>
          </cell>
          <cell r="BM153">
            <v>58973</v>
          </cell>
          <cell r="BN153">
            <v>77398</v>
          </cell>
          <cell r="BT153">
            <v>4031</v>
          </cell>
          <cell r="BU153">
            <v>8737</v>
          </cell>
          <cell r="BV153">
            <v>14744.2</v>
          </cell>
          <cell r="BW153">
            <v>21332.2</v>
          </cell>
          <cell r="BX153">
            <v>30640.2</v>
          </cell>
          <cell r="BY153">
            <v>40453.199999999997</v>
          </cell>
          <cell r="BZ153">
            <v>50339.199999999997</v>
          </cell>
          <cell r="CA153">
            <v>59520.2</v>
          </cell>
          <cell r="CB153">
            <v>66421.2</v>
          </cell>
          <cell r="CC153">
            <v>73718.2</v>
          </cell>
          <cell r="CD153">
            <v>80615.199999999997</v>
          </cell>
          <cell r="CE153">
            <v>87252.2</v>
          </cell>
          <cell r="CF153">
            <v>87252.2</v>
          </cell>
          <cell r="CH153">
            <v>14744.2</v>
          </cell>
          <cell r="CI153">
            <v>40453.199999999997</v>
          </cell>
          <cell r="CJ153">
            <v>66421.2</v>
          </cell>
          <cell r="CK153">
            <v>87252.2</v>
          </cell>
          <cell r="CQ153">
            <v>4031</v>
          </cell>
          <cell r="CR153">
            <v>8737</v>
          </cell>
          <cell r="CS153">
            <v>14744.2</v>
          </cell>
          <cell r="CT153">
            <v>21261.9</v>
          </cell>
          <cell r="CU153">
            <v>29571.5</v>
          </cell>
          <cell r="CV153">
            <v>38242.800000000003</v>
          </cell>
          <cell r="CW153">
            <v>47130.8</v>
          </cell>
          <cell r="CX153">
            <v>55568.800000000003</v>
          </cell>
          <cell r="CY153">
            <v>62653.8</v>
          </cell>
          <cell r="CZ153">
            <v>70009.8</v>
          </cell>
          <cell r="DA153">
            <v>77023.8</v>
          </cell>
          <cell r="DB153">
            <v>84020.800000000003</v>
          </cell>
          <cell r="DC153">
            <v>84020.800000000003</v>
          </cell>
          <cell r="DE153">
            <v>14744.2</v>
          </cell>
          <cell r="DF153">
            <v>38242.800000000003</v>
          </cell>
          <cell r="DG153">
            <v>62653.8</v>
          </cell>
          <cell r="DH153">
            <v>84020.800000000003</v>
          </cell>
          <cell r="DN153">
            <v>4031</v>
          </cell>
          <cell r="DO153">
            <v>8737</v>
          </cell>
          <cell r="DP153">
            <v>14744.2</v>
          </cell>
          <cell r="DQ153">
            <v>21261.9</v>
          </cell>
          <cell r="DR153">
            <v>29571.5</v>
          </cell>
          <cell r="DS153">
            <v>38242.800000000003</v>
          </cell>
          <cell r="DT153">
            <v>46660.3</v>
          </cell>
          <cell r="DU153">
            <v>54514.3</v>
          </cell>
          <cell r="DV153">
            <v>0</v>
          </cell>
          <cell r="DW153">
            <v>0</v>
          </cell>
          <cell r="DX153">
            <v>0</v>
          </cell>
          <cell r="DY153">
            <v>81153</v>
          </cell>
          <cell r="DZ153">
            <v>81153</v>
          </cell>
          <cell r="EB153">
            <v>14744.2</v>
          </cell>
          <cell r="EC153">
            <v>38242.800000000003</v>
          </cell>
          <cell r="ED153">
            <v>0</v>
          </cell>
          <cell r="EE153">
            <v>81153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82939</v>
          </cell>
          <cell r="EW153">
            <v>82939</v>
          </cell>
          <cell r="EY153">
            <v>0</v>
          </cell>
          <cell r="EZ153">
            <v>0</v>
          </cell>
          <cell r="FA153">
            <v>0</v>
          </cell>
          <cell r="FB153">
            <v>82939</v>
          </cell>
        </row>
        <row r="154">
          <cell r="A154">
            <v>21</v>
          </cell>
          <cell r="B154" t="str">
            <v>Net Net Turnover $</v>
          </cell>
          <cell r="C154">
            <v>22829.200000000001</v>
          </cell>
          <cell r="D154">
            <v>49830</v>
          </cell>
          <cell r="E154">
            <v>83763.62000000001</v>
          </cell>
          <cell r="F154">
            <v>122963.67499999999</v>
          </cell>
          <cell r="G154">
            <v>170381.07500000001</v>
          </cell>
          <cell r="H154">
            <v>219720.74299999996</v>
          </cell>
          <cell r="I154">
            <v>268887.62700000004</v>
          </cell>
          <cell r="J154">
            <v>313781.42199999996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83763.62000000001</v>
          </cell>
          <cell r="R154">
            <v>219720.74299999996</v>
          </cell>
          <cell r="S154">
            <v>0</v>
          </cell>
          <cell r="T154">
            <v>0</v>
          </cell>
          <cell r="Z154">
            <v>25158</v>
          </cell>
          <cell r="AA154">
            <v>55616</v>
          </cell>
          <cell r="AB154">
            <v>94106</v>
          </cell>
          <cell r="AC154">
            <v>137640</v>
          </cell>
          <cell r="AD154">
            <v>191419</v>
          </cell>
          <cell r="AE154">
            <v>245718</v>
          </cell>
          <cell r="AF154">
            <v>301403</v>
          </cell>
          <cell r="AG154">
            <v>353969</v>
          </cell>
          <cell r="AH154">
            <v>393982</v>
          </cell>
          <cell r="AI154">
            <v>436500</v>
          </cell>
          <cell r="AJ154">
            <v>474322</v>
          </cell>
          <cell r="AK154">
            <v>508737</v>
          </cell>
          <cell r="AL154">
            <v>508737</v>
          </cell>
          <cell r="AN154">
            <v>94106</v>
          </cell>
          <cell r="AO154">
            <v>245718</v>
          </cell>
          <cell r="AP154">
            <v>393982</v>
          </cell>
          <cell r="AQ154">
            <v>508737</v>
          </cell>
          <cell r="AW154">
            <v>21718</v>
          </cell>
          <cell r="AX154">
            <v>48073.599999999999</v>
          </cell>
          <cell r="AY154">
            <v>80713</v>
          </cell>
          <cell r="AZ154">
            <v>117011.4</v>
          </cell>
          <cell r="BA154">
            <v>162525.4</v>
          </cell>
          <cell r="BB154">
            <v>207592</v>
          </cell>
          <cell r="BC154">
            <v>253361</v>
          </cell>
          <cell r="BD154">
            <v>297037</v>
          </cell>
          <cell r="BE154">
            <v>328668</v>
          </cell>
          <cell r="BF154">
            <v>363573.5</v>
          </cell>
          <cell r="BG154">
            <v>395964.3</v>
          </cell>
          <cell r="BH154">
            <v>429124.19999999995</v>
          </cell>
          <cell r="BI154">
            <v>429147.19999999995</v>
          </cell>
          <cell r="BK154">
            <v>80713</v>
          </cell>
          <cell r="BL154">
            <v>207592</v>
          </cell>
          <cell r="BM154">
            <v>328668</v>
          </cell>
          <cell r="BN154">
            <v>429124.19999999995</v>
          </cell>
          <cell r="BT154">
            <v>22829.200000000001</v>
          </cell>
          <cell r="BU154">
            <v>49830</v>
          </cell>
          <cell r="BV154">
            <v>83763.62000000001</v>
          </cell>
          <cell r="BW154">
            <v>120721.62000000001</v>
          </cell>
          <cell r="BX154">
            <v>172932.62</v>
          </cell>
          <cell r="BY154">
            <v>227979.62</v>
          </cell>
          <cell r="BZ154">
            <v>283436.62</v>
          </cell>
          <cell r="CA154">
            <v>334938.62</v>
          </cell>
          <cell r="CB154">
            <v>373649.62</v>
          </cell>
          <cell r="CC154">
            <v>414579.62</v>
          </cell>
          <cell r="CD154">
            <v>453269.61999999994</v>
          </cell>
          <cell r="CE154">
            <v>490499.61999999994</v>
          </cell>
          <cell r="CF154">
            <v>490499.61999999994</v>
          </cell>
          <cell r="CH154">
            <v>83763.62000000001</v>
          </cell>
          <cell r="CI154">
            <v>227979.62</v>
          </cell>
          <cell r="CJ154">
            <v>373649.62</v>
          </cell>
          <cell r="CK154">
            <v>490499.61999999994</v>
          </cell>
          <cell r="CQ154">
            <v>22829.200000000001</v>
          </cell>
          <cell r="CR154">
            <v>49830</v>
          </cell>
          <cell r="CS154">
            <v>83763.62000000001</v>
          </cell>
          <cell r="CT154">
            <v>122963.67499999999</v>
          </cell>
          <cell r="CU154">
            <v>170381.07500000001</v>
          </cell>
          <cell r="CV154">
            <v>219720.74299999996</v>
          </cell>
          <cell r="CW154">
            <v>270814.74299999996</v>
          </cell>
          <cell r="CX154">
            <v>319471.74299999996</v>
          </cell>
          <cell r="CY154">
            <v>359714.74299999996</v>
          </cell>
          <cell r="CZ154">
            <v>400776.74299999996</v>
          </cell>
          <cell r="DA154">
            <v>439851.74299999996</v>
          </cell>
          <cell r="DB154">
            <v>476729.74299999996</v>
          </cell>
          <cell r="DC154">
            <v>476729.74299999996</v>
          </cell>
          <cell r="DE154">
            <v>83763.62000000001</v>
          </cell>
          <cell r="DF154">
            <v>219720.74299999996</v>
          </cell>
          <cell r="DG154">
            <v>359714.74299999996</v>
          </cell>
          <cell r="DH154">
            <v>476729.74299999996</v>
          </cell>
          <cell r="DN154">
            <v>22829.200000000001</v>
          </cell>
          <cell r="DO154">
            <v>49830</v>
          </cell>
          <cell r="DP154">
            <v>83763.62000000001</v>
          </cell>
          <cell r="DQ154">
            <v>122963.67499999999</v>
          </cell>
          <cell r="DR154">
            <v>170381.07500000001</v>
          </cell>
          <cell r="DS154">
            <v>219720.74299999996</v>
          </cell>
          <cell r="DT154">
            <v>268887.62700000004</v>
          </cell>
          <cell r="DU154">
            <v>313781.42199999996</v>
          </cell>
          <cell r="DV154">
            <v>0</v>
          </cell>
          <cell r="DW154">
            <v>0</v>
          </cell>
          <cell r="DX154">
            <v>0</v>
          </cell>
          <cell r="DY154">
            <v>459652</v>
          </cell>
          <cell r="DZ154">
            <v>459652</v>
          </cell>
          <cell r="EB154">
            <v>83763.62000000001</v>
          </cell>
          <cell r="EC154">
            <v>219720.74299999996</v>
          </cell>
          <cell r="ED154">
            <v>0</v>
          </cell>
          <cell r="EE154">
            <v>459652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481192</v>
          </cell>
          <cell r="EW154">
            <v>481192</v>
          </cell>
          <cell r="EY154">
            <v>0</v>
          </cell>
          <cell r="EZ154">
            <v>0</v>
          </cell>
          <cell r="FA154">
            <v>0</v>
          </cell>
          <cell r="FB154">
            <v>481192</v>
          </cell>
        </row>
        <row r="155">
          <cell r="A155">
            <v>22</v>
          </cell>
          <cell r="B155" t="str">
            <v>$/Bbl</v>
          </cell>
          <cell r="C155">
            <v>109.79</v>
          </cell>
          <cell r="D155">
            <v>110.4</v>
          </cell>
          <cell r="E155">
            <v>109.91</v>
          </cell>
          <cell r="F155">
            <v>111.58</v>
          </cell>
          <cell r="G155">
            <v>111.42</v>
          </cell>
          <cell r="H155">
            <v>111.13</v>
          </cell>
          <cell r="I155">
            <v>111.33</v>
          </cell>
          <cell r="J155">
            <v>111.26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>
            <v>0</v>
          </cell>
          <cell r="Q155">
            <v>109.91</v>
          </cell>
          <cell r="R155">
            <v>111.13</v>
          </cell>
          <cell r="S155" t="e">
            <v>#DIV/0!</v>
          </cell>
          <cell r="T155" t="e">
            <v>#DIV/0!</v>
          </cell>
          <cell r="Z155">
            <v>111.4</v>
          </cell>
          <cell r="AA155">
            <v>111.33</v>
          </cell>
          <cell r="AB155">
            <v>111.47</v>
          </cell>
          <cell r="AC155">
            <v>111.35</v>
          </cell>
          <cell r="AD155">
            <v>111.49</v>
          </cell>
          <cell r="AE155">
            <v>111.16</v>
          </cell>
          <cell r="AF155">
            <v>110.79</v>
          </cell>
          <cell r="AG155">
            <v>110.91</v>
          </cell>
          <cell r="AH155">
            <v>110.97</v>
          </cell>
          <cell r="AI155">
            <v>110.93</v>
          </cell>
          <cell r="AJ155">
            <v>110.87</v>
          </cell>
          <cell r="AK155">
            <v>110.82</v>
          </cell>
          <cell r="AL155">
            <v>110.82</v>
          </cell>
          <cell r="AN155">
            <v>111.47</v>
          </cell>
          <cell r="AO155">
            <v>111.16</v>
          </cell>
          <cell r="AP155">
            <v>110.97</v>
          </cell>
          <cell r="AQ155">
            <v>110.82</v>
          </cell>
          <cell r="AW155">
            <v>108.67</v>
          </cell>
          <cell r="AX155">
            <v>109.62</v>
          </cell>
          <cell r="AY155">
            <v>109.8</v>
          </cell>
          <cell r="AZ155">
            <v>109.48</v>
          </cell>
          <cell r="BA155">
            <v>109.42</v>
          </cell>
          <cell r="BB155">
            <v>109.19</v>
          </cell>
          <cell r="BC155">
            <v>109.35</v>
          </cell>
          <cell r="BD155">
            <v>109.55</v>
          </cell>
          <cell r="BE155">
            <v>109.26</v>
          </cell>
          <cell r="BF155">
            <v>109.23</v>
          </cell>
          <cell r="BG155">
            <v>109.34</v>
          </cell>
          <cell r="BH155">
            <v>109.22</v>
          </cell>
          <cell r="BI155">
            <v>109.22</v>
          </cell>
          <cell r="BK155">
            <v>109.8</v>
          </cell>
          <cell r="BL155">
            <v>109.19</v>
          </cell>
          <cell r="BM155">
            <v>109.26</v>
          </cell>
          <cell r="BN155">
            <v>109.22</v>
          </cell>
          <cell r="BT155">
            <v>109.79</v>
          </cell>
          <cell r="BU155">
            <v>110.4</v>
          </cell>
          <cell r="BV155">
            <v>109.91</v>
          </cell>
          <cell r="BW155">
            <v>110.17</v>
          </cell>
          <cell r="BX155">
            <v>110.35</v>
          </cell>
          <cell r="BY155">
            <v>110.45</v>
          </cell>
          <cell r="BZ155">
            <v>110.51</v>
          </cell>
          <cell r="CA155">
            <v>110.55</v>
          </cell>
          <cell r="CB155">
            <v>110.57</v>
          </cell>
          <cell r="CC155">
            <v>110.59</v>
          </cell>
          <cell r="CD155">
            <v>110.6</v>
          </cell>
          <cell r="CE155">
            <v>110.62</v>
          </cell>
          <cell r="CF155">
            <v>110.62</v>
          </cell>
          <cell r="CH155">
            <v>109.91</v>
          </cell>
          <cell r="CI155">
            <v>110.45</v>
          </cell>
          <cell r="CJ155">
            <v>110.57</v>
          </cell>
          <cell r="CK155">
            <v>110.62</v>
          </cell>
          <cell r="CQ155">
            <v>109.79</v>
          </cell>
          <cell r="CR155">
            <v>110.4</v>
          </cell>
          <cell r="CS155">
            <v>109.91</v>
          </cell>
          <cell r="CT155">
            <v>111.58</v>
          </cell>
          <cell r="CU155">
            <v>111.42</v>
          </cell>
          <cell r="CV155">
            <v>111.13</v>
          </cell>
          <cell r="CW155">
            <v>110.84</v>
          </cell>
          <cell r="CX155">
            <v>110.97</v>
          </cell>
          <cell r="CY155">
            <v>111.04</v>
          </cell>
          <cell r="CZ155">
            <v>111.01</v>
          </cell>
          <cell r="DA155">
            <v>111.04</v>
          </cell>
          <cell r="DB155">
            <v>111.05</v>
          </cell>
          <cell r="DC155">
            <v>111.05</v>
          </cell>
          <cell r="DE155">
            <v>109.91</v>
          </cell>
          <cell r="DF155">
            <v>111.13</v>
          </cell>
          <cell r="DG155">
            <v>111.04</v>
          </cell>
          <cell r="DH155">
            <v>111.05</v>
          </cell>
          <cell r="DN155">
            <v>109.79</v>
          </cell>
          <cell r="DO155">
            <v>110.4</v>
          </cell>
          <cell r="DP155">
            <v>109.91</v>
          </cell>
          <cell r="DQ155">
            <v>111.58</v>
          </cell>
          <cell r="DR155">
            <v>111.42</v>
          </cell>
          <cell r="DS155">
            <v>111.13</v>
          </cell>
          <cell r="DT155">
            <v>111.33</v>
          </cell>
          <cell r="DU155">
            <v>111.26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>
            <v>111.05</v>
          </cell>
          <cell r="DZ155">
            <v>111.05</v>
          </cell>
          <cell r="EB155">
            <v>109.91</v>
          </cell>
          <cell r="EC155">
            <v>111.13</v>
          </cell>
          <cell r="ED155" t="e">
            <v>#DIV/0!</v>
          </cell>
          <cell r="EE155">
            <v>111.05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>
            <v>112.73</v>
          </cell>
          <cell r="EW155">
            <v>112.73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>
            <v>112.73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C158">
            <v>2552</v>
          </cell>
          <cell r="D158">
            <v>5427</v>
          </cell>
          <cell r="E158">
            <v>9132</v>
          </cell>
          <cell r="F158">
            <v>12727</v>
          </cell>
          <cell r="G158">
            <v>17488</v>
          </cell>
          <cell r="H158">
            <v>22388</v>
          </cell>
          <cell r="I158">
            <v>27230</v>
          </cell>
          <cell r="J158">
            <v>31076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9132</v>
          </cell>
          <cell r="R158">
            <v>22388</v>
          </cell>
          <cell r="S158">
            <v>0</v>
          </cell>
          <cell r="T158">
            <v>0</v>
          </cell>
          <cell r="Z158">
            <v>2852.8</v>
          </cell>
          <cell r="AA158">
            <v>6639.2000000000007</v>
          </cell>
          <cell r="AB158">
            <v>10633.1</v>
          </cell>
          <cell r="AC158">
            <v>14768.861000000001</v>
          </cell>
          <cell r="AD158">
            <v>20677.123</v>
          </cell>
          <cell r="AE158">
            <v>26472.695</v>
          </cell>
          <cell r="AF158">
            <v>31436.292000000001</v>
          </cell>
          <cell r="AG158">
            <v>36588.786</v>
          </cell>
          <cell r="AH158">
            <v>40140.220999999998</v>
          </cell>
          <cell r="AI158">
            <v>44424.705999999998</v>
          </cell>
          <cell r="AJ158">
            <v>48259.328999999998</v>
          </cell>
          <cell r="AK158">
            <v>51869.021000000001</v>
          </cell>
          <cell r="AL158">
            <v>51869.021000000001</v>
          </cell>
          <cell r="AN158">
            <v>10633.1</v>
          </cell>
          <cell r="AO158">
            <v>26472.695</v>
          </cell>
          <cell r="AP158">
            <v>40140.220999999998</v>
          </cell>
          <cell r="AQ158">
            <v>51869.021000000001</v>
          </cell>
          <cell r="AW158">
            <v>2680</v>
          </cell>
          <cell r="AX158">
            <v>6273</v>
          </cell>
          <cell r="AY158">
            <v>10013</v>
          </cell>
          <cell r="AZ158">
            <v>13751</v>
          </cell>
          <cell r="BA158">
            <v>19240</v>
          </cell>
          <cell r="BB158">
            <v>24647</v>
          </cell>
          <cell r="BC158">
            <v>29042</v>
          </cell>
          <cell r="BD158">
            <v>33745</v>
          </cell>
          <cell r="BE158">
            <v>36954</v>
          </cell>
          <cell r="BF158">
            <v>40775</v>
          </cell>
          <cell r="BG158">
            <v>44114</v>
          </cell>
          <cell r="BH158">
            <v>47842</v>
          </cell>
          <cell r="BI158">
            <v>47842</v>
          </cell>
          <cell r="BK158">
            <v>10013</v>
          </cell>
          <cell r="BL158">
            <v>24647</v>
          </cell>
          <cell r="BM158">
            <v>36954</v>
          </cell>
          <cell r="BN158">
            <v>47842</v>
          </cell>
          <cell r="BT158">
            <v>2552</v>
          </cell>
          <cell r="BU158">
            <v>5427</v>
          </cell>
          <cell r="BV158">
            <v>9132</v>
          </cell>
          <cell r="BW158">
            <v>12827</v>
          </cell>
          <cell r="BX158">
            <v>18047</v>
          </cell>
          <cell r="BY158">
            <v>23551</v>
          </cell>
          <cell r="BZ158">
            <v>29096</v>
          </cell>
          <cell r="CA158">
            <v>34246</v>
          </cell>
          <cell r="CB158">
            <v>38117</v>
          </cell>
          <cell r="CC158">
            <v>42209</v>
          </cell>
          <cell r="CD158">
            <v>46078</v>
          </cell>
          <cell r="CE158">
            <v>49800</v>
          </cell>
          <cell r="CF158">
            <v>49800</v>
          </cell>
          <cell r="CH158">
            <v>9132</v>
          </cell>
          <cell r="CI158">
            <v>23551</v>
          </cell>
          <cell r="CJ158">
            <v>38117</v>
          </cell>
          <cell r="CK158">
            <v>49800</v>
          </cell>
          <cell r="CQ158">
            <v>2552</v>
          </cell>
          <cell r="CR158">
            <v>5427</v>
          </cell>
          <cell r="CS158">
            <v>9132</v>
          </cell>
          <cell r="CT158">
            <v>12727</v>
          </cell>
          <cell r="CU158">
            <v>17488</v>
          </cell>
          <cell r="CV158">
            <v>22388</v>
          </cell>
          <cell r="CW158">
            <v>27156</v>
          </cell>
          <cell r="CX158">
            <v>31614</v>
          </cell>
          <cell r="CY158">
            <v>35303</v>
          </cell>
          <cell r="CZ158">
            <v>39093</v>
          </cell>
          <cell r="DA158">
            <v>42684</v>
          </cell>
          <cell r="DB158">
            <v>46080</v>
          </cell>
          <cell r="DC158">
            <v>46080</v>
          </cell>
          <cell r="DE158">
            <v>9132</v>
          </cell>
          <cell r="DF158">
            <v>22388</v>
          </cell>
          <cell r="DG158">
            <v>35303</v>
          </cell>
          <cell r="DH158">
            <v>46080</v>
          </cell>
          <cell r="DN158">
            <v>2552</v>
          </cell>
          <cell r="DO158">
            <v>5427</v>
          </cell>
          <cell r="DP158">
            <v>9132</v>
          </cell>
          <cell r="DQ158">
            <v>12727</v>
          </cell>
          <cell r="DR158">
            <v>17488</v>
          </cell>
          <cell r="DS158">
            <v>22388</v>
          </cell>
          <cell r="DT158">
            <v>27230</v>
          </cell>
          <cell r="DU158">
            <v>31076</v>
          </cell>
          <cell r="DV158">
            <v>0</v>
          </cell>
          <cell r="DW158">
            <v>0</v>
          </cell>
          <cell r="DX158">
            <v>0</v>
          </cell>
          <cell r="DY158">
            <v>45292</v>
          </cell>
          <cell r="DZ158">
            <v>45292</v>
          </cell>
          <cell r="EB158">
            <v>9132</v>
          </cell>
          <cell r="EC158">
            <v>22388</v>
          </cell>
          <cell r="ED158">
            <v>0</v>
          </cell>
          <cell r="EE158">
            <v>45292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42296</v>
          </cell>
          <cell r="EW158">
            <v>42296</v>
          </cell>
          <cell r="EY158">
            <v>0</v>
          </cell>
          <cell r="EZ158">
            <v>0</v>
          </cell>
          <cell r="FA158">
            <v>0</v>
          </cell>
          <cell r="FB158">
            <v>42296</v>
          </cell>
        </row>
        <row r="159">
          <cell r="A159">
            <v>26</v>
          </cell>
          <cell r="B159" t="str">
            <v xml:space="preserve"> Bottle Cost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-294</v>
          </cell>
          <cell r="DZ159">
            <v>-294</v>
          </cell>
          <cell r="EB159">
            <v>0</v>
          </cell>
          <cell r="EC159">
            <v>0</v>
          </cell>
          <cell r="ED159">
            <v>0</v>
          </cell>
          <cell r="EE159">
            <v>-294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-375</v>
          </cell>
          <cell r="EW159">
            <v>-375</v>
          </cell>
          <cell r="EY159">
            <v>0</v>
          </cell>
          <cell r="EZ159">
            <v>0</v>
          </cell>
          <cell r="FA159">
            <v>0</v>
          </cell>
          <cell r="FB159">
            <v>-375</v>
          </cell>
        </row>
        <row r="160">
          <cell r="A160">
            <v>27</v>
          </cell>
          <cell r="B160" t="str">
            <v xml:space="preserve"> Labour &amp; Fringes</v>
          </cell>
          <cell r="C160">
            <v>188.49799999999999</v>
          </cell>
          <cell r="D160">
            <v>391</v>
          </cell>
          <cell r="E160">
            <v>669.98</v>
          </cell>
          <cell r="F160">
            <v>937.79</v>
          </cell>
          <cell r="G160">
            <v>1291.329</v>
          </cell>
          <cell r="H160">
            <v>1655.0150000000001</v>
          </cell>
          <cell r="I160">
            <v>2011.8130000000001</v>
          </cell>
          <cell r="J160">
            <v>2297.223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669.98</v>
          </cell>
          <cell r="R160">
            <v>1655.0150000000001</v>
          </cell>
          <cell r="S160">
            <v>0</v>
          </cell>
          <cell r="T160">
            <v>0</v>
          </cell>
          <cell r="Z160">
            <v>228.298</v>
          </cell>
          <cell r="AA160">
            <v>531.31200000000001</v>
          </cell>
          <cell r="AB160">
            <v>850.93000000000006</v>
          </cell>
          <cell r="AC160">
            <v>1181.8990000000001</v>
          </cell>
          <cell r="AD160">
            <v>1654.7140000000002</v>
          </cell>
          <cell r="AE160">
            <v>2118.5110000000004</v>
          </cell>
          <cell r="AF160">
            <v>2515.7280000000005</v>
          </cell>
          <cell r="AG160">
            <v>2928.0620000000004</v>
          </cell>
          <cell r="AH160">
            <v>3212.2690000000002</v>
          </cell>
          <cell r="AI160">
            <v>3555.1390000000001</v>
          </cell>
          <cell r="AJ160">
            <v>3862.009</v>
          </cell>
          <cell r="AK160">
            <v>4150.8779999999997</v>
          </cell>
          <cell r="AL160">
            <v>4150.8779999999997</v>
          </cell>
          <cell r="AN160">
            <v>850.93000000000006</v>
          </cell>
          <cell r="AO160">
            <v>2118.5110000000004</v>
          </cell>
          <cell r="AP160">
            <v>3212.2690000000002</v>
          </cell>
          <cell r="AQ160">
            <v>4150.8779999999997</v>
          </cell>
          <cell r="AW160">
            <v>352</v>
          </cell>
          <cell r="AX160">
            <v>802.4</v>
          </cell>
          <cell r="AY160">
            <v>1286</v>
          </cell>
          <cell r="AZ160">
            <v>1773</v>
          </cell>
          <cell r="BA160">
            <v>2477</v>
          </cell>
          <cell r="BB160">
            <v>3141</v>
          </cell>
          <cell r="BC160">
            <v>3699</v>
          </cell>
          <cell r="BD160">
            <v>4275</v>
          </cell>
          <cell r="BE160">
            <v>4670</v>
          </cell>
          <cell r="BF160">
            <v>5151.37</v>
          </cell>
          <cell r="BG160">
            <v>5594.0069999999996</v>
          </cell>
          <cell r="BH160">
            <v>6084.82</v>
          </cell>
          <cell r="BI160">
            <v>6085.82</v>
          </cell>
          <cell r="BK160">
            <v>1286</v>
          </cell>
          <cell r="BL160">
            <v>3141</v>
          </cell>
          <cell r="BM160">
            <v>4670</v>
          </cell>
          <cell r="BN160">
            <v>6084.82</v>
          </cell>
          <cell r="BT160">
            <v>188.49799999999999</v>
          </cell>
          <cell r="BU160">
            <v>391</v>
          </cell>
          <cell r="BV160">
            <v>669.98</v>
          </cell>
          <cell r="BW160">
            <v>965.98</v>
          </cell>
          <cell r="BX160">
            <v>1383.98</v>
          </cell>
          <cell r="BY160">
            <v>1824.98</v>
          </cell>
          <cell r="BZ160">
            <v>2268.98</v>
          </cell>
          <cell r="CA160">
            <v>2681.98</v>
          </cell>
          <cell r="CB160">
            <v>2991.98</v>
          </cell>
          <cell r="CC160">
            <v>3319.98</v>
          </cell>
          <cell r="CD160">
            <v>3629.98</v>
          </cell>
          <cell r="CE160">
            <v>3927.98</v>
          </cell>
          <cell r="CF160">
            <v>3927.98</v>
          </cell>
          <cell r="CH160">
            <v>669.98</v>
          </cell>
          <cell r="CI160">
            <v>1824.98</v>
          </cell>
          <cell r="CJ160">
            <v>2991.98</v>
          </cell>
          <cell r="CK160">
            <v>3927.98</v>
          </cell>
          <cell r="CQ160">
            <v>188.49799999999999</v>
          </cell>
          <cell r="CR160">
            <v>391</v>
          </cell>
          <cell r="CS160">
            <v>669.98</v>
          </cell>
          <cell r="CT160">
            <v>937.79</v>
          </cell>
          <cell r="CU160">
            <v>1291.329</v>
          </cell>
          <cell r="CV160">
            <v>1655.0150000000001</v>
          </cell>
          <cell r="CW160">
            <v>2005.0150000000001</v>
          </cell>
          <cell r="CX160">
            <v>2332.0150000000003</v>
          </cell>
          <cell r="CY160">
            <v>2602.0150000000003</v>
          </cell>
          <cell r="CZ160">
            <v>2880.0150000000003</v>
          </cell>
          <cell r="DA160">
            <v>3143.0150000000003</v>
          </cell>
          <cell r="DB160">
            <v>3392.0150000000003</v>
          </cell>
          <cell r="DC160">
            <v>3392.0150000000003</v>
          </cell>
          <cell r="DE160">
            <v>669.98</v>
          </cell>
          <cell r="DF160">
            <v>1655.0150000000001</v>
          </cell>
          <cell r="DG160">
            <v>2602.0150000000003</v>
          </cell>
          <cell r="DH160">
            <v>3392.0150000000003</v>
          </cell>
          <cell r="DN160">
            <v>188.49799999999999</v>
          </cell>
          <cell r="DO160">
            <v>391</v>
          </cell>
          <cell r="DP160">
            <v>669.98</v>
          </cell>
          <cell r="DQ160">
            <v>937.79</v>
          </cell>
          <cell r="DR160">
            <v>1291.329</v>
          </cell>
          <cell r="DS160">
            <v>1655.0150000000001</v>
          </cell>
          <cell r="DT160">
            <v>2011.8130000000001</v>
          </cell>
          <cell r="DU160">
            <v>2297.223</v>
          </cell>
          <cell r="DV160">
            <v>0</v>
          </cell>
          <cell r="DW160">
            <v>0</v>
          </cell>
          <cell r="DX160">
            <v>0</v>
          </cell>
          <cell r="DY160">
            <v>3330</v>
          </cell>
          <cell r="DZ160">
            <v>3330</v>
          </cell>
          <cell r="EB160">
            <v>669.98</v>
          </cell>
          <cell r="EC160">
            <v>1655.0150000000001</v>
          </cell>
          <cell r="ED160">
            <v>0</v>
          </cell>
          <cell r="EE160">
            <v>3330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4622</v>
          </cell>
          <cell r="EW160">
            <v>4622</v>
          </cell>
          <cell r="EY160">
            <v>0</v>
          </cell>
          <cell r="EZ160">
            <v>0</v>
          </cell>
          <cell r="FA160">
            <v>0</v>
          </cell>
          <cell r="FB160">
            <v>4622</v>
          </cell>
        </row>
        <row r="161">
          <cell r="A161">
            <v>28</v>
          </cell>
          <cell r="B161" t="str">
            <v xml:space="preserve"> Labatt Distribution</v>
          </cell>
          <cell r="C161">
            <v>213.74199999999999</v>
          </cell>
          <cell r="D161">
            <v>514</v>
          </cell>
          <cell r="E161">
            <v>783</v>
          </cell>
          <cell r="F161">
            <v>702</v>
          </cell>
          <cell r="G161">
            <v>784</v>
          </cell>
          <cell r="H161">
            <v>1031.5</v>
          </cell>
          <cell r="I161">
            <v>1329.5</v>
          </cell>
          <cell r="J161">
            <v>1412.5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783</v>
          </cell>
          <cell r="R161">
            <v>1031.5</v>
          </cell>
          <cell r="S161">
            <v>0</v>
          </cell>
          <cell r="T161">
            <v>0</v>
          </cell>
          <cell r="Z161">
            <v>135.36799999999999</v>
          </cell>
          <cell r="AA161">
            <v>277.27999999999997</v>
          </cell>
          <cell r="AB161">
            <v>421.49399999999997</v>
          </cell>
          <cell r="AC161">
            <v>608.14400000000001</v>
          </cell>
          <cell r="AD161">
            <v>767.06399999999996</v>
          </cell>
          <cell r="AE161">
            <v>996.95999999999992</v>
          </cell>
          <cell r="AF161">
            <v>1220.7469999999998</v>
          </cell>
          <cell r="AG161">
            <v>1387.2829999999999</v>
          </cell>
          <cell r="AH161">
            <v>1573.6189999999999</v>
          </cell>
          <cell r="AI161">
            <v>1716.6799999999998</v>
          </cell>
          <cell r="AJ161">
            <v>1896.5009999999997</v>
          </cell>
          <cell r="AK161">
            <v>2073.7619999999997</v>
          </cell>
          <cell r="AL161">
            <v>2073.7619999999997</v>
          </cell>
          <cell r="AN161">
            <v>421.49399999999997</v>
          </cell>
          <cell r="AO161">
            <v>996.95999999999992</v>
          </cell>
          <cell r="AP161">
            <v>1573.6189999999999</v>
          </cell>
          <cell r="AQ161">
            <v>2073.7619999999997</v>
          </cell>
          <cell r="AW161">
            <v>136</v>
          </cell>
          <cell r="AX161">
            <v>294</v>
          </cell>
          <cell r="AY161">
            <v>475</v>
          </cell>
          <cell r="AZ161">
            <v>671.4</v>
          </cell>
          <cell r="BA161">
            <v>951.4</v>
          </cell>
          <cell r="BB161">
            <v>1256</v>
          </cell>
          <cell r="BC161">
            <v>1610</v>
          </cell>
          <cell r="BD161">
            <v>1927</v>
          </cell>
          <cell r="BE161">
            <v>2120</v>
          </cell>
          <cell r="BF161">
            <v>2324.86</v>
          </cell>
          <cell r="BG161">
            <v>2537.212</v>
          </cell>
          <cell r="BH161">
            <v>2839.6149999999998</v>
          </cell>
          <cell r="BI161">
            <v>2840.6149999999998</v>
          </cell>
          <cell r="BK161">
            <v>475</v>
          </cell>
          <cell r="BL161">
            <v>1256</v>
          </cell>
          <cell r="BM161">
            <v>2120</v>
          </cell>
          <cell r="BN161">
            <v>2839.6149999999998</v>
          </cell>
          <cell r="BT161">
            <v>213.74199999999999</v>
          </cell>
          <cell r="BU161">
            <v>514</v>
          </cell>
          <cell r="BV161">
            <v>783</v>
          </cell>
          <cell r="BW161">
            <v>925</v>
          </cell>
          <cell r="BX161">
            <v>1125</v>
          </cell>
          <cell r="BY161">
            <v>1336</v>
          </cell>
          <cell r="BZ161">
            <v>1549</v>
          </cell>
          <cell r="CA161">
            <v>1747</v>
          </cell>
          <cell r="CB161">
            <v>1896</v>
          </cell>
          <cell r="CC161">
            <v>2053</v>
          </cell>
          <cell r="CD161">
            <v>2201</v>
          </cell>
          <cell r="CE161">
            <v>2344</v>
          </cell>
          <cell r="CF161">
            <v>2344</v>
          </cell>
          <cell r="CH161">
            <v>783</v>
          </cell>
          <cell r="CI161">
            <v>1336</v>
          </cell>
          <cell r="CJ161">
            <v>1896</v>
          </cell>
          <cell r="CK161">
            <v>2344</v>
          </cell>
          <cell r="CQ161">
            <v>213.74199999999999</v>
          </cell>
          <cell r="CR161">
            <v>514</v>
          </cell>
          <cell r="CS161">
            <v>783</v>
          </cell>
          <cell r="CT161">
            <v>702</v>
          </cell>
          <cell r="CU161">
            <v>784</v>
          </cell>
          <cell r="CV161">
            <v>1031.5</v>
          </cell>
          <cell r="CW161">
            <v>1249.5</v>
          </cell>
          <cell r="CX161">
            <v>1453.5</v>
          </cell>
          <cell r="CY161">
            <v>1622.5</v>
          </cell>
          <cell r="CZ161">
            <v>1795.5</v>
          </cell>
          <cell r="DA161">
            <v>1959.5</v>
          </cell>
          <cell r="DB161">
            <v>2114.5</v>
          </cell>
          <cell r="DC161">
            <v>2114.5</v>
          </cell>
          <cell r="DE161">
            <v>783</v>
          </cell>
          <cell r="DF161">
            <v>1031.5</v>
          </cell>
          <cell r="DG161">
            <v>1622.5</v>
          </cell>
          <cell r="DH161">
            <v>2114.5</v>
          </cell>
          <cell r="DN161">
            <v>213.74199999999999</v>
          </cell>
          <cell r="DO161">
            <v>514</v>
          </cell>
          <cell r="DP161">
            <v>783</v>
          </cell>
          <cell r="DQ161">
            <v>702</v>
          </cell>
          <cell r="DR161">
            <v>784</v>
          </cell>
          <cell r="DS161">
            <v>1031.5</v>
          </cell>
          <cell r="DT161">
            <v>1329.5</v>
          </cell>
          <cell r="DU161">
            <v>1412.5</v>
          </cell>
          <cell r="DV161">
            <v>0</v>
          </cell>
          <cell r="DW161">
            <v>0</v>
          </cell>
          <cell r="DX161">
            <v>0</v>
          </cell>
          <cell r="DY161">
            <v>2047</v>
          </cell>
          <cell r="DZ161">
            <v>2047</v>
          </cell>
          <cell r="EB161">
            <v>783</v>
          </cell>
          <cell r="EC161">
            <v>1031.5</v>
          </cell>
          <cell r="ED161">
            <v>0</v>
          </cell>
          <cell r="EE161">
            <v>2047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1771</v>
          </cell>
          <cell r="EW161">
            <v>1771</v>
          </cell>
          <cell r="EY161">
            <v>0</v>
          </cell>
          <cell r="EZ161">
            <v>0</v>
          </cell>
          <cell r="FA161">
            <v>0</v>
          </cell>
          <cell r="FB161">
            <v>1771</v>
          </cell>
        </row>
        <row r="162">
          <cell r="A162">
            <v>29</v>
          </cell>
          <cell r="B162" t="str">
            <v xml:space="preserve"> BRI/BDL Distribution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C163">
            <v>127.3</v>
          </cell>
          <cell r="D163">
            <v>311</v>
          </cell>
          <cell r="E163">
            <v>494</v>
          </cell>
          <cell r="F163">
            <v>677.3</v>
          </cell>
          <cell r="G163">
            <v>804.7</v>
          </cell>
          <cell r="H163">
            <v>988</v>
          </cell>
          <cell r="I163">
            <v>1115.3</v>
          </cell>
          <cell r="J163">
            <v>1298.7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494</v>
          </cell>
          <cell r="R163">
            <v>988</v>
          </cell>
          <cell r="S163">
            <v>0</v>
          </cell>
          <cell r="T163">
            <v>0</v>
          </cell>
          <cell r="Z163">
            <v>183.33333333333334</v>
          </cell>
          <cell r="AA163">
            <v>366.66666666666669</v>
          </cell>
          <cell r="AB163">
            <v>550</v>
          </cell>
          <cell r="AC163">
            <v>733.33333333333337</v>
          </cell>
          <cell r="AD163">
            <v>916.66666666666674</v>
          </cell>
          <cell r="AE163">
            <v>1100</v>
          </cell>
          <cell r="AF163">
            <v>1283.3333333333333</v>
          </cell>
          <cell r="AG163">
            <v>1466.6666666666665</v>
          </cell>
          <cell r="AH163">
            <v>1649.9999999999998</v>
          </cell>
          <cell r="AI163">
            <v>1833.333333333333</v>
          </cell>
          <cell r="AJ163">
            <v>2016.6666666666663</v>
          </cell>
          <cell r="AK163">
            <v>2199.9999999999995</v>
          </cell>
          <cell r="AL163">
            <v>2199.9999999999995</v>
          </cell>
          <cell r="AN163">
            <v>550</v>
          </cell>
          <cell r="AO163">
            <v>1100</v>
          </cell>
          <cell r="AP163">
            <v>1649.9999999999998</v>
          </cell>
          <cell r="AQ163">
            <v>2199.9999999999995</v>
          </cell>
          <cell r="AW163">
            <v>176</v>
          </cell>
          <cell r="AX163">
            <v>361</v>
          </cell>
          <cell r="AY163">
            <v>543</v>
          </cell>
          <cell r="AZ163">
            <v>728.4</v>
          </cell>
          <cell r="BA163">
            <v>790.4</v>
          </cell>
          <cell r="BB163">
            <v>977</v>
          </cell>
          <cell r="BC163">
            <v>1162</v>
          </cell>
          <cell r="BD163">
            <v>1350</v>
          </cell>
          <cell r="BE163">
            <v>1530</v>
          </cell>
          <cell r="BF163">
            <v>1710.83</v>
          </cell>
          <cell r="BG163">
            <v>1839</v>
          </cell>
          <cell r="BH163">
            <v>2326.7280000000001</v>
          </cell>
          <cell r="BI163">
            <v>2325.886</v>
          </cell>
          <cell r="BK163">
            <v>543</v>
          </cell>
          <cell r="BL163">
            <v>977</v>
          </cell>
          <cell r="BM163">
            <v>1530</v>
          </cell>
          <cell r="BN163">
            <v>2326.7280000000001</v>
          </cell>
          <cell r="BT163">
            <v>127.3</v>
          </cell>
          <cell r="BU163">
            <v>311</v>
          </cell>
          <cell r="BV163">
            <v>494</v>
          </cell>
          <cell r="BW163">
            <v>733</v>
          </cell>
          <cell r="BX163">
            <v>916.33</v>
          </cell>
          <cell r="BY163">
            <v>1099.6600000000001</v>
          </cell>
          <cell r="BZ163">
            <v>1282.99</v>
          </cell>
          <cell r="CA163">
            <v>1466.32</v>
          </cell>
          <cell r="CB163">
            <v>1649.6499999999999</v>
          </cell>
          <cell r="CC163">
            <v>1832.9799999999998</v>
          </cell>
          <cell r="CD163">
            <v>2016.3099999999997</v>
          </cell>
          <cell r="CE163">
            <v>2199.64</v>
          </cell>
          <cell r="CF163">
            <v>2199.64</v>
          </cell>
          <cell r="CH163">
            <v>494</v>
          </cell>
          <cell r="CI163">
            <v>1099.6600000000001</v>
          </cell>
          <cell r="CJ163">
            <v>1649.6499999999999</v>
          </cell>
          <cell r="CK163">
            <v>2199.64</v>
          </cell>
          <cell r="CQ163">
            <v>127.3</v>
          </cell>
          <cell r="CR163">
            <v>311</v>
          </cell>
          <cell r="CS163">
            <v>494</v>
          </cell>
          <cell r="CT163">
            <v>677.3</v>
          </cell>
          <cell r="CU163">
            <v>804.7</v>
          </cell>
          <cell r="CV163">
            <v>988</v>
          </cell>
          <cell r="CW163">
            <v>1190</v>
          </cell>
          <cell r="CX163">
            <v>1392</v>
          </cell>
          <cell r="CY163">
            <v>1594</v>
          </cell>
          <cell r="CZ163">
            <v>1796</v>
          </cell>
          <cell r="DA163">
            <v>1998</v>
          </cell>
          <cell r="DB163">
            <v>2200</v>
          </cell>
          <cell r="DC163">
            <v>2200</v>
          </cell>
          <cell r="DE163">
            <v>494</v>
          </cell>
          <cell r="DF163">
            <v>988</v>
          </cell>
          <cell r="DG163">
            <v>1594</v>
          </cell>
          <cell r="DH163">
            <v>2200</v>
          </cell>
          <cell r="DN163">
            <v>127.3</v>
          </cell>
          <cell r="DO163">
            <v>311</v>
          </cell>
          <cell r="DP163">
            <v>494</v>
          </cell>
          <cell r="DQ163">
            <v>677.3</v>
          </cell>
          <cell r="DR163">
            <v>804.7</v>
          </cell>
          <cell r="DS163">
            <v>988</v>
          </cell>
          <cell r="DT163">
            <v>1115.3</v>
          </cell>
          <cell r="DU163">
            <v>1298.7</v>
          </cell>
          <cell r="DV163">
            <v>0</v>
          </cell>
          <cell r="DW163">
            <v>0</v>
          </cell>
          <cell r="DX163">
            <v>0</v>
          </cell>
          <cell r="DY163">
            <v>2200</v>
          </cell>
          <cell r="DZ163">
            <v>2200</v>
          </cell>
          <cell r="EB163">
            <v>494</v>
          </cell>
          <cell r="EC163">
            <v>988</v>
          </cell>
          <cell r="ED163">
            <v>0</v>
          </cell>
          <cell r="EE163">
            <v>2200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2644</v>
          </cell>
          <cell r="EW163">
            <v>2644</v>
          </cell>
          <cell r="EY163">
            <v>0</v>
          </cell>
          <cell r="EZ163">
            <v>0</v>
          </cell>
          <cell r="FA163">
            <v>0</v>
          </cell>
          <cell r="FB163">
            <v>2644</v>
          </cell>
        </row>
        <row r="164">
          <cell r="A164">
            <v>31</v>
          </cell>
          <cell r="B164" t="str">
            <v xml:space="preserve"> Variable Overhead</v>
          </cell>
          <cell r="C164">
            <v>111.5</v>
          </cell>
          <cell r="D164">
            <v>278</v>
          </cell>
          <cell r="E164">
            <v>509</v>
          </cell>
          <cell r="F164">
            <v>996</v>
          </cell>
          <cell r="G164">
            <v>1250</v>
          </cell>
          <cell r="H164">
            <v>1548.9829999999999</v>
          </cell>
          <cell r="I164">
            <v>1757.44</v>
          </cell>
          <cell r="J164">
            <v>2038.797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509</v>
          </cell>
          <cell r="R164">
            <v>1548.9829999999999</v>
          </cell>
          <cell r="S164">
            <v>0</v>
          </cell>
          <cell r="T164">
            <v>0</v>
          </cell>
          <cell r="Z164">
            <v>153.74199999999999</v>
          </cell>
          <cell r="AA164">
            <v>352.85899999999998</v>
          </cell>
          <cell r="AB164">
            <v>563.34500000000003</v>
          </cell>
          <cell r="AC164">
            <v>780.18399999999997</v>
          </cell>
          <cell r="AD164">
            <v>1085.8699999999999</v>
          </cell>
          <cell r="AE164">
            <v>1385.598</v>
          </cell>
          <cell r="AF164">
            <v>1643.954</v>
          </cell>
          <cell r="AG164">
            <v>1912.405</v>
          </cell>
          <cell r="AH164">
            <v>2099.837</v>
          </cell>
          <cell r="AI164">
            <v>2325.1239999999998</v>
          </cell>
          <cell r="AJ164">
            <v>2521.991</v>
          </cell>
          <cell r="AK164">
            <v>2717.32</v>
          </cell>
          <cell r="AL164">
            <v>2717.32</v>
          </cell>
          <cell r="AN164">
            <v>563.34500000000003</v>
          </cell>
          <cell r="AO164">
            <v>1385.598</v>
          </cell>
          <cell r="AP164">
            <v>2099.837</v>
          </cell>
          <cell r="AQ164">
            <v>2717.32</v>
          </cell>
          <cell r="AW164">
            <v>145</v>
          </cell>
          <cell r="AX164">
            <v>352</v>
          </cell>
          <cell r="AY164">
            <v>554</v>
          </cell>
          <cell r="AZ164">
            <v>835</v>
          </cell>
          <cell r="BA164">
            <v>1122</v>
          </cell>
          <cell r="BB164">
            <v>1447</v>
          </cell>
          <cell r="BC164">
            <v>1668</v>
          </cell>
          <cell r="BD164">
            <v>1924</v>
          </cell>
          <cell r="BE164">
            <v>2120</v>
          </cell>
          <cell r="BF164">
            <v>2296</v>
          </cell>
          <cell r="BG164">
            <v>2436</v>
          </cell>
          <cell r="BH164">
            <v>2662</v>
          </cell>
          <cell r="BI164">
            <v>2662</v>
          </cell>
          <cell r="BK164">
            <v>554</v>
          </cell>
          <cell r="BL164">
            <v>1447</v>
          </cell>
          <cell r="BM164">
            <v>2120</v>
          </cell>
          <cell r="BN164">
            <v>2662</v>
          </cell>
          <cell r="BT164">
            <v>111.5</v>
          </cell>
          <cell r="BU164">
            <v>278</v>
          </cell>
          <cell r="BV164">
            <v>509</v>
          </cell>
          <cell r="BW164">
            <v>703</v>
          </cell>
          <cell r="BX164">
            <v>978</v>
          </cell>
          <cell r="BY164">
            <v>1267</v>
          </cell>
          <cell r="BZ164">
            <v>1559</v>
          </cell>
          <cell r="CA164">
            <v>1830</v>
          </cell>
          <cell r="CB164">
            <v>2034</v>
          </cell>
          <cell r="CC164">
            <v>2249</v>
          </cell>
          <cell r="CD164">
            <v>2452</v>
          </cell>
          <cell r="CE164">
            <v>2648</v>
          </cell>
          <cell r="CF164">
            <v>2648</v>
          </cell>
          <cell r="CH164">
            <v>509</v>
          </cell>
          <cell r="CI164">
            <v>1267</v>
          </cell>
          <cell r="CJ164">
            <v>2034</v>
          </cell>
          <cell r="CK164">
            <v>2648</v>
          </cell>
          <cell r="CQ164">
            <v>111.5</v>
          </cell>
          <cell r="CR164">
            <v>278</v>
          </cell>
          <cell r="CS164">
            <v>509</v>
          </cell>
          <cell r="CT164">
            <v>996</v>
          </cell>
          <cell r="CU164">
            <v>1250</v>
          </cell>
          <cell r="CV164">
            <v>1548.9829999999999</v>
          </cell>
          <cell r="CW164">
            <v>1935.9829999999999</v>
          </cell>
          <cell r="CX164">
            <v>2297.9830000000002</v>
          </cell>
          <cell r="CY164">
            <v>2597.9830000000002</v>
          </cell>
          <cell r="CZ164">
            <v>2905.9830000000002</v>
          </cell>
          <cell r="DA164">
            <v>3197.9830000000002</v>
          </cell>
          <cell r="DB164">
            <v>3473.9830000000002</v>
          </cell>
          <cell r="DC164">
            <v>3473.9830000000002</v>
          </cell>
          <cell r="DE164">
            <v>509</v>
          </cell>
          <cell r="DF164">
            <v>1548.9829999999999</v>
          </cell>
          <cell r="DG164">
            <v>2597.9830000000002</v>
          </cell>
          <cell r="DH164">
            <v>3473.9830000000002</v>
          </cell>
          <cell r="DN164">
            <v>111.5</v>
          </cell>
          <cell r="DO164">
            <v>278</v>
          </cell>
          <cell r="DP164">
            <v>509</v>
          </cell>
          <cell r="DQ164">
            <v>996</v>
          </cell>
          <cell r="DR164">
            <v>1250</v>
          </cell>
          <cell r="DS164">
            <v>1548.9829999999999</v>
          </cell>
          <cell r="DT164">
            <v>1757.44</v>
          </cell>
          <cell r="DU164">
            <v>2038.797</v>
          </cell>
          <cell r="DV164">
            <v>0</v>
          </cell>
          <cell r="DW164">
            <v>0</v>
          </cell>
          <cell r="DX164">
            <v>0</v>
          </cell>
          <cell r="DY164">
            <v>2878</v>
          </cell>
          <cell r="DZ164">
            <v>2878</v>
          </cell>
          <cell r="EB164">
            <v>509</v>
          </cell>
          <cell r="EC164">
            <v>1548.9829999999999</v>
          </cell>
          <cell r="ED164">
            <v>0</v>
          </cell>
          <cell r="EE164">
            <v>2878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2213.5</v>
          </cell>
          <cell r="EW164">
            <v>2213.5</v>
          </cell>
          <cell r="EY164">
            <v>0</v>
          </cell>
          <cell r="EZ164">
            <v>0</v>
          </cell>
          <cell r="FA164">
            <v>0</v>
          </cell>
          <cell r="FB164">
            <v>2213.5</v>
          </cell>
        </row>
        <row r="165">
          <cell r="A165">
            <v>32</v>
          </cell>
          <cell r="B165" t="str">
            <v xml:space="preserve"> Overhead (Recovery) Trans In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C168">
            <v>10268</v>
          </cell>
          <cell r="D168">
            <v>22210</v>
          </cell>
          <cell r="E168">
            <v>37454.980000000003</v>
          </cell>
          <cell r="F168">
            <v>55163.39</v>
          </cell>
          <cell r="G168">
            <v>76832.800000000003</v>
          </cell>
          <cell r="H168">
            <v>98799.61</v>
          </cell>
          <cell r="I168">
            <v>121531.20639037387</v>
          </cell>
          <cell r="J168">
            <v>143496.41500000001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37454.980000000003</v>
          </cell>
          <cell r="R168">
            <v>98799.61</v>
          </cell>
          <cell r="S168">
            <v>0</v>
          </cell>
          <cell r="T168">
            <v>0</v>
          </cell>
          <cell r="Z168">
            <v>11064</v>
          </cell>
          <cell r="AA168">
            <v>24006</v>
          </cell>
          <cell r="AB168">
            <v>41482</v>
          </cell>
          <cell r="AC168">
            <v>61752</v>
          </cell>
          <cell r="AD168">
            <v>85703</v>
          </cell>
          <cell r="AE168">
            <v>110106</v>
          </cell>
          <cell r="AF168">
            <v>136431</v>
          </cell>
          <cell r="AG168">
            <v>160668</v>
          </cell>
          <cell r="AH168">
            <v>179602</v>
          </cell>
          <cell r="AI168">
            <v>199042</v>
          </cell>
          <cell r="AJ168">
            <v>216244</v>
          </cell>
          <cell r="AK168">
            <v>231718</v>
          </cell>
          <cell r="AL168">
            <v>231718</v>
          </cell>
          <cell r="AN168">
            <v>41482</v>
          </cell>
          <cell r="AO168">
            <v>110106</v>
          </cell>
          <cell r="AP168">
            <v>179602</v>
          </cell>
          <cell r="AQ168">
            <v>231718</v>
          </cell>
          <cell r="AW168">
            <v>10035</v>
          </cell>
          <cell r="AX168">
            <v>20879</v>
          </cell>
          <cell r="AY168">
            <v>35429</v>
          </cell>
          <cell r="AZ168">
            <v>52830</v>
          </cell>
          <cell r="BA168">
            <v>72339</v>
          </cell>
          <cell r="BB168">
            <v>92185</v>
          </cell>
          <cell r="BC168">
            <v>113853</v>
          </cell>
          <cell r="BD168">
            <v>133736</v>
          </cell>
          <cell r="BE168">
            <v>148597</v>
          </cell>
          <cell r="BF168">
            <v>164337.79999999999</v>
          </cell>
          <cell r="BG168">
            <v>179436</v>
          </cell>
          <cell r="BH168">
            <v>194215.49799999999</v>
          </cell>
          <cell r="BI168">
            <v>194216.19799999997</v>
          </cell>
          <cell r="BK168">
            <v>35429</v>
          </cell>
          <cell r="BL168">
            <v>92185</v>
          </cell>
          <cell r="BM168">
            <v>148597</v>
          </cell>
          <cell r="BN168">
            <v>194215.49799999999</v>
          </cell>
          <cell r="BT168">
            <v>10268</v>
          </cell>
          <cell r="BU168">
            <v>22210</v>
          </cell>
          <cell r="BV168">
            <v>37454.980000000003</v>
          </cell>
          <cell r="BW168">
            <v>54492.98</v>
          </cell>
          <cell r="BX168">
            <v>78561.98000000001</v>
          </cell>
          <cell r="BY168">
            <v>103938.98000000001</v>
          </cell>
          <cell r="BZ168">
            <v>129504.98000000001</v>
          </cell>
          <cell r="CA168">
            <v>153247.98000000001</v>
          </cell>
          <cell r="CB168">
            <v>171093.98</v>
          </cell>
          <cell r="CC168">
            <v>189962.98</v>
          </cell>
          <cell r="CD168">
            <v>207798.98</v>
          </cell>
          <cell r="CE168">
            <v>224960.98</v>
          </cell>
          <cell r="CF168">
            <v>224960.98</v>
          </cell>
          <cell r="CH168">
            <v>37454.980000000003</v>
          </cell>
          <cell r="CI168">
            <v>103938.98000000001</v>
          </cell>
          <cell r="CJ168">
            <v>171093.98</v>
          </cell>
          <cell r="CK168">
            <v>224960.98</v>
          </cell>
          <cell r="CQ168">
            <v>10268</v>
          </cell>
          <cell r="CR168">
            <v>22210</v>
          </cell>
          <cell r="CS168">
            <v>37454.980000000003</v>
          </cell>
          <cell r="CT168">
            <v>55163.39</v>
          </cell>
          <cell r="CU168">
            <v>76832.800000000003</v>
          </cell>
          <cell r="CV168">
            <v>98799.61</v>
          </cell>
          <cell r="CW168">
            <v>123004.61</v>
          </cell>
          <cell r="CX168">
            <v>145634.60999999999</v>
          </cell>
          <cell r="CY168">
            <v>164363.60999999999</v>
          </cell>
          <cell r="CZ168">
            <v>183605.61</v>
          </cell>
          <cell r="DA168">
            <v>201834.61</v>
          </cell>
          <cell r="DB168">
            <v>219078.61</v>
          </cell>
          <cell r="DC168">
            <v>219078.61</v>
          </cell>
          <cell r="DE168">
            <v>37454.980000000003</v>
          </cell>
          <cell r="DF168">
            <v>98799.61</v>
          </cell>
          <cell r="DG168">
            <v>164363.60999999999</v>
          </cell>
          <cell r="DH168">
            <v>219078.61</v>
          </cell>
          <cell r="DN168">
            <v>10268</v>
          </cell>
          <cell r="DO168">
            <v>22210</v>
          </cell>
          <cell r="DP168">
            <v>37454.980000000003</v>
          </cell>
          <cell r="DQ168">
            <v>55163.39</v>
          </cell>
          <cell r="DR168">
            <v>76832.800000000003</v>
          </cell>
          <cell r="DS168">
            <v>98799.61</v>
          </cell>
          <cell r="DT168">
            <v>121531.20639037387</v>
          </cell>
          <cell r="DU168">
            <v>143496.41500000001</v>
          </cell>
          <cell r="DV168">
            <v>0</v>
          </cell>
          <cell r="DW168">
            <v>0</v>
          </cell>
          <cell r="DX168">
            <v>0</v>
          </cell>
          <cell r="DY168">
            <v>210343</v>
          </cell>
          <cell r="DZ168">
            <v>210343</v>
          </cell>
          <cell r="EB168">
            <v>37454.980000000003</v>
          </cell>
          <cell r="EC168">
            <v>98799.61</v>
          </cell>
          <cell r="ED168">
            <v>0</v>
          </cell>
          <cell r="EE168">
            <v>210343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224600.5</v>
          </cell>
          <cell r="EW168">
            <v>224600.5</v>
          </cell>
          <cell r="EY168">
            <v>0</v>
          </cell>
          <cell r="EZ168">
            <v>0</v>
          </cell>
          <cell r="FA168">
            <v>0</v>
          </cell>
          <cell r="FB168">
            <v>224600.5</v>
          </cell>
        </row>
        <row r="169">
          <cell r="A169">
            <v>36</v>
          </cell>
          <cell r="B169" t="str">
            <v xml:space="preserve"> Can Deposit Revenue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-155.37100000000001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-155.37100000000001</v>
          </cell>
          <cell r="S169">
            <v>0</v>
          </cell>
          <cell r="T169">
            <v>0</v>
          </cell>
          <cell r="Z169">
            <v>-33.332999999999998</v>
          </cell>
          <cell r="AA169">
            <v>-66.665999999999997</v>
          </cell>
          <cell r="AB169">
            <v>-99.998999999999995</v>
          </cell>
          <cell r="AC169">
            <v>-133.33199999999999</v>
          </cell>
          <cell r="AD169">
            <v>-166.66499999999999</v>
          </cell>
          <cell r="AE169">
            <v>-199.99799999999999</v>
          </cell>
          <cell r="AF169">
            <v>-233.33099999999999</v>
          </cell>
          <cell r="AG169">
            <v>-266.66399999999999</v>
          </cell>
          <cell r="AH169">
            <v>-299.99799999999999</v>
          </cell>
          <cell r="AI169">
            <v>-333.33199999999999</v>
          </cell>
          <cell r="AJ169">
            <v>-366.666</v>
          </cell>
          <cell r="AK169">
            <v>-400</v>
          </cell>
          <cell r="AL169">
            <v>-400</v>
          </cell>
          <cell r="AN169">
            <v>-99.998999999999995</v>
          </cell>
          <cell r="AO169">
            <v>-199.99799999999999</v>
          </cell>
          <cell r="AP169">
            <v>-299.99799999999999</v>
          </cell>
          <cell r="AQ169">
            <v>-400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-154.22300000000001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-500.90600000000001</v>
          </cell>
          <cell r="BI169">
            <v>0</v>
          </cell>
          <cell r="BK169">
            <v>0</v>
          </cell>
          <cell r="BL169">
            <v>-154.22300000000001</v>
          </cell>
          <cell r="BM169">
            <v>0</v>
          </cell>
          <cell r="BN169">
            <v>-500.90600000000001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-155.37100000000001</v>
          </cell>
          <cell r="CW169">
            <v>-155.37100000000001</v>
          </cell>
          <cell r="CX169">
            <v>-155.37100000000001</v>
          </cell>
          <cell r="CY169">
            <v>-155.37100000000001</v>
          </cell>
          <cell r="CZ169">
            <v>-155.37100000000001</v>
          </cell>
          <cell r="DA169">
            <v>-155.37100000000001</v>
          </cell>
          <cell r="DB169">
            <v>-155.37100000000001</v>
          </cell>
          <cell r="DC169">
            <v>-155.37100000000001</v>
          </cell>
          <cell r="DE169">
            <v>0</v>
          </cell>
          <cell r="DF169">
            <v>-155.37100000000001</v>
          </cell>
          <cell r="DG169">
            <v>-155.37100000000001</v>
          </cell>
          <cell r="DH169">
            <v>-155.37100000000001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-155.37100000000001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-155.37100000000001</v>
          </cell>
          <cell r="ED169">
            <v>0</v>
          </cell>
          <cell r="EE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C170">
            <v>389</v>
          </cell>
          <cell r="D170">
            <v>697</v>
          </cell>
          <cell r="E170">
            <v>1416</v>
          </cell>
          <cell r="F170">
            <v>1740</v>
          </cell>
          <cell r="G170">
            <v>1925</v>
          </cell>
          <cell r="H170">
            <v>2290</v>
          </cell>
          <cell r="I170">
            <v>2530</v>
          </cell>
          <cell r="J170">
            <v>2746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1416</v>
          </cell>
          <cell r="R170">
            <v>2290</v>
          </cell>
          <cell r="S170">
            <v>0</v>
          </cell>
          <cell r="T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W170">
            <v>42</v>
          </cell>
          <cell r="AX170">
            <v>66</v>
          </cell>
          <cell r="AY170">
            <v>17</v>
          </cell>
          <cell r="AZ170">
            <v>75</v>
          </cell>
          <cell r="BA170">
            <v>16</v>
          </cell>
          <cell r="BB170">
            <v>138</v>
          </cell>
          <cell r="BC170">
            <v>316</v>
          </cell>
          <cell r="BD170">
            <v>312</v>
          </cell>
          <cell r="BE170">
            <v>418</v>
          </cell>
          <cell r="BF170">
            <v>489</v>
          </cell>
          <cell r="BG170">
            <v>499</v>
          </cell>
          <cell r="BH170">
            <v>683</v>
          </cell>
          <cell r="BI170">
            <v>683.4</v>
          </cell>
          <cell r="BK170">
            <v>17</v>
          </cell>
          <cell r="BL170">
            <v>138</v>
          </cell>
          <cell r="BM170">
            <v>418</v>
          </cell>
          <cell r="BN170">
            <v>683</v>
          </cell>
          <cell r="BT170">
            <v>389</v>
          </cell>
          <cell r="BU170">
            <v>697</v>
          </cell>
          <cell r="BV170">
            <v>1416</v>
          </cell>
          <cell r="BW170">
            <v>1562.33</v>
          </cell>
          <cell r="BX170">
            <v>1708.6599999999999</v>
          </cell>
          <cell r="BY170">
            <v>1854.9899999999998</v>
          </cell>
          <cell r="BZ170">
            <v>1854.9899999999998</v>
          </cell>
          <cell r="CA170">
            <v>1854.9899999999998</v>
          </cell>
          <cell r="CB170">
            <v>1854.9899999999998</v>
          </cell>
          <cell r="CC170">
            <v>1854.9899999999998</v>
          </cell>
          <cell r="CD170">
            <v>1854.9899999999998</v>
          </cell>
          <cell r="CE170">
            <v>1854.9899999999998</v>
          </cell>
          <cell r="CF170">
            <v>1854.9899999999998</v>
          </cell>
          <cell r="CH170">
            <v>1416</v>
          </cell>
          <cell r="CI170">
            <v>1854.9899999999998</v>
          </cell>
          <cell r="CJ170">
            <v>1854.9899999999998</v>
          </cell>
          <cell r="CK170">
            <v>1854.9899999999998</v>
          </cell>
          <cell r="CQ170">
            <v>389</v>
          </cell>
          <cell r="CR170">
            <v>697</v>
          </cell>
          <cell r="CS170">
            <v>1416</v>
          </cell>
          <cell r="CT170">
            <v>1740</v>
          </cell>
          <cell r="CU170">
            <v>1925</v>
          </cell>
          <cell r="CV170">
            <v>2290</v>
          </cell>
          <cell r="CW170">
            <v>2376.6666666666665</v>
          </cell>
          <cell r="CX170">
            <v>2463.333333333333</v>
          </cell>
          <cell r="CY170">
            <v>2549.9999999999995</v>
          </cell>
          <cell r="CZ170">
            <v>2636.6666666666661</v>
          </cell>
          <cell r="DA170">
            <v>2723.3333333333326</v>
          </cell>
          <cell r="DB170">
            <v>2809.9999999999991</v>
          </cell>
          <cell r="DC170">
            <v>2809.9999999999991</v>
          </cell>
          <cell r="DE170">
            <v>1416</v>
          </cell>
          <cell r="DF170">
            <v>2290</v>
          </cell>
          <cell r="DG170">
            <v>2549.9999999999995</v>
          </cell>
          <cell r="DH170">
            <v>2809.9999999999991</v>
          </cell>
          <cell r="DN170">
            <v>389</v>
          </cell>
          <cell r="DO170">
            <v>697</v>
          </cell>
          <cell r="DP170">
            <v>1416</v>
          </cell>
          <cell r="DQ170">
            <v>1740</v>
          </cell>
          <cell r="DR170">
            <v>1925</v>
          </cell>
          <cell r="DS170">
            <v>2290</v>
          </cell>
          <cell r="DT170">
            <v>2530</v>
          </cell>
          <cell r="DU170">
            <v>2746</v>
          </cell>
          <cell r="DV170">
            <v>0</v>
          </cell>
          <cell r="DW170">
            <v>0</v>
          </cell>
          <cell r="DX170">
            <v>0</v>
          </cell>
          <cell r="DY170">
            <v>3708</v>
          </cell>
          <cell r="DZ170">
            <v>3708</v>
          </cell>
          <cell r="EB170">
            <v>1416</v>
          </cell>
          <cell r="EC170">
            <v>2290</v>
          </cell>
          <cell r="ED170">
            <v>0</v>
          </cell>
          <cell r="EE170">
            <v>3708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389</v>
          </cell>
          <cell r="D174">
            <v>697</v>
          </cell>
          <cell r="E174">
            <v>1416</v>
          </cell>
          <cell r="F174">
            <v>1740</v>
          </cell>
          <cell r="G174">
            <v>1925</v>
          </cell>
          <cell r="H174">
            <v>2290</v>
          </cell>
          <cell r="I174">
            <v>2530</v>
          </cell>
          <cell r="J174">
            <v>2746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1416</v>
          </cell>
          <cell r="R174">
            <v>2290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42</v>
          </cell>
          <cell r="AX174">
            <v>66</v>
          </cell>
          <cell r="AY174">
            <v>17</v>
          </cell>
          <cell r="AZ174">
            <v>75</v>
          </cell>
          <cell r="BA174">
            <v>16</v>
          </cell>
          <cell r="BB174">
            <v>138</v>
          </cell>
          <cell r="BC174">
            <v>316</v>
          </cell>
          <cell r="BD174">
            <v>312</v>
          </cell>
          <cell r="BE174">
            <v>418</v>
          </cell>
          <cell r="BF174">
            <v>489</v>
          </cell>
          <cell r="BG174">
            <v>499</v>
          </cell>
          <cell r="BH174">
            <v>683</v>
          </cell>
          <cell r="BI174">
            <v>683.4</v>
          </cell>
          <cell r="BK174">
            <v>17</v>
          </cell>
          <cell r="BL174">
            <v>138</v>
          </cell>
          <cell r="BM174">
            <v>418</v>
          </cell>
          <cell r="BN174">
            <v>683</v>
          </cell>
          <cell r="BT174">
            <v>389</v>
          </cell>
          <cell r="BU174">
            <v>697</v>
          </cell>
          <cell r="BV174">
            <v>1416</v>
          </cell>
          <cell r="BW174">
            <v>1562.33</v>
          </cell>
          <cell r="BX174">
            <v>1708.6599999999999</v>
          </cell>
          <cell r="BY174">
            <v>1854.9899999999998</v>
          </cell>
          <cell r="BZ174">
            <v>1854.9899999999998</v>
          </cell>
          <cell r="CA174">
            <v>1854.9899999999998</v>
          </cell>
          <cell r="CB174">
            <v>1854.9899999999998</v>
          </cell>
          <cell r="CC174">
            <v>1854.9899999999998</v>
          </cell>
          <cell r="CD174">
            <v>1854.9899999999998</v>
          </cell>
          <cell r="CE174">
            <v>1854.9899999999998</v>
          </cell>
          <cell r="CF174">
            <v>1854.9899999999998</v>
          </cell>
          <cell r="CH174">
            <v>1416</v>
          </cell>
          <cell r="CI174">
            <v>1854.9899999999998</v>
          </cell>
          <cell r="CJ174">
            <v>1854.9899999999998</v>
          </cell>
          <cell r="CK174">
            <v>1854.9899999999998</v>
          </cell>
          <cell r="CQ174">
            <v>389</v>
          </cell>
          <cell r="CR174">
            <v>697</v>
          </cell>
          <cell r="CS174">
            <v>1416</v>
          </cell>
          <cell r="CT174">
            <v>1740</v>
          </cell>
          <cell r="CU174">
            <v>1925</v>
          </cell>
          <cell r="CV174">
            <v>2290</v>
          </cell>
          <cell r="CW174">
            <v>2376.6666666666665</v>
          </cell>
          <cell r="CX174">
            <v>2463.333333333333</v>
          </cell>
          <cell r="CY174">
            <v>2549.9999999999995</v>
          </cell>
          <cell r="CZ174">
            <v>2636.6666666666661</v>
          </cell>
          <cell r="DA174">
            <v>2723.3333333333326</v>
          </cell>
          <cell r="DB174">
            <v>2809.9999999999991</v>
          </cell>
          <cell r="DC174">
            <v>2809.9999999999991</v>
          </cell>
          <cell r="DE174">
            <v>1416</v>
          </cell>
          <cell r="DF174">
            <v>2290</v>
          </cell>
          <cell r="DG174">
            <v>2549.9999999999995</v>
          </cell>
          <cell r="DH174">
            <v>2809.9999999999991</v>
          </cell>
          <cell r="DN174">
            <v>389</v>
          </cell>
          <cell r="DO174">
            <v>697</v>
          </cell>
          <cell r="DP174">
            <v>1416</v>
          </cell>
          <cell r="DQ174">
            <v>1740</v>
          </cell>
          <cell r="DR174">
            <v>1925</v>
          </cell>
          <cell r="DS174">
            <v>2290</v>
          </cell>
          <cell r="DT174">
            <v>2530</v>
          </cell>
          <cell r="DU174">
            <v>2746</v>
          </cell>
          <cell r="DV174">
            <v>0</v>
          </cell>
          <cell r="DW174">
            <v>0</v>
          </cell>
          <cell r="DX174">
            <v>0</v>
          </cell>
          <cell r="DY174">
            <v>3708</v>
          </cell>
          <cell r="DZ174">
            <v>3708</v>
          </cell>
          <cell r="EB174">
            <v>1416</v>
          </cell>
          <cell r="EC174">
            <v>2290</v>
          </cell>
          <cell r="ED174">
            <v>0</v>
          </cell>
          <cell r="EE174">
            <v>3708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13850.04</v>
          </cell>
          <cell r="D176">
            <v>29828</v>
          </cell>
          <cell r="E176">
            <v>50458.960000000006</v>
          </cell>
          <cell r="F176">
            <v>72943.48</v>
          </cell>
          <cell r="G176">
            <v>100375.829</v>
          </cell>
          <cell r="H176">
            <v>128545.73700000001</v>
          </cell>
          <cell r="I176">
            <v>157505.25939037389</v>
          </cell>
          <cell r="J176">
            <v>184365.63500000001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50458.960000000006</v>
          </cell>
          <cell r="R176">
            <v>128545.73700000001</v>
          </cell>
          <cell r="S176">
            <v>0</v>
          </cell>
          <cell r="T176">
            <v>0</v>
          </cell>
          <cell r="Z176">
            <v>14584.208333333334</v>
          </cell>
          <cell r="AA176">
            <v>32106.651666666668</v>
          </cell>
          <cell r="AB176">
            <v>54400.869999999995</v>
          </cell>
          <cell r="AC176">
            <v>79691.089333333337</v>
          </cell>
          <cell r="AD176">
            <v>110637.77266666667</v>
          </cell>
          <cell r="AE176">
            <v>141979.766</v>
          </cell>
          <cell r="AF176">
            <v>174297.72333333333</v>
          </cell>
          <cell r="AG176">
            <v>204684.53866666666</v>
          </cell>
          <cell r="AH176">
            <v>227977.948</v>
          </cell>
          <cell r="AI176">
            <v>252563.65033333335</v>
          </cell>
          <cell r="AJ176">
            <v>274433.83066666662</v>
          </cell>
          <cell r="AK176">
            <v>294328.98100000003</v>
          </cell>
          <cell r="AL176">
            <v>294328.98100000003</v>
          </cell>
          <cell r="AN176">
            <v>54400.869999999995</v>
          </cell>
          <cell r="AO176">
            <v>141979.766</v>
          </cell>
          <cell r="AP176">
            <v>227977.948</v>
          </cell>
          <cell r="AQ176">
            <v>294328.98100000003</v>
          </cell>
          <cell r="AW176">
            <v>13566</v>
          </cell>
          <cell r="AX176">
            <v>29027.4</v>
          </cell>
          <cell r="AY176">
            <v>48317</v>
          </cell>
          <cell r="AZ176">
            <v>70663.8</v>
          </cell>
          <cell r="BA176">
            <v>96935.8</v>
          </cell>
          <cell r="BB176">
            <v>123636.777</v>
          </cell>
          <cell r="BC176">
            <v>151350</v>
          </cell>
          <cell r="BD176">
            <v>177269</v>
          </cell>
          <cell r="BE176">
            <v>196409</v>
          </cell>
          <cell r="BF176">
            <v>217084.86</v>
          </cell>
          <cell r="BG176">
            <v>236455.21899999998</v>
          </cell>
          <cell r="BH176">
            <v>256152.755</v>
          </cell>
          <cell r="BI176">
            <v>256655.91899999997</v>
          </cell>
          <cell r="BK176">
            <v>48317</v>
          </cell>
          <cell r="BL176">
            <v>123636.777</v>
          </cell>
          <cell r="BM176">
            <v>196409</v>
          </cell>
          <cell r="BN176">
            <v>256152.755</v>
          </cell>
          <cell r="BT176">
            <v>13850.04</v>
          </cell>
          <cell r="BU176">
            <v>29828</v>
          </cell>
          <cell r="BV176">
            <v>50458.960000000006</v>
          </cell>
          <cell r="BW176">
            <v>72209.290000000008</v>
          </cell>
          <cell r="BX176">
            <v>102720.95000000001</v>
          </cell>
          <cell r="BY176">
            <v>134872.60999999999</v>
          </cell>
          <cell r="BZ176">
            <v>167115.94</v>
          </cell>
          <cell r="CA176">
            <v>197074.27000000002</v>
          </cell>
          <cell r="CB176">
            <v>219637.6</v>
          </cell>
          <cell r="CC176">
            <v>243481.93</v>
          </cell>
          <cell r="CD176">
            <v>266031.26</v>
          </cell>
          <cell r="CE176">
            <v>287735.59000000003</v>
          </cell>
          <cell r="CF176">
            <v>287735.59000000003</v>
          </cell>
          <cell r="CH176">
            <v>50458.960000000006</v>
          </cell>
          <cell r="CI176">
            <v>134872.60999999999</v>
          </cell>
          <cell r="CJ176">
            <v>219637.6</v>
          </cell>
          <cell r="CK176">
            <v>287735.59000000003</v>
          </cell>
          <cell r="CQ176">
            <v>13850.04</v>
          </cell>
          <cell r="CR176">
            <v>29828</v>
          </cell>
          <cell r="CS176">
            <v>50458.960000000006</v>
          </cell>
          <cell r="CT176">
            <v>72943.48</v>
          </cell>
          <cell r="CU176">
            <v>100375.829</v>
          </cell>
          <cell r="CV176">
            <v>128545.73700000001</v>
          </cell>
          <cell r="CW176">
            <v>158762.40366666665</v>
          </cell>
          <cell r="CX176">
            <v>187032.07033333331</v>
          </cell>
          <cell r="CY176">
            <v>210477.73699999996</v>
          </cell>
          <cell r="CZ176">
            <v>234557.40366666662</v>
          </cell>
          <cell r="DA176">
            <v>257385.07033333331</v>
          </cell>
          <cell r="DB176">
            <v>278993.73700000002</v>
          </cell>
          <cell r="DC176">
            <v>278993.73700000002</v>
          </cell>
          <cell r="DE176">
            <v>50458.960000000006</v>
          </cell>
          <cell r="DF176">
            <v>128545.73700000001</v>
          </cell>
          <cell r="DG176">
            <v>210477.73699999996</v>
          </cell>
          <cell r="DH176">
            <v>278993.73700000002</v>
          </cell>
          <cell r="DN176">
            <v>13850.04</v>
          </cell>
          <cell r="DO176">
            <v>29828</v>
          </cell>
          <cell r="DP176">
            <v>50458.960000000006</v>
          </cell>
          <cell r="DQ176">
            <v>72943.48</v>
          </cell>
          <cell r="DR176">
            <v>100375.829</v>
          </cell>
          <cell r="DS176">
            <v>128545.73700000001</v>
          </cell>
          <cell r="DT176">
            <v>157505.25939037389</v>
          </cell>
          <cell r="DU176">
            <v>184365.63500000001</v>
          </cell>
          <cell r="DV176">
            <v>0</v>
          </cell>
          <cell r="DW176">
            <v>0</v>
          </cell>
          <cell r="DX176">
            <v>0</v>
          </cell>
          <cell r="DY176">
            <v>269504</v>
          </cell>
          <cell r="DZ176">
            <v>269504</v>
          </cell>
          <cell r="EB176">
            <v>50458.960000000006</v>
          </cell>
          <cell r="EC176">
            <v>128545.73700000001</v>
          </cell>
          <cell r="ED176">
            <v>0</v>
          </cell>
          <cell r="EE176">
            <v>269504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277772</v>
          </cell>
          <cell r="EW176">
            <v>277772</v>
          </cell>
          <cell r="EY176">
            <v>0</v>
          </cell>
          <cell r="EZ176">
            <v>0</v>
          </cell>
          <cell r="FA176">
            <v>0</v>
          </cell>
          <cell r="FB176">
            <v>277772</v>
          </cell>
        </row>
        <row r="177">
          <cell r="A177">
            <v>44</v>
          </cell>
          <cell r="B177" t="str">
            <v>$/Bbl</v>
          </cell>
          <cell r="C177">
            <v>66.599999999999994</v>
          </cell>
          <cell r="D177">
            <v>66.09</v>
          </cell>
          <cell r="E177">
            <v>66.209999999999994</v>
          </cell>
          <cell r="F177">
            <v>66.19</v>
          </cell>
          <cell r="G177">
            <v>65.64</v>
          </cell>
          <cell r="H177">
            <v>65.010000000000005</v>
          </cell>
          <cell r="I177">
            <v>65.22</v>
          </cell>
          <cell r="J177">
            <v>65.37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>
            <v>0</v>
          </cell>
          <cell r="Q177">
            <v>66.209999999999994</v>
          </cell>
          <cell r="R177">
            <v>65.010000000000005</v>
          </cell>
          <cell r="S177" t="e">
            <v>#DIV/0!</v>
          </cell>
          <cell r="T177" t="e">
            <v>#DIV/0!</v>
          </cell>
          <cell r="Z177">
            <v>64.58</v>
          </cell>
          <cell r="AA177">
            <v>64.27</v>
          </cell>
          <cell r="AB177">
            <v>64.44</v>
          </cell>
          <cell r="AC177">
            <v>64.47</v>
          </cell>
          <cell r="AD177">
            <v>64.44</v>
          </cell>
          <cell r="AE177">
            <v>64.23</v>
          </cell>
          <cell r="AF177">
            <v>64.069999999999993</v>
          </cell>
          <cell r="AG177">
            <v>64.14</v>
          </cell>
          <cell r="AH177">
            <v>64.209999999999994</v>
          </cell>
          <cell r="AI177">
            <v>64.180000000000007</v>
          </cell>
          <cell r="AJ177">
            <v>64.150000000000006</v>
          </cell>
          <cell r="AK177">
            <v>64.12</v>
          </cell>
          <cell r="AL177">
            <v>64.12</v>
          </cell>
          <cell r="AN177">
            <v>64.44</v>
          </cell>
          <cell r="AO177">
            <v>64.23</v>
          </cell>
          <cell r="AP177">
            <v>64.209999999999994</v>
          </cell>
          <cell r="AQ177">
            <v>64.12</v>
          </cell>
          <cell r="AW177">
            <v>67.88</v>
          </cell>
          <cell r="AX177">
            <v>66.19</v>
          </cell>
          <cell r="AY177">
            <v>65.73</v>
          </cell>
          <cell r="AZ177">
            <v>66.12</v>
          </cell>
          <cell r="BA177">
            <v>65.260000000000005</v>
          </cell>
          <cell r="BB177">
            <v>65.03</v>
          </cell>
          <cell r="BC177">
            <v>65.319999999999993</v>
          </cell>
          <cell r="BD177">
            <v>65.38</v>
          </cell>
          <cell r="BE177">
            <v>65.3</v>
          </cell>
          <cell r="BF177">
            <v>65.22</v>
          </cell>
          <cell r="BG177">
            <v>65.290000000000006</v>
          </cell>
          <cell r="BH177">
            <v>65.19</v>
          </cell>
          <cell r="BI177">
            <v>65.319999999999993</v>
          </cell>
          <cell r="BK177">
            <v>65.73</v>
          </cell>
          <cell r="BL177">
            <v>65.03</v>
          </cell>
          <cell r="BM177">
            <v>65.3</v>
          </cell>
          <cell r="BN177">
            <v>65.19</v>
          </cell>
          <cell r="BT177">
            <v>66.599999999999994</v>
          </cell>
          <cell r="BU177">
            <v>66.09</v>
          </cell>
          <cell r="BV177">
            <v>66.209999999999994</v>
          </cell>
          <cell r="BW177">
            <v>65.900000000000006</v>
          </cell>
          <cell r="BX177">
            <v>65.55</v>
          </cell>
          <cell r="BY177">
            <v>65.34</v>
          </cell>
          <cell r="BZ177">
            <v>65.16</v>
          </cell>
          <cell r="CA177">
            <v>65.040000000000006</v>
          </cell>
          <cell r="CB177">
            <v>64.989999999999995</v>
          </cell>
          <cell r="CC177">
            <v>64.95</v>
          </cell>
          <cell r="CD177">
            <v>64.91</v>
          </cell>
          <cell r="CE177">
            <v>64.89</v>
          </cell>
          <cell r="CF177">
            <v>64.89</v>
          </cell>
          <cell r="CH177">
            <v>66.209999999999994</v>
          </cell>
          <cell r="CI177">
            <v>65.34</v>
          </cell>
          <cell r="CJ177">
            <v>64.989999999999995</v>
          </cell>
          <cell r="CK177">
            <v>64.89</v>
          </cell>
          <cell r="CQ177">
            <v>66.599999999999994</v>
          </cell>
          <cell r="CR177">
            <v>66.09</v>
          </cell>
          <cell r="CS177">
            <v>66.209999999999994</v>
          </cell>
          <cell r="CT177">
            <v>66.19</v>
          </cell>
          <cell r="CU177">
            <v>65.64</v>
          </cell>
          <cell r="CV177">
            <v>65.010000000000005</v>
          </cell>
          <cell r="CW177">
            <v>64.98</v>
          </cell>
          <cell r="CX177">
            <v>64.959999999999994</v>
          </cell>
          <cell r="CY177">
            <v>64.97</v>
          </cell>
          <cell r="CZ177">
            <v>64.97</v>
          </cell>
          <cell r="DA177">
            <v>64.98</v>
          </cell>
          <cell r="DB177">
            <v>64.989999999999995</v>
          </cell>
          <cell r="DC177">
            <v>64.989999999999995</v>
          </cell>
          <cell r="DE177">
            <v>66.209999999999994</v>
          </cell>
          <cell r="DF177">
            <v>65.010000000000005</v>
          </cell>
          <cell r="DG177">
            <v>64.97</v>
          </cell>
          <cell r="DH177">
            <v>64.989999999999995</v>
          </cell>
          <cell r="DN177">
            <v>66.599999999999994</v>
          </cell>
          <cell r="DO177">
            <v>66.09</v>
          </cell>
          <cell r="DP177">
            <v>66.209999999999994</v>
          </cell>
          <cell r="DQ177">
            <v>66.19</v>
          </cell>
          <cell r="DR177">
            <v>65.64</v>
          </cell>
          <cell r="DS177">
            <v>65.010000000000005</v>
          </cell>
          <cell r="DT177">
            <v>65.22</v>
          </cell>
          <cell r="DU177">
            <v>65.37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>
            <v>65.11</v>
          </cell>
          <cell r="DZ177">
            <v>65.11</v>
          </cell>
          <cell r="EB177">
            <v>66.209999999999994</v>
          </cell>
          <cell r="EC177">
            <v>65.010000000000005</v>
          </cell>
          <cell r="ED177" t="e">
            <v>#DIV/0!</v>
          </cell>
          <cell r="EE177">
            <v>65.11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>
            <v>65.08</v>
          </cell>
          <cell r="EW177">
            <v>65.08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>
            <v>65.08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8979.16</v>
          </cell>
          <cell r="D179">
            <v>20002</v>
          </cell>
          <cell r="E179">
            <v>33304.660000000003</v>
          </cell>
          <cell r="F179">
            <v>50020.194999999992</v>
          </cell>
          <cell r="G179">
            <v>70005.246000000014</v>
          </cell>
          <cell r="H179">
            <v>91175.00599999995</v>
          </cell>
          <cell r="I179">
            <v>111382.36760962615</v>
          </cell>
          <cell r="J179">
            <v>129415.78699999995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33304.660000000003</v>
          </cell>
          <cell r="R179">
            <v>91175.00599999995</v>
          </cell>
          <cell r="S179">
            <v>0</v>
          </cell>
          <cell r="T179">
            <v>0</v>
          </cell>
          <cell r="Z179">
            <v>10573.791666666666</v>
          </cell>
          <cell r="AA179">
            <v>23509.348333333332</v>
          </cell>
          <cell r="AB179">
            <v>39705.130000000005</v>
          </cell>
          <cell r="AC179">
            <v>57948.910666666663</v>
          </cell>
          <cell r="AD179">
            <v>80781.227333333329</v>
          </cell>
          <cell r="AE179">
            <v>103738.234</v>
          </cell>
          <cell r="AF179">
            <v>127105.27666666667</v>
          </cell>
          <cell r="AG179">
            <v>149284.46133333334</v>
          </cell>
          <cell r="AH179">
            <v>166004.052</v>
          </cell>
          <cell r="AI179">
            <v>183936.34966666665</v>
          </cell>
          <cell r="AJ179">
            <v>199888.16933333338</v>
          </cell>
          <cell r="AK179">
            <v>214408.01899999997</v>
          </cell>
          <cell r="AL179">
            <v>214408.01899999997</v>
          </cell>
          <cell r="AN179">
            <v>39705.130000000005</v>
          </cell>
          <cell r="AO179">
            <v>103738.234</v>
          </cell>
          <cell r="AP179">
            <v>166004.052</v>
          </cell>
          <cell r="AQ179">
            <v>214408.01899999997</v>
          </cell>
          <cell r="AW179">
            <v>8152</v>
          </cell>
          <cell r="AX179">
            <v>19046.199999999997</v>
          </cell>
          <cell r="AY179">
            <v>32396</v>
          </cell>
          <cell r="AZ179">
            <v>46347.599999999991</v>
          </cell>
          <cell r="BA179">
            <v>65589.599999999991</v>
          </cell>
          <cell r="BB179">
            <v>83955.222999999998</v>
          </cell>
          <cell r="BC179">
            <v>102011</v>
          </cell>
          <cell r="BD179">
            <v>119768</v>
          </cell>
          <cell r="BE179">
            <v>132259</v>
          </cell>
          <cell r="BF179">
            <v>146488.64000000001</v>
          </cell>
          <cell r="BG179">
            <v>159509.08100000001</v>
          </cell>
          <cell r="BH179">
            <v>172971.44499999995</v>
          </cell>
          <cell r="BI179">
            <v>172491.28099999999</v>
          </cell>
          <cell r="BK179">
            <v>32396</v>
          </cell>
          <cell r="BL179">
            <v>83955.222999999998</v>
          </cell>
          <cell r="BM179">
            <v>132259</v>
          </cell>
          <cell r="BN179">
            <v>172971.44499999995</v>
          </cell>
          <cell r="BT179">
            <v>8979.16</v>
          </cell>
          <cell r="BU179">
            <v>20002</v>
          </cell>
          <cell r="BV179">
            <v>33304.660000000003</v>
          </cell>
          <cell r="BW179">
            <v>48512.33</v>
          </cell>
          <cell r="BX179">
            <v>70211.669999999984</v>
          </cell>
          <cell r="BY179">
            <v>93107.010000000009</v>
          </cell>
          <cell r="BZ179">
            <v>116320.68</v>
          </cell>
          <cell r="CA179">
            <v>137864.34999999998</v>
          </cell>
          <cell r="CB179">
            <v>154012.01999999999</v>
          </cell>
          <cell r="CC179">
            <v>171097.69</v>
          </cell>
          <cell r="CD179">
            <v>187238.35999999993</v>
          </cell>
          <cell r="CE179">
            <v>202764.02999999991</v>
          </cell>
          <cell r="CF179">
            <v>202764.02999999991</v>
          </cell>
          <cell r="CH179">
            <v>33304.660000000003</v>
          </cell>
          <cell r="CI179">
            <v>93107.010000000009</v>
          </cell>
          <cell r="CJ179">
            <v>154012.01999999999</v>
          </cell>
          <cell r="CK179">
            <v>202764.02999999991</v>
          </cell>
          <cell r="CQ179">
            <v>8979.16</v>
          </cell>
          <cell r="CR179">
            <v>20002</v>
          </cell>
          <cell r="CS179">
            <v>33304.660000000003</v>
          </cell>
          <cell r="CT179">
            <v>50020.194999999992</v>
          </cell>
          <cell r="CU179">
            <v>70005.246000000014</v>
          </cell>
          <cell r="CV179">
            <v>91175.00599999995</v>
          </cell>
          <cell r="CW179">
            <v>112052.33933333331</v>
          </cell>
          <cell r="CX179">
            <v>132439.67266666665</v>
          </cell>
          <cell r="CY179">
            <v>149237.00599999999</v>
          </cell>
          <cell r="CZ179">
            <v>166219.33933333334</v>
          </cell>
          <cell r="DA179">
            <v>182466.67266666665</v>
          </cell>
          <cell r="DB179">
            <v>197736.00599999994</v>
          </cell>
          <cell r="DC179">
            <v>197736.00599999994</v>
          </cell>
          <cell r="DE179">
            <v>33304.660000000003</v>
          </cell>
          <cell r="DF179">
            <v>91175.00599999995</v>
          </cell>
          <cell r="DG179">
            <v>149237.00599999999</v>
          </cell>
          <cell r="DH179">
            <v>197736.00599999994</v>
          </cell>
          <cell r="DN179">
            <v>8979.16</v>
          </cell>
          <cell r="DO179">
            <v>20002</v>
          </cell>
          <cell r="DP179">
            <v>33304.660000000003</v>
          </cell>
          <cell r="DQ179">
            <v>50020.194999999992</v>
          </cell>
          <cell r="DR179">
            <v>70005.246000000014</v>
          </cell>
          <cell r="DS179">
            <v>91175.00599999995</v>
          </cell>
          <cell r="DT179">
            <v>111382.36760962615</v>
          </cell>
          <cell r="DU179">
            <v>129415.78699999995</v>
          </cell>
          <cell r="DV179">
            <v>0</v>
          </cell>
          <cell r="DW179">
            <v>0</v>
          </cell>
          <cell r="DX179">
            <v>0</v>
          </cell>
          <cell r="DY179">
            <v>190148</v>
          </cell>
          <cell r="DZ179">
            <v>190148</v>
          </cell>
          <cell r="EB179">
            <v>33304.660000000003</v>
          </cell>
          <cell r="EC179">
            <v>91175.00599999995</v>
          </cell>
          <cell r="ED179">
            <v>0</v>
          </cell>
          <cell r="EE179">
            <v>190148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203420</v>
          </cell>
          <cell r="EW179">
            <v>203420</v>
          </cell>
          <cell r="EY179">
            <v>0</v>
          </cell>
          <cell r="EZ179">
            <v>0</v>
          </cell>
          <cell r="FA179">
            <v>0</v>
          </cell>
          <cell r="FB179">
            <v>203420</v>
          </cell>
        </row>
        <row r="180">
          <cell r="A180">
            <v>47</v>
          </cell>
          <cell r="B180" t="str">
            <v>$/Bbl</v>
          </cell>
          <cell r="C180">
            <v>43.18</v>
          </cell>
          <cell r="D180">
            <v>44.32</v>
          </cell>
          <cell r="E180">
            <v>43.7</v>
          </cell>
          <cell r="F180">
            <v>45.39</v>
          </cell>
          <cell r="G180">
            <v>45.78</v>
          </cell>
          <cell r="H180">
            <v>46.11</v>
          </cell>
          <cell r="I180">
            <v>46.12</v>
          </cell>
          <cell r="J180">
            <v>45.89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>
            <v>0</v>
          </cell>
          <cell r="Q180">
            <v>43.7</v>
          </cell>
          <cell r="R180">
            <v>46.11</v>
          </cell>
          <cell r="S180" t="e">
            <v>#DIV/0!</v>
          </cell>
          <cell r="T180" t="e">
            <v>#DIV/0!</v>
          </cell>
          <cell r="Z180">
            <v>46.82</v>
          </cell>
          <cell r="AA180">
            <v>47.06</v>
          </cell>
          <cell r="AB180">
            <v>47.03</v>
          </cell>
          <cell r="AC180">
            <v>46.88</v>
          </cell>
          <cell r="AD180">
            <v>47.05</v>
          </cell>
          <cell r="AE180">
            <v>46.93</v>
          </cell>
          <cell r="AF180">
            <v>46.72</v>
          </cell>
          <cell r="AG180">
            <v>46.78</v>
          </cell>
          <cell r="AH180">
            <v>46.76</v>
          </cell>
          <cell r="AI180">
            <v>46.74</v>
          </cell>
          <cell r="AJ180">
            <v>46.72</v>
          </cell>
          <cell r="AK180">
            <v>46.71</v>
          </cell>
          <cell r="AL180">
            <v>46.71</v>
          </cell>
          <cell r="AN180">
            <v>47.03</v>
          </cell>
          <cell r="AO180">
            <v>46.93</v>
          </cell>
          <cell r="AP180">
            <v>46.76</v>
          </cell>
          <cell r="AQ180">
            <v>46.71</v>
          </cell>
          <cell r="AW180">
            <v>40.79</v>
          </cell>
          <cell r="AX180">
            <v>43.43</v>
          </cell>
          <cell r="AY180">
            <v>44.07</v>
          </cell>
          <cell r="AZ180">
            <v>43.36</v>
          </cell>
          <cell r="BA180">
            <v>44.16</v>
          </cell>
          <cell r="BB180">
            <v>44.16</v>
          </cell>
          <cell r="BC180">
            <v>44.03</v>
          </cell>
          <cell r="BD180">
            <v>44.17</v>
          </cell>
          <cell r="BE180">
            <v>43.97</v>
          </cell>
          <cell r="BF180">
            <v>44.01</v>
          </cell>
          <cell r="BG180">
            <v>44.05</v>
          </cell>
          <cell r="BH180">
            <v>44.02</v>
          </cell>
          <cell r="BI180">
            <v>43.9</v>
          </cell>
          <cell r="BK180">
            <v>44.07</v>
          </cell>
          <cell r="BL180">
            <v>44.16</v>
          </cell>
          <cell r="BM180">
            <v>43.97</v>
          </cell>
          <cell r="BN180">
            <v>44.02</v>
          </cell>
          <cell r="BT180">
            <v>43.18</v>
          </cell>
          <cell r="BU180">
            <v>44.32</v>
          </cell>
          <cell r="BV180">
            <v>43.7</v>
          </cell>
          <cell r="BW180">
            <v>44.27</v>
          </cell>
          <cell r="BX180">
            <v>44.8</v>
          </cell>
          <cell r="BY180">
            <v>45.11</v>
          </cell>
          <cell r="BZ180">
            <v>45.35</v>
          </cell>
          <cell r="CA180">
            <v>45.5</v>
          </cell>
          <cell r="CB180">
            <v>45.57</v>
          </cell>
          <cell r="CC180">
            <v>45.64</v>
          </cell>
          <cell r="CD180">
            <v>45.69</v>
          </cell>
          <cell r="CE180">
            <v>45.73</v>
          </cell>
          <cell r="CF180">
            <v>45.73</v>
          </cell>
          <cell r="CH180">
            <v>43.7</v>
          </cell>
          <cell r="CI180">
            <v>45.11</v>
          </cell>
          <cell r="CJ180">
            <v>45.57</v>
          </cell>
          <cell r="CK180">
            <v>45.73</v>
          </cell>
          <cell r="CQ180">
            <v>43.18</v>
          </cell>
          <cell r="CR180">
            <v>44.32</v>
          </cell>
          <cell r="CS180">
            <v>43.7</v>
          </cell>
          <cell r="CT180">
            <v>45.39</v>
          </cell>
          <cell r="CU180">
            <v>45.78</v>
          </cell>
          <cell r="CV180">
            <v>46.11</v>
          </cell>
          <cell r="CW180">
            <v>45.86</v>
          </cell>
          <cell r="CX180">
            <v>46</v>
          </cell>
          <cell r="CY180">
            <v>46.07</v>
          </cell>
          <cell r="CZ180">
            <v>46.04</v>
          </cell>
          <cell r="DA180">
            <v>46.06</v>
          </cell>
          <cell r="DB180">
            <v>46.06</v>
          </cell>
          <cell r="DC180">
            <v>46.06</v>
          </cell>
          <cell r="DE180">
            <v>43.7</v>
          </cell>
          <cell r="DF180">
            <v>46.11</v>
          </cell>
          <cell r="DG180">
            <v>46.07</v>
          </cell>
          <cell r="DH180">
            <v>46.06</v>
          </cell>
          <cell r="DN180">
            <v>43.18</v>
          </cell>
          <cell r="DO180">
            <v>44.32</v>
          </cell>
          <cell r="DP180">
            <v>43.7</v>
          </cell>
          <cell r="DQ180">
            <v>45.39</v>
          </cell>
          <cell r="DR180">
            <v>45.78</v>
          </cell>
          <cell r="DS180">
            <v>46.11</v>
          </cell>
          <cell r="DT180">
            <v>46.12</v>
          </cell>
          <cell r="DU180">
            <v>45.89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>
            <v>45.94</v>
          </cell>
          <cell r="DZ180">
            <v>45.94</v>
          </cell>
          <cell r="EB180">
            <v>43.7</v>
          </cell>
          <cell r="EC180">
            <v>46.11</v>
          </cell>
          <cell r="ED180" t="e">
            <v>#DIV/0!</v>
          </cell>
          <cell r="EE180">
            <v>45.94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>
            <v>47.66</v>
          </cell>
          <cell r="EW180">
            <v>47.66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>
            <v>47.66</v>
          </cell>
        </row>
        <row r="181">
          <cell r="A181">
            <v>48</v>
          </cell>
          <cell r="AY181">
            <v>4812</v>
          </cell>
        </row>
        <row r="182">
          <cell r="A182">
            <v>49</v>
          </cell>
          <cell r="AY182">
            <v>4812</v>
          </cell>
        </row>
        <row r="183">
          <cell r="A183">
            <v>50</v>
          </cell>
          <cell r="B183" t="str">
            <v xml:space="preserve"> Sales Force</v>
          </cell>
          <cell r="C183">
            <v>3432.3</v>
          </cell>
          <cell r="D183">
            <v>6578</v>
          </cell>
          <cell r="E183">
            <v>11291.47</v>
          </cell>
          <cell r="F183">
            <v>15708.066000000001</v>
          </cell>
          <cell r="G183">
            <v>19774.866000000002</v>
          </cell>
          <cell r="H183">
            <v>23127.766000000003</v>
          </cell>
          <cell r="I183">
            <v>27052.866000000002</v>
          </cell>
          <cell r="J183">
            <v>30434.266000000003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11291.47</v>
          </cell>
          <cell r="R183">
            <v>23127.766000000003</v>
          </cell>
          <cell r="S183">
            <v>0</v>
          </cell>
          <cell r="T183">
            <v>0</v>
          </cell>
          <cell r="Z183">
            <v>3815</v>
          </cell>
          <cell r="AA183">
            <v>7630</v>
          </cell>
          <cell r="AB183">
            <v>11445</v>
          </cell>
          <cell r="AC183">
            <v>15260</v>
          </cell>
          <cell r="AD183">
            <v>19075</v>
          </cell>
          <cell r="AE183">
            <v>22890</v>
          </cell>
          <cell r="AF183">
            <v>26807</v>
          </cell>
          <cell r="AG183">
            <v>30724</v>
          </cell>
          <cell r="AH183">
            <v>34841</v>
          </cell>
          <cell r="AI183">
            <v>39258</v>
          </cell>
          <cell r="AJ183">
            <v>43675</v>
          </cell>
          <cell r="AK183">
            <v>47592</v>
          </cell>
          <cell r="AL183">
            <v>47592</v>
          </cell>
          <cell r="AN183">
            <v>11445</v>
          </cell>
          <cell r="AO183">
            <v>22890</v>
          </cell>
          <cell r="AP183">
            <v>34841</v>
          </cell>
          <cell r="AQ183">
            <v>47592</v>
          </cell>
          <cell r="AW183">
            <v>3138.5</v>
          </cell>
          <cell r="AX183">
            <v>6441</v>
          </cell>
          <cell r="AY183">
            <v>11253</v>
          </cell>
          <cell r="AZ183">
            <v>14371</v>
          </cell>
          <cell r="BA183">
            <v>17888</v>
          </cell>
          <cell r="BB183">
            <v>20931</v>
          </cell>
          <cell r="BC183">
            <v>24071</v>
          </cell>
          <cell r="BD183">
            <v>27251</v>
          </cell>
          <cell r="BE183">
            <v>30535</v>
          </cell>
          <cell r="BF183">
            <v>34092.300000000003</v>
          </cell>
          <cell r="BG183">
            <v>37455</v>
          </cell>
          <cell r="BH183">
            <v>39457</v>
          </cell>
          <cell r="BI183">
            <v>39431</v>
          </cell>
          <cell r="BK183">
            <v>11253</v>
          </cell>
          <cell r="BL183">
            <v>20931</v>
          </cell>
          <cell r="BM183">
            <v>30535</v>
          </cell>
          <cell r="BN183">
            <v>39457</v>
          </cell>
          <cell r="BT183">
            <v>3432.3</v>
          </cell>
          <cell r="BU183">
            <v>6578</v>
          </cell>
          <cell r="BV183">
            <v>11291.47</v>
          </cell>
          <cell r="BW183">
            <v>15324.803329999999</v>
          </cell>
          <cell r="BX183">
            <v>19358.13666</v>
          </cell>
          <cell r="BY183">
            <v>23391.469990000001</v>
          </cell>
          <cell r="BZ183">
            <v>27424.803320000003</v>
          </cell>
          <cell r="CA183">
            <v>31458.136650000004</v>
          </cell>
          <cell r="CB183">
            <v>35491.469980000002</v>
          </cell>
          <cell r="CC183">
            <v>39524.803310000003</v>
          </cell>
          <cell r="CD183">
            <v>43558.136640000004</v>
          </cell>
          <cell r="CE183">
            <v>47592.136640000004</v>
          </cell>
          <cell r="CF183">
            <v>47592.136640000004</v>
          </cell>
          <cell r="CH183">
            <v>11291.47</v>
          </cell>
          <cell r="CI183">
            <v>23391.469990000001</v>
          </cell>
          <cell r="CJ183">
            <v>35491.469980000002</v>
          </cell>
          <cell r="CK183">
            <v>47592.136640000004</v>
          </cell>
          <cell r="CQ183">
            <v>3432.3</v>
          </cell>
          <cell r="CR183">
            <v>6578</v>
          </cell>
          <cell r="CS183">
            <v>11291.47</v>
          </cell>
          <cell r="CT183">
            <v>15708.066000000001</v>
          </cell>
          <cell r="CU183">
            <v>19774.866000000002</v>
          </cell>
          <cell r="CV183">
            <v>23127.766000000003</v>
          </cell>
          <cell r="CW183">
            <v>27057.766000000003</v>
          </cell>
          <cell r="CX183">
            <v>30987.766000000003</v>
          </cell>
          <cell r="CY183">
            <v>34917.766000000003</v>
          </cell>
          <cell r="CZ183">
            <v>38847.766000000003</v>
          </cell>
          <cell r="DA183">
            <v>42777.766000000003</v>
          </cell>
          <cell r="DB183">
            <v>46707.766000000003</v>
          </cell>
          <cell r="DC183">
            <v>46707.766000000003</v>
          </cell>
          <cell r="DE183">
            <v>11291.47</v>
          </cell>
          <cell r="DF183">
            <v>23127.766000000003</v>
          </cell>
          <cell r="DG183">
            <v>34917.766000000003</v>
          </cell>
          <cell r="DH183">
            <v>46707.766000000003</v>
          </cell>
          <cell r="DN183">
            <v>3432.3</v>
          </cell>
          <cell r="DO183">
            <v>6578</v>
          </cell>
          <cell r="DP183">
            <v>11291.47</v>
          </cell>
          <cell r="DQ183">
            <v>15708.066000000001</v>
          </cell>
          <cell r="DR183">
            <v>19774.866000000002</v>
          </cell>
          <cell r="DS183">
            <v>23127.766000000003</v>
          </cell>
          <cell r="DT183">
            <v>27052.866000000002</v>
          </cell>
          <cell r="DU183">
            <v>30434.266000000003</v>
          </cell>
          <cell r="DV183">
            <v>0</v>
          </cell>
          <cell r="DW183">
            <v>0</v>
          </cell>
          <cell r="DX183">
            <v>0</v>
          </cell>
          <cell r="DY183">
            <v>44119</v>
          </cell>
          <cell r="DZ183">
            <v>44119</v>
          </cell>
          <cell r="EB183">
            <v>11291.47</v>
          </cell>
          <cell r="EC183">
            <v>23127.766000000003</v>
          </cell>
          <cell r="ED183">
            <v>0</v>
          </cell>
          <cell r="EE183">
            <v>44119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40880</v>
          </cell>
          <cell r="EW183">
            <v>40880</v>
          </cell>
          <cell r="EY183">
            <v>0</v>
          </cell>
          <cell r="EZ183">
            <v>0</v>
          </cell>
          <cell r="FA183">
            <v>0</v>
          </cell>
          <cell r="FB183">
            <v>40880</v>
          </cell>
        </row>
        <row r="184">
          <cell r="A184">
            <v>51</v>
          </cell>
          <cell r="B184" t="str">
            <v xml:space="preserve"> Marketing </v>
          </cell>
          <cell r="C184">
            <v>4709.4520000000002</v>
          </cell>
          <cell r="D184">
            <v>9999</v>
          </cell>
          <cell r="E184">
            <v>19021.09</v>
          </cell>
          <cell r="F184">
            <v>29562.757000000001</v>
          </cell>
          <cell r="G184">
            <v>41927.512000000002</v>
          </cell>
          <cell r="H184">
            <v>54347.411590000003</v>
          </cell>
          <cell r="I184">
            <v>66431.606589999996</v>
          </cell>
          <cell r="J184">
            <v>77283.811590000012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19021.09</v>
          </cell>
          <cell r="R184">
            <v>54347.411590000003</v>
          </cell>
          <cell r="S184">
            <v>0</v>
          </cell>
          <cell r="T184">
            <v>0</v>
          </cell>
          <cell r="Z184">
            <v>5334</v>
          </cell>
          <cell r="AA184">
            <v>10470</v>
          </cell>
          <cell r="AB184">
            <v>20486</v>
          </cell>
          <cell r="AC184">
            <v>30451</v>
          </cell>
          <cell r="AD184">
            <v>44149</v>
          </cell>
          <cell r="AE184">
            <v>57458</v>
          </cell>
          <cell r="AF184">
            <v>70035</v>
          </cell>
          <cell r="AG184">
            <v>82188</v>
          </cell>
          <cell r="AH184">
            <v>95146</v>
          </cell>
          <cell r="AI184">
            <v>102912</v>
          </cell>
          <cell r="AJ184">
            <v>109057</v>
          </cell>
          <cell r="AK184">
            <v>115168</v>
          </cell>
          <cell r="AL184">
            <v>115168</v>
          </cell>
          <cell r="AN184">
            <v>20486</v>
          </cell>
          <cell r="AO184">
            <v>57458</v>
          </cell>
          <cell r="AP184">
            <v>95146</v>
          </cell>
          <cell r="AQ184">
            <v>115168</v>
          </cell>
          <cell r="AW184">
            <v>5586.5</v>
          </cell>
          <cell r="AX184">
            <v>12287</v>
          </cell>
          <cell r="AY184">
            <v>19574</v>
          </cell>
          <cell r="AZ184">
            <v>28026</v>
          </cell>
          <cell r="BA184">
            <v>39807</v>
          </cell>
          <cell r="BB184">
            <v>51942</v>
          </cell>
          <cell r="BC184">
            <v>62807</v>
          </cell>
          <cell r="BD184">
            <v>73018</v>
          </cell>
          <cell r="BE184">
            <v>80768</v>
          </cell>
          <cell r="BF184">
            <v>86869.7</v>
          </cell>
          <cell r="BG184">
            <v>90494</v>
          </cell>
          <cell r="BH184">
            <v>96080.323629999999</v>
          </cell>
          <cell r="BI184">
            <v>96081.349629999997</v>
          </cell>
          <cell r="BK184">
            <v>19574</v>
          </cell>
          <cell r="BL184">
            <v>51942</v>
          </cell>
          <cell r="BM184">
            <v>80768</v>
          </cell>
          <cell r="BN184">
            <v>96080.323629999999</v>
          </cell>
          <cell r="BT184">
            <v>4709.4520000000002</v>
          </cell>
          <cell r="BU184">
            <v>9999</v>
          </cell>
          <cell r="BV184">
            <v>19021.09</v>
          </cell>
          <cell r="BW184">
            <v>30454.09</v>
          </cell>
          <cell r="BX184">
            <v>44152.09</v>
          </cell>
          <cell r="BY184">
            <v>57460.09</v>
          </cell>
          <cell r="BZ184">
            <v>70037.09</v>
          </cell>
          <cell r="CA184">
            <v>82190.09</v>
          </cell>
          <cell r="CB184">
            <v>95147.09</v>
          </cell>
          <cell r="CC184">
            <v>102913.09</v>
          </cell>
          <cell r="CD184">
            <v>109058.09</v>
          </cell>
          <cell r="CE184">
            <v>115168.09</v>
          </cell>
          <cell r="CF184">
            <v>115168.09</v>
          </cell>
          <cell r="CH184">
            <v>19021.09</v>
          </cell>
          <cell r="CI184">
            <v>57460.09</v>
          </cell>
          <cell r="CJ184">
            <v>95147.09</v>
          </cell>
          <cell r="CK184">
            <v>115168.09</v>
          </cell>
          <cell r="CQ184">
            <v>4709.4520000000002</v>
          </cell>
          <cell r="CR184">
            <v>9999</v>
          </cell>
          <cell r="CS184">
            <v>19021.09</v>
          </cell>
          <cell r="CT184">
            <v>29562.757000000001</v>
          </cell>
          <cell r="CU184">
            <v>41927.512000000002</v>
          </cell>
          <cell r="CV184">
            <v>54347.411590000003</v>
          </cell>
          <cell r="CW184">
            <v>66758.411590000003</v>
          </cell>
          <cell r="CX184">
            <v>78703.411590000003</v>
          </cell>
          <cell r="CY184">
            <v>91452.411590000003</v>
          </cell>
          <cell r="CZ184">
            <v>97452.411590000003</v>
          </cell>
          <cell r="DA184">
            <v>103252.41159</v>
          </cell>
          <cell r="DB184">
            <v>108926.41159</v>
          </cell>
          <cell r="DC184">
            <v>108926.41159</v>
          </cell>
          <cell r="DE184">
            <v>19021.09</v>
          </cell>
          <cell r="DF184">
            <v>54347.411590000003</v>
          </cell>
          <cell r="DG184">
            <v>91452.411590000003</v>
          </cell>
          <cell r="DH184">
            <v>108926.41159</v>
          </cell>
          <cell r="DN184">
            <v>4709.4520000000002</v>
          </cell>
          <cell r="DO184">
            <v>9999</v>
          </cell>
          <cell r="DP184">
            <v>19021.09</v>
          </cell>
          <cell r="DQ184">
            <v>29562.757000000001</v>
          </cell>
          <cell r="DR184">
            <v>41927.512000000002</v>
          </cell>
          <cell r="DS184">
            <v>54347.411590000003</v>
          </cell>
          <cell r="DT184">
            <v>66431.606589999996</v>
          </cell>
          <cell r="DU184">
            <v>77283.811590000012</v>
          </cell>
          <cell r="DV184">
            <v>0</v>
          </cell>
          <cell r="DW184">
            <v>0</v>
          </cell>
          <cell r="DX184">
            <v>0</v>
          </cell>
          <cell r="DY184">
            <v>105883</v>
          </cell>
          <cell r="DZ184">
            <v>105883</v>
          </cell>
          <cell r="EB184">
            <v>19021.09</v>
          </cell>
          <cell r="EC184">
            <v>54347.411590000003</v>
          </cell>
          <cell r="ED184">
            <v>0</v>
          </cell>
          <cell r="EE184">
            <v>105883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99330</v>
          </cell>
          <cell r="EW184">
            <v>99330</v>
          </cell>
          <cell r="EY184">
            <v>0</v>
          </cell>
          <cell r="EZ184">
            <v>0</v>
          </cell>
          <cell r="FA184">
            <v>0</v>
          </cell>
          <cell r="FB184">
            <v>99330</v>
          </cell>
        </row>
        <row r="185">
          <cell r="A185">
            <v>52</v>
          </cell>
          <cell r="B185" t="str">
            <v xml:space="preserve"> Retail Store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8141.7520000000004</v>
          </cell>
          <cell r="D187">
            <v>16577</v>
          </cell>
          <cell r="E187">
            <v>30312.559999999998</v>
          </cell>
          <cell r="F187">
            <v>45270.823000000004</v>
          </cell>
          <cell r="G187">
            <v>61702.378000000004</v>
          </cell>
          <cell r="H187">
            <v>77475.177590000007</v>
          </cell>
          <cell r="I187">
            <v>93484.47258999999</v>
          </cell>
          <cell r="J187">
            <v>107718.07759000002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30312.559999999998</v>
          </cell>
          <cell r="R187">
            <v>77475.177590000007</v>
          </cell>
          <cell r="S187">
            <v>0</v>
          </cell>
          <cell r="T187">
            <v>0</v>
          </cell>
          <cell r="Z187">
            <v>9149</v>
          </cell>
          <cell r="AA187">
            <v>18100</v>
          </cell>
          <cell r="AB187">
            <v>31931</v>
          </cell>
          <cell r="AC187">
            <v>45711</v>
          </cell>
          <cell r="AD187">
            <v>63224</v>
          </cell>
          <cell r="AE187">
            <v>80348</v>
          </cell>
          <cell r="AF187">
            <v>96842</v>
          </cell>
          <cell r="AG187">
            <v>112912</v>
          </cell>
          <cell r="AH187">
            <v>129987</v>
          </cell>
          <cell r="AI187">
            <v>142170</v>
          </cell>
          <cell r="AJ187">
            <v>152732</v>
          </cell>
          <cell r="AK187">
            <v>162760</v>
          </cell>
          <cell r="AL187">
            <v>162760</v>
          </cell>
          <cell r="AN187">
            <v>31931</v>
          </cell>
          <cell r="AO187">
            <v>80348</v>
          </cell>
          <cell r="AP187">
            <v>129987</v>
          </cell>
          <cell r="AQ187">
            <v>162760</v>
          </cell>
          <cell r="AW187">
            <v>8725</v>
          </cell>
          <cell r="AX187">
            <v>18728</v>
          </cell>
          <cell r="AY187">
            <v>30827</v>
          </cell>
          <cell r="AZ187">
            <v>42397</v>
          </cell>
          <cell r="BA187">
            <v>57695</v>
          </cell>
          <cell r="BB187">
            <v>72873</v>
          </cell>
          <cell r="BC187">
            <v>86878</v>
          </cell>
          <cell r="BD187">
            <v>100269</v>
          </cell>
          <cell r="BE187">
            <v>111303</v>
          </cell>
          <cell r="BF187">
            <v>120962</v>
          </cell>
          <cell r="BG187">
            <v>127949</v>
          </cell>
          <cell r="BH187">
            <v>135537.32363</v>
          </cell>
          <cell r="BI187">
            <v>135512.34963000001</v>
          </cell>
          <cell r="BK187">
            <v>30827</v>
          </cell>
          <cell r="BL187">
            <v>72873</v>
          </cell>
          <cell r="BM187">
            <v>111303</v>
          </cell>
          <cell r="BN187">
            <v>135537.32363</v>
          </cell>
          <cell r="BT187">
            <v>8141.7520000000004</v>
          </cell>
          <cell r="BU187">
            <v>16577</v>
          </cell>
          <cell r="BV187">
            <v>30312.559999999998</v>
          </cell>
          <cell r="BW187">
            <v>45778.893329999999</v>
          </cell>
          <cell r="BX187">
            <v>63510.22666</v>
          </cell>
          <cell r="BY187">
            <v>80851.559989999994</v>
          </cell>
          <cell r="BZ187">
            <v>97461.893320000003</v>
          </cell>
          <cell r="CA187">
            <v>113648.22665</v>
          </cell>
          <cell r="CB187">
            <v>130638.55997999999</v>
          </cell>
          <cell r="CC187">
            <v>142437.89331000001</v>
          </cell>
          <cell r="CD187">
            <v>152616.22664000001</v>
          </cell>
          <cell r="CE187">
            <v>162760.22664000001</v>
          </cell>
          <cell r="CF187">
            <v>162760.22664000001</v>
          </cell>
          <cell r="CH187">
            <v>30312.559999999998</v>
          </cell>
          <cell r="CI187">
            <v>80851.559989999994</v>
          </cell>
          <cell r="CJ187">
            <v>130638.55997999999</v>
          </cell>
          <cell r="CK187">
            <v>162760.22664000001</v>
          </cell>
          <cell r="CQ187">
            <v>8141.7520000000004</v>
          </cell>
          <cell r="CR187">
            <v>16577</v>
          </cell>
          <cell r="CS187">
            <v>30312.559999999998</v>
          </cell>
          <cell r="CT187">
            <v>45270.823000000004</v>
          </cell>
          <cell r="CU187">
            <v>61702.378000000004</v>
          </cell>
          <cell r="CV187">
            <v>77475.177590000007</v>
          </cell>
          <cell r="CW187">
            <v>93816.177590000007</v>
          </cell>
          <cell r="CX187">
            <v>109691.17759000001</v>
          </cell>
          <cell r="CY187">
            <v>126370.17759000001</v>
          </cell>
          <cell r="CZ187">
            <v>136300.17759000001</v>
          </cell>
          <cell r="DA187">
            <v>146030.17759000001</v>
          </cell>
          <cell r="DB187">
            <v>155634.17759000001</v>
          </cell>
          <cell r="DC187">
            <v>155634.17759000001</v>
          </cell>
          <cell r="DE187">
            <v>30312.559999999998</v>
          </cell>
          <cell r="DF187">
            <v>77475.177590000007</v>
          </cell>
          <cell r="DG187">
            <v>126370.17759000001</v>
          </cell>
          <cell r="DH187">
            <v>155634.17759000001</v>
          </cell>
          <cell r="DN187">
            <v>8141.7520000000004</v>
          </cell>
          <cell r="DO187">
            <v>16577</v>
          </cell>
          <cell r="DP187">
            <v>30312.559999999998</v>
          </cell>
          <cell r="DQ187">
            <v>45270.823000000004</v>
          </cell>
          <cell r="DR187">
            <v>61702.378000000004</v>
          </cell>
          <cell r="DS187">
            <v>77475.177590000007</v>
          </cell>
          <cell r="DT187">
            <v>93484.47258999999</v>
          </cell>
          <cell r="DU187">
            <v>107718.07759000002</v>
          </cell>
          <cell r="DV187">
            <v>0</v>
          </cell>
          <cell r="DW187">
            <v>0</v>
          </cell>
          <cell r="DX187">
            <v>0</v>
          </cell>
          <cell r="DY187">
            <v>150002</v>
          </cell>
          <cell r="DZ187">
            <v>150002</v>
          </cell>
          <cell r="EB187">
            <v>30312.559999999998</v>
          </cell>
          <cell r="EC187">
            <v>77475.177590000007</v>
          </cell>
          <cell r="ED187">
            <v>0</v>
          </cell>
          <cell r="EE187">
            <v>150002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140210</v>
          </cell>
          <cell r="EW187">
            <v>140210</v>
          </cell>
          <cell r="EY187">
            <v>0</v>
          </cell>
          <cell r="EZ187">
            <v>0</v>
          </cell>
          <cell r="FA187">
            <v>0</v>
          </cell>
          <cell r="FB187">
            <v>140210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C189">
            <v>774</v>
          </cell>
          <cell r="D189">
            <v>1656</v>
          </cell>
          <cell r="E189">
            <v>2502</v>
          </cell>
          <cell r="F189">
            <v>3368</v>
          </cell>
          <cell r="G189">
            <v>4209.7340000000004</v>
          </cell>
          <cell r="H189">
            <v>3018.3739999999998</v>
          </cell>
          <cell r="I189">
            <v>5977.4380000000001</v>
          </cell>
          <cell r="J189">
            <v>6828.5169999999998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2502</v>
          </cell>
          <cell r="R189">
            <v>3018.3739999999998</v>
          </cell>
          <cell r="S189">
            <v>0</v>
          </cell>
          <cell r="T189">
            <v>0</v>
          </cell>
          <cell r="Z189">
            <v>562.41399999999999</v>
          </cell>
          <cell r="AA189">
            <v>1067.51</v>
          </cell>
          <cell r="AB189">
            <v>1632.3690000000001</v>
          </cell>
          <cell r="AC189">
            <v>2154.2960000000003</v>
          </cell>
          <cell r="AD189">
            <v>2646.4530000000004</v>
          </cell>
          <cell r="AE189">
            <v>3151.9720000000007</v>
          </cell>
          <cell r="AF189">
            <v>3629.5410000000006</v>
          </cell>
          <cell r="AG189">
            <v>4127.0070000000005</v>
          </cell>
          <cell r="AH189">
            <v>4595.4620000000004</v>
          </cell>
          <cell r="AI189">
            <v>5085.0220000000008</v>
          </cell>
          <cell r="AJ189">
            <v>5543.2080000000005</v>
          </cell>
          <cell r="AK189">
            <v>6024.8870000000006</v>
          </cell>
          <cell r="AL189">
            <v>6024.8870000000006</v>
          </cell>
          <cell r="AN189">
            <v>1632.3690000000001</v>
          </cell>
          <cell r="AO189">
            <v>3151.9720000000007</v>
          </cell>
          <cell r="AP189">
            <v>4595.4620000000004</v>
          </cell>
          <cell r="AQ189">
            <v>6024.8870000000006</v>
          </cell>
          <cell r="AW189">
            <v>813</v>
          </cell>
          <cell r="AX189">
            <v>1661</v>
          </cell>
          <cell r="AY189">
            <v>2450</v>
          </cell>
          <cell r="AZ189">
            <v>3231</v>
          </cell>
          <cell r="BA189">
            <v>4017</v>
          </cell>
          <cell r="BB189">
            <v>2616.8119999999999</v>
          </cell>
          <cell r="BC189">
            <v>5830.058</v>
          </cell>
          <cell r="BD189">
            <v>6614.058</v>
          </cell>
          <cell r="BE189">
            <v>7410.058</v>
          </cell>
          <cell r="BF189">
            <v>8191.058</v>
          </cell>
          <cell r="BG189">
            <v>8917.0580000000009</v>
          </cell>
          <cell r="BH189">
            <v>5291.5249999999996</v>
          </cell>
          <cell r="BI189">
            <v>9311.4</v>
          </cell>
          <cell r="BK189">
            <v>2450</v>
          </cell>
          <cell r="BL189">
            <v>2616.8119999999999</v>
          </cell>
          <cell r="BM189">
            <v>7410.058</v>
          </cell>
          <cell r="BN189">
            <v>5291.5249999999996</v>
          </cell>
          <cell r="BT189">
            <v>774</v>
          </cell>
          <cell r="BU189">
            <v>1656</v>
          </cell>
          <cell r="BV189">
            <v>2502</v>
          </cell>
          <cell r="BW189">
            <v>3321.2222219999999</v>
          </cell>
          <cell r="BX189">
            <v>4140.4444439999997</v>
          </cell>
          <cell r="BY189">
            <v>4959.6666660000001</v>
          </cell>
          <cell r="BZ189">
            <v>5778.8888880000004</v>
          </cell>
          <cell r="CA189">
            <v>6598.1111100000007</v>
          </cell>
          <cell r="CB189">
            <v>7417.3333320000011</v>
          </cell>
          <cell r="CC189">
            <v>8236.5555540000005</v>
          </cell>
          <cell r="CD189">
            <v>9055.7777760000008</v>
          </cell>
          <cell r="CE189">
            <v>9874.9999980000011</v>
          </cell>
          <cell r="CF189">
            <v>9874.9999980000011</v>
          </cell>
          <cell r="CH189">
            <v>2502</v>
          </cell>
          <cell r="CI189">
            <v>4959.6666660000001</v>
          </cell>
          <cell r="CJ189">
            <v>7417.3333320000011</v>
          </cell>
          <cell r="CK189">
            <v>9874.9999980000011</v>
          </cell>
          <cell r="CQ189">
            <v>774</v>
          </cell>
          <cell r="CR189">
            <v>1656</v>
          </cell>
          <cell r="CS189">
            <v>2502</v>
          </cell>
          <cell r="CT189">
            <v>3368</v>
          </cell>
          <cell r="CU189">
            <v>4209.7340000000004</v>
          </cell>
          <cell r="CV189">
            <v>3018.3739999999998</v>
          </cell>
          <cell r="CW189">
            <v>3749.7073333333333</v>
          </cell>
          <cell r="CX189">
            <v>4481.0406666666668</v>
          </cell>
          <cell r="CY189">
            <v>5212.3739999999998</v>
          </cell>
          <cell r="CZ189">
            <v>5943.7073333333328</v>
          </cell>
          <cell r="DA189">
            <v>6675.0406666666659</v>
          </cell>
          <cell r="DB189">
            <v>7406.3739999999989</v>
          </cell>
          <cell r="DC189">
            <v>7406.3739999999989</v>
          </cell>
          <cell r="DE189">
            <v>2502</v>
          </cell>
          <cell r="DF189">
            <v>3018.3739999999998</v>
          </cell>
          <cell r="DG189">
            <v>5212.3739999999998</v>
          </cell>
          <cell r="DH189">
            <v>7406.3739999999989</v>
          </cell>
          <cell r="DN189">
            <v>774</v>
          </cell>
          <cell r="DO189">
            <v>1656</v>
          </cell>
          <cell r="DP189">
            <v>2502</v>
          </cell>
          <cell r="DQ189">
            <v>3368</v>
          </cell>
          <cell r="DR189">
            <v>4209.7340000000004</v>
          </cell>
          <cell r="DS189">
            <v>3018.3739999999998</v>
          </cell>
          <cell r="DT189">
            <v>5977.4380000000001</v>
          </cell>
          <cell r="DU189">
            <v>6828.5169999999998</v>
          </cell>
          <cell r="DV189">
            <v>0</v>
          </cell>
          <cell r="DW189">
            <v>0</v>
          </cell>
          <cell r="DX189">
            <v>0</v>
          </cell>
          <cell r="DY189">
            <v>5612.4849542084603</v>
          </cell>
          <cell r="DZ189">
            <v>5612.4849542084603</v>
          </cell>
          <cell r="EB189">
            <v>2502</v>
          </cell>
          <cell r="EC189">
            <v>3018.3739999999998</v>
          </cell>
          <cell r="ED189">
            <v>0</v>
          </cell>
          <cell r="EE189">
            <v>5612.4849542084603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6440.2870000000003</v>
          </cell>
          <cell r="EW189">
            <v>6440.2870000000003</v>
          </cell>
          <cell r="EY189">
            <v>0</v>
          </cell>
          <cell r="EZ189">
            <v>0</v>
          </cell>
          <cell r="FA189">
            <v>0</v>
          </cell>
          <cell r="FB189">
            <v>6440.2870000000003</v>
          </cell>
        </row>
        <row r="190">
          <cell r="A190">
            <v>57</v>
          </cell>
          <cell r="B190" t="str">
            <v xml:space="preserve"> Maintenance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2275.2049999999999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2275.2049999999999</v>
          </cell>
          <cell r="S190">
            <v>0</v>
          </cell>
          <cell r="T190">
            <v>0</v>
          </cell>
          <cell r="Z190">
            <v>368.74599999999998</v>
          </cell>
          <cell r="AA190">
            <v>709.37599999999998</v>
          </cell>
          <cell r="AB190">
            <v>1079.3429999999998</v>
          </cell>
          <cell r="AC190">
            <v>1406.1029999999998</v>
          </cell>
          <cell r="AD190">
            <v>1773.1309999999999</v>
          </cell>
          <cell r="AE190">
            <v>2128.4139999999998</v>
          </cell>
          <cell r="AF190">
            <v>2482.7629999999999</v>
          </cell>
          <cell r="AG190">
            <v>2851.7190000000001</v>
          </cell>
          <cell r="AH190">
            <v>3169.808</v>
          </cell>
          <cell r="AI190">
            <v>3537.1869999999999</v>
          </cell>
          <cell r="AJ190">
            <v>3863.45</v>
          </cell>
          <cell r="AK190">
            <v>4176.8419999999996</v>
          </cell>
          <cell r="AL190">
            <v>4176.8419999999996</v>
          </cell>
          <cell r="AN190">
            <v>1079.3429999999998</v>
          </cell>
          <cell r="AO190">
            <v>2128.4139999999998</v>
          </cell>
          <cell r="AP190">
            <v>3169.808</v>
          </cell>
          <cell r="AQ190">
            <v>4176.8419999999996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2332.7930000000001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4436.3530000000001</v>
          </cell>
          <cell r="BI190">
            <v>0</v>
          </cell>
          <cell r="BK190">
            <v>0</v>
          </cell>
          <cell r="BL190">
            <v>2332.7930000000001</v>
          </cell>
          <cell r="BM190">
            <v>0</v>
          </cell>
          <cell r="BN190">
            <v>4436.3530000000001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2275.2049999999999</v>
          </cell>
          <cell r="CW190">
            <v>2275.2049999999999</v>
          </cell>
          <cell r="CX190">
            <v>2275.2049999999999</v>
          </cell>
          <cell r="CY190">
            <v>2275.2049999999999</v>
          </cell>
          <cell r="CZ190">
            <v>2275.2049999999999</v>
          </cell>
          <cell r="DA190">
            <v>2275.2049999999999</v>
          </cell>
          <cell r="DB190">
            <v>2275.2049999999999</v>
          </cell>
          <cell r="DC190">
            <v>2275.2049999999999</v>
          </cell>
          <cell r="DE190">
            <v>0</v>
          </cell>
          <cell r="DF190">
            <v>2275.2049999999999</v>
          </cell>
          <cell r="DG190">
            <v>2275.2049999999999</v>
          </cell>
          <cell r="DH190">
            <v>2275.2049999999999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2275.2049999999999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4444.5276929786305</v>
          </cell>
          <cell r="DZ190">
            <v>4444.5276929786305</v>
          </cell>
          <cell r="EB190">
            <v>0</v>
          </cell>
          <cell r="EC190">
            <v>2275.2049999999999</v>
          </cell>
          <cell r="ED190">
            <v>0</v>
          </cell>
          <cell r="EE190">
            <v>4444.5276929786305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4640</v>
          </cell>
          <cell r="EW190">
            <v>4640</v>
          </cell>
          <cell r="EY190">
            <v>0</v>
          </cell>
          <cell r="EZ190">
            <v>0</v>
          </cell>
          <cell r="FA190">
            <v>0</v>
          </cell>
          <cell r="FB190">
            <v>4640</v>
          </cell>
        </row>
        <row r="191">
          <cell r="A191">
            <v>58</v>
          </cell>
          <cell r="B191" t="str">
            <v xml:space="preserve"> Distribution Overheads</v>
          </cell>
          <cell r="C191">
            <v>0</v>
          </cell>
          <cell r="D191">
            <v>0</v>
          </cell>
          <cell r="E191">
            <v>0</v>
          </cell>
          <cell r="F191">
            <v>25</v>
          </cell>
          <cell r="G191">
            <v>32.265999999999998</v>
          </cell>
          <cell r="H191">
            <v>38.598999999999997</v>
          </cell>
          <cell r="I191">
            <v>44.561999999999998</v>
          </cell>
          <cell r="J191">
            <v>50.482999999999997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38.598999999999997</v>
          </cell>
          <cell r="S191">
            <v>0</v>
          </cell>
          <cell r="T191">
            <v>0</v>
          </cell>
          <cell r="Z191">
            <v>6.3840000000000003</v>
          </cell>
          <cell r="AA191">
            <v>11.969000000000001</v>
          </cell>
          <cell r="AB191">
            <v>18.352</v>
          </cell>
          <cell r="AC191">
            <v>24.202999999999999</v>
          </cell>
          <cell r="AD191">
            <v>30.587</v>
          </cell>
          <cell r="AE191">
            <v>36.704999999999998</v>
          </cell>
          <cell r="AF191">
            <v>42.823999999999998</v>
          </cell>
          <cell r="AG191">
            <v>49.474999999999994</v>
          </cell>
          <cell r="AH191">
            <v>55.061999999999998</v>
          </cell>
          <cell r="AI191">
            <v>61.713999999999999</v>
          </cell>
          <cell r="AJ191">
            <v>67.567999999999998</v>
          </cell>
          <cell r="AK191">
            <v>73.156999999999996</v>
          </cell>
          <cell r="AL191">
            <v>73.156999999999996</v>
          </cell>
          <cell r="AN191">
            <v>18.352</v>
          </cell>
          <cell r="AO191">
            <v>36.704999999999998</v>
          </cell>
          <cell r="AP191">
            <v>55.061999999999998</v>
          </cell>
          <cell r="AQ191">
            <v>73.156999999999996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42.453000000000003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83.796999999999997</v>
          </cell>
          <cell r="BI191">
            <v>0</v>
          </cell>
          <cell r="BK191">
            <v>0</v>
          </cell>
          <cell r="BL191">
            <v>42.453000000000003</v>
          </cell>
          <cell r="BM191">
            <v>0</v>
          </cell>
          <cell r="BN191">
            <v>83.796999999999997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25</v>
          </cell>
          <cell r="CU191">
            <v>32.265999999999998</v>
          </cell>
          <cell r="CV191">
            <v>38.598999999999997</v>
          </cell>
          <cell r="CW191">
            <v>38.598999999999997</v>
          </cell>
          <cell r="CX191">
            <v>38.598999999999997</v>
          </cell>
          <cell r="CY191">
            <v>38.598999999999997</v>
          </cell>
          <cell r="CZ191">
            <v>38.598999999999997</v>
          </cell>
          <cell r="DA191">
            <v>38.598999999999997</v>
          </cell>
          <cell r="DB191">
            <v>38.598999999999997</v>
          </cell>
          <cell r="DC191">
            <v>38.598999999999997</v>
          </cell>
          <cell r="DE191">
            <v>0</v>
          </cell>
          <cell r="DF191">
            <v>38.598999999999997</v>
          </cell>
          <cell r="DG191">
            <v>38.598999999999997</v>
          </cell>
          <cell r="DH191">
            <v>38.598999999999997</v>
          </cell>
          <cell r="DN191">
            <v>0</v>
          </cell>
          <cell r="DO191">
            <v>0</v>
          </cell>
          <cell r="DP191">
            <v>0</v>
          </cell>
          <cell r="DQ191">
            <v>25</v>
          </cell>
          <cell r="DR191">
            <v>32.265999999999998</v>
          </cell>
          <cell r="DS191">
            <v>38.598999999999997</v>
          </cell>
          <cell r="DT191">
            <v>44.561999999999998</v>
          </cell>
          <cell r="DU191">
            <v>50.482999999999997</v>
          </cell>
          <cell r="DV191">
            <v>0</v>
          </cell>
          <cell r="DW191">
            <v>0</v>
          </cell>
          <cell r="DX191">
            <v>0</v>
          </cell>
          <cell r="DY191">
            <v>71.478412559965108</v>
          </cell>
          <cell r="DZ191">
            <v>71.478412559965108</v>
          </cell>
          <cell r="EB191">
            <v>0</v>
          </cell>
          <cell r="EC191">
            <v>38.598999999999997</v>
          </cell>
          <cell r="ED191">
            <v>0</v>
          </cell>
          <cell r="EE191">
            <v>71.478412559965108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75</v>
          </cell>
          <cell r="EW191">
            <v>75</v>
          </cell>
          <cell r="EY191">
            <v>0</v>
          </cell>
          <cell r="EZ191">
            <v>0</v>
          </cell>
          <cell r="FA191">
            <v>0</v>
          </cell>
          <cell r="FB191">
            <v>75</v>
          </cell>
        </row>
        <row r="192">
          <cell r="A192">
            <v>59</v>
          </cell>
          <cell r="B192" t="str">
            <v>Total Fixed Industrial</v>
          </cell>
          <cell r="C192">
            <v>774</v>
          </cell>
          <cell r="D192">
            <v>1656</v>
          </cell>
          <cell r="E192">
            <v>2502</v>
          </cell>
          <cell r="F192">
            <v>3393</v>
          </cell>
          <cell r="G192">
            <v>4242</v>
          </cell>
          <cell r="H192">
            <v>5332.1779999999999</v>
          </cell>
          <cell r="I192">
            <v>6022</v>
          </cell>
          <cell r="J192">
            <v>6879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2502</v>
          </cell>
          <cell r="R192">
            <v>5332.1779999999999</v>
          </cell>
          <cell r="S192">
            <v>0</v>
          </cell>
          <cell r="T192">
            <v>0</v>
          </cell>
          <cell r="Z192">
            <v>937.54399999999998</v>
          </cell>
          <cell r="AA192">
            <v>1788.855</v>
          </cell>
          <cell r="AB192">
            <v>2730.0639999999999</v>
          </cell>
          <cell r="AC192">
            <v>3584.6020000000003</v>
          </cell>
          <cell r="AD192">
            <v>4450.1710000000012</v>
          </cell>
          <cell r="AE192">
            <v>5317.0910000000003</v>
          </cell>
          <cell r="AF192">
            <v>6155.1279999999997</v>
          </cell>
          <cell r="AG192">
            <v>7028.2010000000009</v>
          </cell>
          <cell r="AH192">
            <v>7820.3320000000003</v>
          </cell>
          <cell r="AI192">
            <v>8683.9230000000007</v>
          </cell>
          <cell r="AJ192">
            <v>9474.2259999999987</v>
          </cell>
          <cell r="AK192">
            <v>10274.885999999999</v>
          </cell>
          <cell r="AL192">
            <v>10274.885999999999</v>
          </cell>
          <cell r="AN192">
            <v>2730.0639999999999</v>
          </cell>
          <cell r="AO192">
            <v>5317.0910000000003</v>
          </cell>
          <cell r="AP192">
            <v>7820.3320000000003</v>
          </cell>
          <cell r="AQ192">
            <v>10274.885999999999</v>
          </cell>
          <cell r="AW192">
            <v>813</v>
          </cell>
          <cell r="AX192">
            <v>1661</v>
          </cell>
          <cell r="AY192">
            <v>2450</v>
          </cell>
          <cell r="AZ192">
            <v>3231</v>
          </cell>
          <cell r="BA192">
            <v>4017</v>
          </cell>
          <cell r="BB192">
            <v>4992.058</v>
          </cell>
          <cell r="BC192">
            <v>5830.058</v>
          </cell>
          <cell r="BD192">
            <v>6614.058</v>
          </cell>
          <cell r="BE192">
            <v>7410.058</v>
          </cell>
          <cell r="BF192">
            <v>8191.058</v>
          </cell>
          <cell r="BG192">
            <v>8917.0580000000009</v>
          </cell>
          <cell r="BH192">
            <v>9811.6750000000011</v>
          </cell>
          <cell r="BI192">
            <v>9311.4</v>
          </cell>
          <cell r="BK192">
            <v>2450</v>
          </cell>
          <cell r="BL192">
            <v>4992.058</v>
          </cell>
          <cell r="BM192">
            <v>7410.058</v>
          </cell>
          <cell r="BN192">
            <v>9811.6750000000011</v>
          </cell>
          <cell r="BT192">
            <v>774</v>
          </cell>
          <cell r="BU192">
            <v>1656</v>
          </cell>
          <cell r="BV192">
            <v>2502</v>
          </cell>
          <cell r="BW192">
            <v>3321.2222219999999</v>
          </cell>
          <cell r="BX192">
            <v>4140.4444439999997</v>
          </cell>
          <cell r="BY192">
            <v>4959.6666660000001</v>
          </cell>
          <cell r="BZ192">
            <v>5778.8888880000004</v>
          </cell>
          <cell r="CA192">
            <v>6598.1111100000007</v>
          </cell>
          <cell r="CB192">
            <v>7417.3333320000011</v>
          </cell>
          <cell r="CC192">
            <v>8236.5555540000005</v>
          </cell>
          <cell r="CD192">
            <v>9055.7777760000008</v>
          </cell>
          <cell r="CE192">
            <v>9874.9999980000011</v>
          </cell>
          <cell r="CF192">
            <v>9874.9999980000011</v>
          </cell>
          <cell r="CH192">
            <v>2502</v>
          </cell>
          <cell r="CI192">
            <v>4959.6666660000001</v>
          </cell>
          <cell r="CJ192">
            <v>7417.3333320000011</v>
          </cell>
          <cell r="CK192">
            <v>9874.9999980000011</v>
          </cell>
          <cell r="CQ192">
            <v>774</v>
          </cell>
          <cell r="CR192">
            <v>1656</v>
          </cell>
          <cell r="CS192">
            <v>2502</v>
          </cell>
          <cell r="CT192">
            <v>3393</v>
          </cell>
          <cell r="CU192">
            <v>4242</v>
          </cell>
          <cell r="CV192">
            <v>5332.1779999999999</v>
          </cell>
          <cell r="CW192">
            <v>6063.5113333333338</v>
          </cell>
          <cell r="CX192">
            <v>6794.8446666666669</v>
          </cell>
          <cell r="CY192">
            <v>7526.1779999999999</v>
          </cell>
          <cell r="CZ192">
            <v>8257.5113333333338</v>
          </cell>
          <cell r="DA192">
            <v>8988.8446666666659</v>
          </cell>
          <cell r="DB192">
            <v>9720.1779999999981</v>
          </cell>
          <cell r="DC192">
            <v>9720.1779999999981</v>
          </cell>
          <cell r="DE192">
            <v>2502</v>
          </cell>
          <cell r="DF192">
            <v>5332.1779999999999</v>
          </cell>
          <cell r="DG192">
            <v>7526.1779999999999</v>
          </cell>
          <cell r="DH192">
            <v>9720.1779999999981</v>
          </cell>
          <cell r="DN192">
            <v>774</v>
          </cell>
          <cell r="DO192">
            <v>1656</v>
          </cell>
          <cell r="DP192">
            <v>2502</v>
          </cell>
          <cell r="DQ192">
            <v>3393</v>
          </cell>
          <cell r="DR192">
            <v>4242</v>
          </cell>
          <cell r="DS192">
            <v>5332.1779999999999</v>
          </cell>
          <cell r="DT192">
            <v>6022</v>
          </cell>
          <cell r="DU192">
            <v>6879</v>
          </cell>
          <cell r="DV192">
            <v>0</v>
          </cell>
          <cell r="DW192">
            <v>0</v>
          </cell>
          <cell r="DX192">
            <v>0</v>
          </cell>
          <cell r="DY192">
            <v>10128.491059747055</v>
          </cell>
          <cell r="DZ192">
            <v>10128.491059747055</v>
          </cell>
          <cell r="EB192">
            <v>2502</v>
          </cell>
          <cell r="EC192">
            <v>5332.1779999999999</v>
          </cell>
          <cell r="ED192">
            <v>0</v>
          </cell>
          <cell r="EE192">
            <v>10128.491059747055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11155.287</v>
          </cell>
          <cell r="EW192">
            <v>11155.287</v>
          </cell>
          <cell r="EY192">
            <v>0</v>
          </cell>
          <cell r="EZ192">
            <v>0</v>
          </cell>
          <cell r="FA192">
            <v>0</v>
          </cell>
          <cell r="FB192">
            <v>11155.287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4925</v>
          </cell>
          <cell r="DZ195">
            <v>4925</v>
          </cell>
          <cell r="EB195">
            <v>0</v>
          </cell>
          <cell r="EC195">
            <v>0</v>
          </cell>
          <cell r="ED195">
            <v>0</v>
          </cell>
          <cell r="EE195">
            <v>4925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4841</v>
          </cell>
          <cell r="EW195">
            <v>4841</v>
          </cell>
          <cell r="EY195">
            <v>0</v>
          </cell>
          <cell r="EZ195">
            <v>0</v>
          </cell>
          <cell r="FA195">
            <v>0</v>
          </cell>
          <cell r="FB195">
            <v>4841</v>
          </cell>
        </row>
        <row r="196">
          <cell r="A196">
            <v>63</v>
          </cell>
          <cell r="B196" t="str">
            <v xml:space="preserve"> General Admin</v>
          </cell>
          <cell r="C196">
            <v>887.35299999999995</v>
          </cell>
          <cell r="D196">
            <v>1933</v>
          </cell>
          <cell r="E196">
            <v>3266.74</v>
          </cell>
          <cell r="F196">
            <v>3583.1049999999996</v>
          </cell>
          <cell r="G196">
            <v>4279.1639999999998</v>
          </cell>
          <cell r="H196">
            <v>5424</v>
          </cell>
          <cell r="I196">
            <v>6361.1220000000012</v>
          </cell>
          <cell r="J196">
            <v>7664.9190000000017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3266.74</v>
          </cell>
          <cell r="R196">
            <v>5424</v>
          </cell>
          <cell r="S196">
            <v>0</v>
          </cell>
          <cell r="T196">
            <v>0</v>
          </cell>
          <cell r="Z196">
            <v>1107.3333333333333</v>
          </cell>
          <cell r="AA196">
            <v>2214.6666666666665</v>
          </cell>
          <cell r="AB196">
            <v>3322</v>
          </cell>
          <cell r="AC196">
            <v>4429.333333333333</v>
          </cell>
          <cell r="AD196">
            <v>5536.6666666666661</v>
          </cell>
          <cell r="AE196">
            <v>6643.9999999999991</v>
          </cell>
          <cell r="AF196">
            <v>7751.3333333333321</v>
          </cell>
          <cell r="AG196">
            <v>8858.6666666666661</v>
          </cell>
          <cell r="AH196">
            <v>9966</v>
          </cell>
          <cell r="AI196">
            <v>11073.333333333334</v>
          </cell>
          <cell r="AJ196">
            <v>12180.666666666668</v>
          </cell>
          <cell r="AK196">
            <v>13288.000000000002</v>
          </cell>
          <cell r="AL196">
            <v>13288.000000000002</v>
          </cell>
          <cell r="AN196">
            <v>3322</v>
          </cell>
          <cell r="AO196">
            <v>6643.9999999999991</v>
          </cell>
          <cell r="AP196">
            <v>9966</v>
          </cell>
          <cell r="AQ196">
            <v>13288.000000000002</v>
          </cell>
          <cell r="AW196">
            <v>894.4</v>
          </cell>
          <cell r="AX196">
            <v>2234</v>
          </cell>
          <cell r="AY196">
            <v>3173</v>
          </cell>
          <cell r="AZ196">
            <v>4155</v>
          </cell>
          <cell r="BA196">
            <v>5309</v>
          </cell>
          <cell r="BB196">
            <v>5856</v>
          </cell>
          <cell r="BC196">
            <v>6941</v>
          </cell>
          <cell r="BD196">
            <v>7842</v>
          </cell>
          <cell r="BE196">
            <v>8585.4</v>
          </cell>
          <cell r="BF196">
            <v>9092.58</v>
          </cell>
          <cell r="BG196">
            <v>10254</v>
          </cell>
          <cell r="BH196">
            <v>10323.085999999999</v>
          </cell>
          <cell r="BI196">
            <v>10339.043</v>
          </cell>
          <cell r="BK196">
            <v>3173</v>
          </cell>
          <cell r="BL196">
            <v>5856</v>
          </cell>
          <cell r="BM196">
            <v>8585.4</v>
          </cell>
          <cell r="BN196">
            <v>10323.085999999999</v>
          </cell>
          <cell r="BT196">
            <v>887.35299999999995</v>
          </cell>
          <cell r="BU196">
            <v>1933</v>
          </cell>
          <cell r="BV196">
            <v>3266.74</v>
          </cell>
          <cell r="BW196">
            <v>4380.18444</v>
          </cell>
          <cell r="BX196">
            <v>5493.6288800000002</v>
          </cell>
          <cell r="BY196">
            <v>6607.0733200000004</v>
          </cell>
          <cell r="BZ196">
            <v>7720.5177600000006</v>
          </cell>
          <cell r="CA196">
            <v>8833.9621999999999</v>
          </cell>
          <cell r="CB196">
            <v>9947.4066399999992</v>
          </cell>
          <cell r="CC196">
            <v>11060.851079999999</v>
          </cell>
          <cell r="CD196">
            <v>12174.295519999998</v>
          </cell>
          <cell r="CE196">
            <v>13287.739959999997</v>
          </cell>
          <cell r="CF196">
            <v>13287.739959999997</v>
          </cell>
          <cell r="CH196">
            <v>3266.74</v>
          </cell>
          <cell r="CI196">
            <v>6607.0733200000004</v>
          </cell>
          <cell r="CJ196">
            <v>9947.4066399999992</v>
          </cell>
          <cell r="CK196">
            <v>13287.739959999997</v>
          </cell>
          <cell r="CQ196">
            <v>887.35299999999995</v>
          </cell>
          <cell r="CR196">
            <v>1933</v>
          </cell>
          <cell r="CS196">
            <v>3266.74</v>
          </cell>
          <cell r="CT196">
            <v>3583.1049999999996</v>
          </cell>
          <cell r="CU196">
            <v>4279.1639999999998</v>
          </cell>
          <cell r="CV196">
            <v>5424</v>
          </cell>
          <cell r="CW196">
            <v>6594.166666666667</v>
          </cell>
          <cell r="CX196">
            <v>7764.3333333333339</v>
          </cell>
          <cell r="CY196">
            <v>8934.5</v>
          </cell>
          <cell r="CZ196">
            <v>10104.666666666666</v>
          </cell>
          <cell r="DA196">
            <v>11274.833333333332</v>
          </cell>
          <cell r="DB196">
            <v>12444.999999999998</v>
          </cell>
          <cell r="DC196">
            <v>12444.999999999998</v>
          </cell>
          <cell r="DE196">
            <v>3266.74</v>
          </cell>
          <cell r="DF196">
            <v>5424</v>
          </cell>
          <cell r="DG196">
            <v>8934.5</v>
          </cell>
          <cell r="DH196">
            <v>12444.999999999998</v>
          </cell>
          <cell r="DN196">
            <v>887.35299999999995</v>
          </cell>
          <cell r="DO196">
            <v>1933</v>
          </cell>
          <cell r="DP196">
            <v>3266.74</v>
          </cell>
          <cell r="DQ196">
            <v>3583.1049999999996</v>
          </cell>
          <cell r="DR196">
            <v>4279.1639999999998</v>
          </cell>
          <cell r="DS196">
            <v>5424</v>
          </cell>
          <cell r="DT196">
            <v>6361.1220000000012</v>
          </cell>
          <cell r="DU196">
            <v>7664.9190000000017</v>
          </cell>
          <cell r="DV196">
            <v>0</v>
          </cell>
          <cell r="DW196">
            <v>0</v>
          </cell>
          <cell r="DX196">
            <v>0</v>
          </cell>
          <cell r="DY196">
            <v>1577</v>
          </cell>
          <cell r="DZ196">
            <v>1577</v>
          </cell>
          <cell r="EB196">
            <v>3266.74</v>
          </cell>
          <cell r="EC196">
            <v>5424</v>
          </cell>
          <cell r="ED196">
            <v>0</v>
          </cell>
          <cell r="EE196">
            <v>1577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1746</v>
          </cell>
          <cell r="EW196">
            <v>1746</v>
          </cell>
          <cell r="EY196">
            <v>0</v>
          </cell>
          <cell r="EZ196">
            <v>0</v>
          </cell>
          <cell r="FA196">
            <v>0</v>
          </cell>
          <cell r="FB196">
            <v>1746</v>
          </cell>
        </row>
        <row r="197">
          <cell r="A197">
            <v>64</v>
          </cell>
          <cell r="B197" t="str">
            <v xml:space="preserve"> Legal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4094</v>
          </cell>
          <cell r="DZ198">
            <v>4094</v>
          </cell>
          <cell r="EB198">
            <v>0</v>
          </cell>
          <cell r="EC198">
            <v>0</v>
          </cell>
          <cell r="ED198">
            <v>0</v>
          </cell>
          <cell r="EE198">
            <v>4094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4361</v>
          </cell>
          <cell r="EW198">
            <v>4361</v>
          </cell>
          <cell r="EY198">
            <v>0</v>
          </cell>
          <cell r="EZ198">
            <v>0</v>
          </cell>
          <cell r="FA198">
            <v>0</v>
          </cell>
          <cell r="FB198">
            <v>4361</v>
          </cell>
        </row>
        <row r="199">
          <cell r="A199">
            <v>66</v>
          </cell>
          <cell r="B199" t="str">
            <v xml:space="preserve"> Information Technology</v>
          </cell>
          <cell r="C199">
            <v>0</v>
          </cell>
          <cell r="D199">
            <v>0</v>
          </cell>
          <cell r="E199">
            <v>0</v>
          </cell>
          <cell r="F199">
            <v>925</v>
          </cell>
          <cell r="G199">
            <v>1148</v>
          </cell>
          <cell r="H199">
            <v>1303</v>
          </cell>
          <cell r="I199">
            <v>1588</v>
          </cell>
          <cell r="J199">
            <v>1788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1303</v>
          </cell>
          <cell r="S199">
            <v>0</v>
          </cell>
          <cell r="T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925</v>
          </cell>
          <cell r="CU199">
            <v>1148</v>
          </cell>
          <cell r="CV199">
            <v>1303</v>
          </cell>
          <cell r="CW199">
            <v>1303</v>
          </cell>
          <cell r="CX199">
            <v>1303</v>
          </cell>
          <cell r="CY199">
            <v>1303</v>
          </cell>
          <cell r="CZ199">
            <v>1303</v>
          </cell>
          <cell r="DA199">
            <v>1303</v>
          </cell>
          <cell r="DB199">
            <v>1303</v>
          </cell>
          <cell r="DC199">
            <v>1303</v>
          </cell>
          <cell r="DE199">
            <v>0</v>
          </cell>
          <cell r="DF199">
            <v>1303</v>
          </cell>
          <cell r="DG199">
            <v>1303</v>
          </cell>
          <cell r="DH199">
            <v>1303</v>
          </cell>
          <cell r="DN199">
            <v>0</v>
          </cell>
          <cell r="DO199">
            <v>0</v>
          </cell>
          <cell r="DP199">
            <v>0</v>
          </cell>
          <cell r="DQ199">
            <v>925</v>
          </cell>
          <cell r="DR199">
            <v>1148</v>
          </cell>
          <cell r="DS199">
            <v>1303</v>
          </cell>
          <cell r="DT199">
            <v>1588</v>
          </cell>
          <cell r="DU199">
            <v>1788</v>
          </cell>
          <cell r="DV199">
            <v>0</v>
          </cell>
          <cell r="DW199">
            <v>0</v>
          </cell>
          <cell r="DX199">
            <v>0</v>
          </cell>
          <cell r="DY199">
            <v>2792</v>
          </cell>
          <cell r="DZ199">
            <v>2792</v>
          </cell>
          <cell r="EB199">
            <v>0</v>
          </cell>
          <cell r="EC199">
            <v>1303</v>
          </cell>
          <cell r="ED199">
            <v>0</v>
          </cell>
          <cell r="EE199">
            <v>2792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3196</v>
          </cell>
          <cell r="EW199">
            <v>3196</v>
          </cell>
          <cell r="EY199">
            <v>0</v>
          </cell>
          <cell r="EZ199">
            <v>0</v>
          </cell>
          <cell r="FA199">
            <v>0</v>
          </cell>
          <cell r="FB199">
            <v>3196</v>
          </cell>
        </row>
        <row r="200">
          <cell r="A200">
            <v>67</v>
          </cell>
          <cell r="B200" t="str">
            <v xml:space="preserve"> Public Affairs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887.35299999999995</v>
          </cell>
          <cell r="D203">
            <v>1933</v>
          </cell>
          <cell r="E203">
            <v>3266.74</v>
          </cell>
          <cell r="F203">
            <v>4508.1049999999996</v>
          </cell>
          <cell r="G203">
            <v>5427.1639999999998</v>
          </cell>
          <cell r="H203">
            <v>6727</v>
          </cell>
          <cell r="I203">
            <v>7949.1220000000012</v>
          </cell>
          <cell r="J203">
            <v>9452.9190000000017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3266.74</v>
          </cell>
          <cell r="R203">
            <v>6727</v>
          </cell>
          <cell r="S203">
            <v>0</v>
          </cell>
          <cell r="T203">
            <v>0</v>
          </cell>
          <cell r="Z203">
            <v>1107.3333333333333</v>
          </cell>
          <cell r="AA203">
            <v>2214.6666666666665</v>
          </cell>
          <cell r="AB203">
            <v>3322</v>
          </cell>
          <cell r="AC203">
            <v>4429.333333333333</v>
          </cell>
          <cell r="AD203">
            <v>5536.6666666666661</v>
          </cell>
          <cell r="AE203">
            <v>6643.9999999999991</v>
          </cell>
          <cell r="AF203">
            <v>7751.3333333333321</v>
          </cell>
          <cell r="AG203">
            <v>8858.6666666666661</v>
          </cell>
          <cell r="AH203">
            <v>9966</v>
          </cell>
          <cell r="AI203">
            <v>11073.333333333334</v>
          </cell>
          <cell r="AJ203">
            <v>12180.666666666668</v>
          </cell>
          <cell r="AK203">
            <v>13288.000000000002</v>
          </cell>
          <cell r="AL203">
            <v>13288.000000000002</v>
          </cell>
          <cell r="AN203">
            <v>3322</v>
          </cell>
          <cell r="AO203">
            <v>6643.9999999999991</v>
          </cell>
          <cell r="AP203">
            <v>9966</v>
          </cell>
          <cell r="AQ203">
            <v>13288.000000000002</v>
          </cell>
          <cell r="AW203">
            <v>894.4</v>
          </cell>
          <cell r="AX203">
            <v>2234</v>
          </cell>
          <cell r="AY203">
            <v>3173</v>
          </cell>
          <cell r="AZ203">
            <v>4155</v>
          </cell>
          <cell r="BA203">
            <v>5309</v>
          </cell>
          <cell r="BB203">
            <v>5856</v>
          </cell>
          <cell r="BC203">
            <v>6941</v>
          </cell>
          <cell r="BD203">
            <v>7842</v>
          </cell>
          <cell r="BE203">
            <v>8585.4</v>
          </cell>
          <cell r="BF203">
            <v>9092.58</v>
          </cell>
          <cell r="BG203">
            <v>10254</v>
          </cell>
          <cell r="BH203">
            <v>10323.085999999999</v>
          </cell>
          <cell r="BI203">
            <v>10339.043</v>
          </cell>
          <cell r="BK203">
            <v>3173</v>
          </cell>
          <cell r="BL203">
            <v>5856</v>
          </cell>
          <cell r="BM203">
            <v>8585.4</v>
          </cell>
          <cell r="BN203">
            <v>10323.085999999999</v>
          </cell>
          <cell r="BT203">
            <v>887.35299999999995</v>
          </cell>
          <cell r="BU203">
            <v>1933</v>
          </cell>
          <cell r="BV203">
            <v>3266.74</v>
          </cell>
          <cell r="BW203">
            <v>4380.18444</v>
          </cell>
          <cell r="BX203">
            <v>5493.6288800000002</v>
          </cell>
          <cell r="BY203">
            <v>6607.0733200000004</v>
          </cell>
          <cell r="BZ203">
            <v>7720.5177600000006</v>
          </cell>
          <cell r="CA203">
            <v>8833.9621999999999</v>
          </cell>
          <cell r="CB203">
            <v>9947.4066399999992</v>
          </cell>
          <cell r="CC203">
            <v>11060.851079999999</v>
          </cell>
          <cell r="CD203">
            <v>12174.295519999998</v>
          </cell>
          <cell r="CE203">
            <v>13287.739959999997</v>
          </cell>
          <cell r="CF203">
            <v>13287.739959999997</v>
          </cell>
          <cell r="CH203">
            <v>3266.74</v>
          </cell>
          <cell r="CI203">
            <v>6607.0733200000004</v>
          </cell>
          <cell r="CJ203">
            <v>9947.4066399999992</v>
          </cell>
          <cell r="CK203">
            <v>13287.739959999997</v>
          </cell>
          <cell r="CQ203">
            <v>887.35299999999995</v>
          </cell>
          <cell r="CR203">
            <v>1933</v>
          </cell>
          <cell r="CS203">
            <v>3266.74</v>
          </cell>
          <cell r="CT203">
            <v>4508.1049999999996</v>
          </cell>
          <cell r="CU203">
            <v>5427.1639999999998</v>
          </cell>
          <cell r="CV203">
            <v>6727</v>
          </cell>
          <cell r="CW203">
            <v>7897.166666666667</v>
          </cell>
          <cell r="CX203">
            <v>9067.3333333333339</v>
          </cell>
          <cell r="CY203">
            <v>10237.5</v>
          </cell>
          <cell r="CZ203">
            <v>11407.666666666666</v>
          </cell>
          <cell r="DA203">
            <v>12577.833333333332</v>
          </cell>
          <cell r="DB203">
            <v>13747.999999999998</v>
          </cell>
          <cell r="DC203">
            <v>13747.999999999998</v>
          </cell>
          <cell r="DE203">
            <v>3266.74</v>
          </cell>
          <cell r="DF203">
            <v>6727</v>
          </cell>
          <cell r="DG203">
            <v>10237.5</v>
          </cell>
          <cell r="DH203">
            <v>13747.999999999998</v>
          </cell>
          <cell r="DN203">
            <v>887.35299999999995</v>
          </cell>
          <cell r="DO203">
            <v>1933</v>
          </cell>
          <cell r="DP203">
            <v>3266.74</v>
          </cell>
          <cell r="DQ203">
            <v>4508.1049999999996</v>
          </cell>
          <cell r="DR203">
            <v>5427.1639999999998</v>
          </cell>
          <cell r="DS203">
            <v>6727</v>
          </cell>
          <cell r="DT203">
            <v>7949.1220000000012</v>
          </cell>
          <cell r="DU203">
            <v>9452.9190000000017</v>
          </cell>
          <cell r="DV203">
            <v>0</v>
          </cell>
          <cell r="DW203">
            <v>0</v>
          </cell>
          <cell r="DX203">
            <v>0</v>
          </cell>
          <cell r="DY203">
            <v>13388</v>
          </cell>
          <cell r="DZ203">
            <v>13388</v>
          </cell>
          <cell r="EB203">
            <v>3266.74</v>
          </cell>
          <cell r="EC203">
            <v>6727</v>
          </cell>
          <cell r="ED203">
            <v>0</v>
          </cell>
          <cell r="EE203">
            <v>13388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14144</v>
          </cell>
          <cell r="EW203">
            <v>14144</v>
          </cell>
          <cell r="EY203">
            <v>0</v>
          </cell>
          <cell r="EZ203">
            <v>0</v>
          </cell>
          <cell r="FA203">
            <v>0</v>
          </cell>
          <cell r="FB203">
            <v>14144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C205">
            <v>1</v>
          </cell>
          <cell r="D205">
            <v>18</v>
          </cell>
          <cell r="E205">
            <v>-77</v>
          </cell>
          <cell r="F205">
            <v>-67</v>
          </cell>
          <cell r="G205">
            <v>-59</v>
          </cell>
          <cell r="H205">
            <v>-30</v>
          </cell>
          <cell r="I205">
            <v>33</v>
          </cell>
          <cell r="J205">
            <v>46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-77</v>
          </cell>
          <cell r="R205">
            <v>-30</v>
          </cell>
          <cell r="S205">
            <v>0</v>
          </cell>
          <cell r="T205">
            <v>0</v>
          </cell>
          <cell r="Z205">
            <v>41.666666666666664</v>
          </cell>
          <cell r="AA205">
            <v>83.333333333333329</v>
          </cell>
          <cell r="AB205">
            <v>125</v>
          </cell>
          <cell r="AC205">
            <v>166.66666666666666</v>
          </cell>
          <cell r="AD205">
            <v>208.33333333333331</v>
          </cell>
          <cell r="AE205">
            <v>249.99999999999997</v>
          </cell>
          <cell r="AF205">
            <v>291.66666666666663</v>
          </cell>
          <cell r="AG205">
            <v>333.33333333333331</v>
          </cell>
          <cell r="AH205">
            <v>375</v>
          </cell>
          <cell r="AI205">
            <v>416.66666666666669</v>
          </cell>
          <cell r="AJ205">
            <v>458.33333333333337</v>
          </cell>
          <cell r="AK205">
            <v>504.00000000000006</v>
          </cell>
          <cell r="AL205">
            <v>504.00000000000006</v>
          </cell>
          <cell r="AN205">
            <v>125</v>
          </cell>
          <cell r="AO205">
            <v>249.99999999999997</v>
          </cell>
          <cell r="AP205">
            <v>375</v>
          </cell>
          <cell r="AQ205">
            <v>504.00000000000006</v>
          </cell>
          <cell r="AW205">
            <v>9</v>
          </cell>
          <cell r="AX205">
            <v>685</v>
          </cell>
          <cell r="AY205">
            <v>766</v>
          </cell>
          <cell r="AZ205">
            <v>755</v>
          </cell>
          <cell r="BA205">
            <v>1052</v>
          </cell>
          <cell r="BB205">
            <v>748</v>
          </cell>
          <cell r="BC205">
            <v>781</v>
          </cell>
          <cell r="BD205">
            <v>753</v>
          </cell>
          <cell r="BE205">
            <v>965.4</v>
          </cell>
          <cell r="BF205">
            <v>520.4</v>
          </cell>
          <cell r="BG205">
            <v>557</v>
          </cell>
          <cell r="BH205">
            <v>172</v>
          </cell>
          <cell r="BI205">
            <v>191.89999999999998</v>
          </cell>
          <cell r="BK205">
            <v>766</v>
          </cell>
          <cell r="BL205">
            <v>748</v>
          </cell>
          <cell r="BM205">
            <v>965.4</v>
          </cell>
          <cell r="BN205">
            <v>172</v>
          </cell>
          <cell r="BT205">
            <v>1</v>
          </cell>
          <cell r="BU205">
            <v>18</v>
          </cell>
          <cell r="BV205">
            <v>-77</v>
          </cell>
          <cell r="BW205">
            <v>-12.450000000000003</v>
          </cell>
          <cell r="BX205">
            <v>52.099999999999994</v>
          </cell>
          <cell r="BY205">
            <v>116.64999999999999</v>
          </cell>
          <cell r="BZ205">
            <v>181.2</v>
          </cell>
          <cell r="CA205">
            <v>245.75</v>
          </cell>
          <cell r="CB205">
            <v>310.3</v>
          </cell>
          <cell r="CC205">
            <v>374.85</v>
          </cell>
          <cell r="CD205">
            <v>439.40000000000003</v>
          </cell>
          <cell r="CE205">
            <v>503.95000000000005</v>
          </cell>
          <cell r="CF205">
            <v>503.95000000000005</v>
          </cell>
          <cell r="CH205">
            <v>-77</v>
          </cell>
          <cell r="CI205">
            <v>116.64999999999999</v>
          </cell>
          <cell r="CJ205">
            <v>310.3</v>
          </cell>
          <cell r="CK205">
            <v>503.95000000000005</v>
          </cell>
          <cell r="CQ205">
            <v>1</v>
          </cell>
          <cell r="CR205">
            <v>18</v>
          </cell>
          <cell r="CS205">
            <v>-77</v>
          </cell>
          <cell r="CT205">
            <v>-67</v>
          </cell>
          <cell r="CU205">
            <v>-59</v>
          </cell>
          <cell r="CV205">
            <v>-30</v>
          </cell>
          <cell r="CW205">
            <v>59</v>
          </cell>
          <cell r="CX205">
            <v>148</v>
          </cell>
          <cell r="CY205">
            <v>237</v>
          </cell>
          <cell r="CZ205">
            <v>326</v>
          </cell>
          <cell r="DA205">
            <v>415</v>
          </cell>
          <cell r="DB205">
            <v>504</v>
          </cell>
          <cell r="DC205">
            <v>504</v>
          </cell>
          <cell r="DE205">
            <v>-77</v>
          </cell>
          <cell r="DF205">
            <v>-30</v>
          </cell>
          <cell r="DG205">
            <v>237</v>
          </cell>
          <cell r="DH205">
            <v>504</v>
          </cell>
          <cell r="DN205">
            <v>1</v>
          </cell>
          <cell r="DO205">
            <v>18</v>
          </cell>
          <cell r="DP205">
            <v>-77</v>
          </cell>
          <cell r="DQ205">
            <v>-67</v>
          </cell>
          <cell r="DR205">
            <v>-59</v>
          </cell>
          <cell r="DS205">
            <v>-30</v>
          </cell>
          <cell r="DT205">
            <v>33</v>
          </cell>
          <cell r="DU205">
            <v>46</v>
          </cell>
          <cell r="DV205">
            <v>0</v>
          </cell>
          <cell r="DW205">
            <v>0</v>
          </cell>
          <cell r="DX205">
            <v>0</v>
          </cell>
          <cell r="DY205">
            <v>-146</v>
          </cell>
          <cell r="DZ205">
            <v>-146</v>
          </cell>
          <cell r="EB205">
            <v>-77</v>
          </cell>
          <cell r="EC205">
            <v>-30</v>
          </cell>
          <cell r="ED205">
            <v>0</v>
          </cell>
          <cell r="EE205">
            <v>-146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500</v>
          </cell>
          <cell r="EW205">
            <v>500</v>
          </cell>
          <cell r="EY205">
            <v>0</v>
          </cell>
          <cell r="EZ205">
            <v>0</v>
          </cell>
          <cell r="FA205">
            <v>0</v>
          </cell>
          <cell r="FB205">
            <v>500</v>
          </cell>
        </row>
        <row r="206">
          <cell r="A206">
            <v>73</v>
          </cell>
          <cell r="B206" t="str">
            <v>CCM Group Costs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782.66666666666663</v>
          </cell>
          <cell r="AD207">
            <v>1565.3333333333333</v>
          </cell>
          <cell r="AE207">
            <v>2348</v>
          </cell>
          <cell r="AF207">
            <v>2348</v>
          </cell>
          <cell r="AG207">
            <v>2348</v>
          </cell>
          <cell r="AH207">
            <v>2348</v>
          </cell>
          <cell r="AI207">
            <v>3913</v>
          </cell>
          <cell r="AJ207">
            <v>5478</v>
          </cell>
          <cell r="AK207">
            <v>7047</v>
          </cell>
          <cell r="AL207">
            <v>7047</v>
          </cell>
          <cell r="AN207">
            <v>0</v>
          </cell>
          <cell r="AO207">
            <v>2348</v>
          </cell>
          <cell r="AP207">
            <v>2348</v>
          </cell>
          <cell r="AQ207">
            <v>7047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-699.5</v>
          </cell>
          <cell r="CA207">
            <v>-1399</v>
          </cell>
          <cell r="CB207">
            <v>-2098.5</v>
          </cell>
          <cell r="CC207">
            <v>-2798</v>
          </cell>
          <cell r="CD207">
            <v>-3497.5</v>
          </cell>
          <cell r="CE207">
            <v>-4197</v>
          </cell>
          <cell r="CF207">
            <v>-4197</v>
          </cell>
          <cell r="CH207">
            <v>0</v>
          </cell>
          <cell r="CI207">
            <v>0</v>
          </cell>
          <cell r="CJ207">
            <v>-2098.5</v>
          </cell>
          <cell r="CK207">
            <v>-4197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-902</v>
          </cell>
          <cell r="DC207">
            <v>-902</v>
          </cell>
          <cell r="DE207">
            <v>0</v>
          </cell>
          <cell r="DF207">
            <v>0</v>
          </cell>
          <cell r="DG207">
            <v>0</v>
          </cell>
          <cell r="DH207">
            <v>-902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8159</v>
          </cell>
          <cell r="EW207">
            <v>8159</v>
          </cell>
          <cell r="EY207">
            <v>0</v>
          </cell>
          <cell r="EZ207">
            <v>0</v>
          </cell>
          <cell r="FA207">
            <v>0</v>
          </cell>
          <cell r="FB207">
            <v>8159</v>
          </cell>
        </row>
        <row r="208">
          <cell r="A208">
            <v>75</v>
          </cell>
          <cell r="B208" t="str">
            <v>Parent Contribution</v>
          </cell>
          <cell r="C208">
            <v>-742.6</v>
          </cell>
          <cell r="D208">
            <v>-1995</v>
          </cell>
          <cell r="E208">
            <v>-1709.5</v>
          </cell>
          <cell r="F208">
            <v>-2686.9</v>
          </cell>
          <cell r="G208">
            <v>-3463.5</v>
          </cell>
          <cell r="H208">
            <v>-3889.1</v>
          </cell>
          <cell r="I208">
            <v>-3678</v>
          </cell>
          <cell r="J208">
            <v>-4239.8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-1709.5</v>
          </cell>
          <cell r="R208">
            <v>-3889.1</v>
          </cell>
          <cell r="S208">
            <v>0</v>
          </cell>
          <cell r="T208">
            <v>0</v>
          </cell>
          <cell r="Z208">
            <v>-997.41666666666663</v>
          </cell>
          <cell r="AA208">
            <v>-1994.8333333333333</v>
          </cell>
          <cell r="AB208">
            <v>-2992.25</v>
          </cell>
          <cell r="AC208">
            <v>-3989.6666666666665</v>
          </cell>
          <cell r="AD208">
            <v>-4987.083333333333</v>
          </cell>
          <cell r="AE208">
            <v>-5984.5</v>
          </cell>
          <cell r="AF208">
            <v>-6981.916666666667</v>
          </cell>
          <cell r="AG208">
            <v>-7979.3333333333339</v>
          </cell>
          <cell r="AH208">
            <v>-8976.75</v>
          </cell>
          <cell r="AI208">
            <v>-9974.1666666666661</v>
          </cell>
          <cell r="AJ208">
            <v>-10971.583333333332</v>
          </cell>
          <cell r="AK208">
            <v>-11968.999999999998</v>
          </cell>
          <cell r="AL208">
            <v>-11968.999999999998</v>
          </cell>
          <cell r="AN208">
            <v>-2992.25</v>
          </cell>
          <cell r="AO208">
            <v>-5984.5</v>
          </cell>
          <cell r="AP208">
            <v>-8976.75</v>
          </cell>
          <cell r="AQ208">
            <v>-11968.999999999998</v>
          </cell>
          <cell r="AW208">
            <v>-743.5</v>
          </cell>
          <cell r="AX208">
            <v>-1486</v>
          </cell>
          <cell r="AY208">
            <v>-2386</v>
          </cell>
          <cell r="AZ208">
            <v>-3522.5</v>
          </cell>
          <cell r="BA208">
            <v>-4626.5</v>
          </cell>
          <cell r="BB208">
            <v>-5632</v>
          </cell>
          <cell r="BC208">
            <v>-6567</v>
          </cell>
          <cell r="BD208">
            <v>-7352</v>
          </cell>
          <cell r="BE208">
            <v>-7980</v>
          </cell>
          <cell r="BF208">
            <v>-9134.7999999999993</v>
          </cell>
          <cell r="BG208">
            <v>-9575</v>
          </cell>
          <cell r="BH208">
            <v>-6249.5</v>
          </cell>
          <cell r="BI208">
            <v>-6250.9999999999982</v>
          </cell>
          <cell r="BK208">
            <v>-2386</v>
          </cell>
          <cell r="BL208">
            <v>-5632</v>
          </cell>
          <cell r="BM208">
            <v>-7980</v>
          </cell>
          <cell r="BN208">
            <v>-6249.5</v>
          </cell>
          <cell r="BT208">
            <v>-742.6</v>
          </cell>
          <cell r="BU208">
            <v>-1995</v>
          </cell>
          <cell r="BV208">
            <v>-1709.5</v>
          </cell>
          <cell r="BW208">
            <v>-2849.38</v>
          </cell>
          <cell r="BX208">
            <v>-3989.26</v>
          </cell>
          <cell r="BY208">
            <v>-5129.1400000000003</v>
          </cell>
          <cell r="BZ208">
            <v>-6269.02</v>
          </cell>
          <cell r="CA208">
            <v>-7408.9000000000005</v>
          </cell>
          <cell r="CB208">
            <v>-8548.7800000000007</v>
          </cell>
          <cell r="CC208">
            <v>-9688.66</v>
          </cell>
          <cell r="CD208">
            <v>-10828.54</v>
          </cell>
          <cell r="CE208">
            <v>-11968.420000000002</v>
          </cell>
          <cell r="CF208">
            <v>-11968.420000000002</v>
          </cell>
          <cell r="CH208">
            <v>-1709.5</v>
          </cell>
          <cell r="CI208">
            <v>-5129.1400000000003</v>
          </cell>
          <cell r="CJ208">
            <v>-8548.7800000000007</v>
          </cell>
          <cell r="CK208">
            <v>-11968.420000000002</v>
          </cell>
          <cell r="CQ208">
            <v>-742.6</v>
          </cell>
          <cell r="CR208">
            <v>-1995</v>
          </cell>
          <cell r="CS208">
            <v>-1709.5</v>
          </cell>
          <cell r="CT208">
            <v>-2686.9</v>
          </cell>
          <cell r="CU208">
            <v>-3463.5</v>
          </cell>
          <cell r="CV208">
            <v>-3889.1</v>
          </cell>
          <cell r="CW208">
            <v>-4307.2666666666664</v>
          </cell>
          <cell r="CX208">
            <v>-4725.4333333333334</v>
          </cell>
          <cell r="CY208">
            <v>-5143.6000000000004</v>
          </cell>
          <cell r="CZ208">
            <v>-5561.7666666666673</v>
          </cell>
          <cell r="DA208">
            <v>-5979.9333333333343</v>
          </cell>
          <cell r="DB208">
            <v>-6398.1000000000013</v>
          </cell>
          <cell r="DC208">
            <v>-6398.1000000000013</v>
          </cell>
          <cell r="DE208">
            <v>-1709.5</v>
          </cell>
          <cell r="DF208">
            <v>-3889.1</v>
          </cell>
          <cell r="DG208">
            <v>-5143.6000000000004</v>
          </cell>
          <cell r="DH208">
            <v>-6398.1000000000013</v>
          </cell>
          <cell r="DN208">
            <v>-742.6</v>
          </cell>
          <cell r="DO208">
            <v>-1995</v>
          </cell>
          <cell r="DP208">
            <v>-1709.5</v>
          </cell>
          <cell r="DQ208">
            <v>-2686.9</v>
          </cell>
          <cell r="DR208">
            <v>-3463.5</v>
          </cell>
          <cell r="DS208">
            <v>-3889.1</v>
          </cell>
          <cell r="DT208">
            <v>-3678</v>
          </cell>
          <cell r="DU208">
            <v>-4239.8</v>
          </cell>
          <cell r="DV208">
            <v>0</v>
          </cell>
          <cell r="DW208">
            <v>0</v>
          </cell>
          <cell r="DX208">
            <v>0</v>
          </cell>
          <cell r="DY208">
            <v>-6398</v>
          </cell>
          <cell r="DZ208">
            <v>-6398</v>
          </cell>
          <cell r="EB208">
            <v>-1709.5</v>
          </cell>
          <cell r="EC208">
            <v>-3889.1</v>
          </cell>
          <cell r="ED208">
            <v>0</v>
          </cell>
          <cell r="EE208">
            <v>-6398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-4075</v>
          </cell>
          <cell r="EW208">
            <v>-4075</v>
          </cell>
          <cell r="EY208">
            <v>0</v>
          </cell>
          <cell r="EZ208">
            <v>0</v>
          </cell>
          <cell r="FA208">
            <v>0</v>
          </cell>
          <cell r="FB208">
            <v>-4075</v>
          </cell>
        </row>
        <row r="209">
          <cell r="A209">
            <v>76</v>
          </cell>
          <cell r="B209" t="str">
            <v>Intercompany Export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1256.3291346525446</v>
          </cell>
          <cell r="DZ211">
            <v>1256.3291346525446</v>
          </cell>
          <cell r="EB211">
            <v>0</v>
          </cell>
          <cell r="EC211">
            <v>0</v>
          </cell>
          <cell r="ED211">
            <v>0</v>
          </cell>
          <cell r="EE211">
            <v>1256.3291346525446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1334.2080000000001</v>
          </cell>
          <cell r="EW211">
            <v>1334.2080000000001</v>
          </cell>
          <cell r="EY211">
            <v>0</v>
          </cell>
          <cell r="EZ211">
            <v>0</v>
          </cell>
          <cell r="FA211">
            <v>0</v>
          </cell>
          <cell r="FB211">
            <v>1334.2080000000001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-82.345000000000482</v>
          </cell>
          <cell r="D213">
            <v>1813</v>
          </cell>
          <cell r="E213">
            <v>-990.13999999999396</v>
          </cell>
          <cell r="F213">
            <v>-397.833000000011</v>
          </cell>
          <cell r="G213">
            <v>2156.2040000000097</v>
          </cell>
          <cell r="H213">
            <v>5559.7504099999442</v>
          </cell>
          <cell r="I213">
            <v>7571.7730196261564</v>
          </cell>
          <cell r="J213">
            <v>9559.5904099999352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-990.13999999999396</v>
          </cell>
          <cell r="R213">
            <v>5559.7504099999442</v>
          </cell>
          <cell r="S213">
            <v>0</v>
          </cell>
          <cell r="T213">
            <v>0</v>
          </cell>
          <cell r="Z213">
            <v>335.66433333333282</v>
          </cell>
          <cell r="AA213">
            <v>3317.326666666665</v>
          </cell>
          <cell r="AB213">
            <v>4589.3160000000044</v>
          </cell>
          <cell r="AC213">
            <v>7264.3086666666622</v>
          </cell>
          <cell r="AD213">
            <v>10783.806333333327</v>
          </cell>
          <cell r="AE213">
            <v>14815.642999999996</v>
          </cell>
          <cell r="AF213">
            <v>20699.065333333339</v>
          </cell>
          <cell r="AG213">
            <v>25783.593666666675</v>
          </cell>
          <cell r="AH213">
            <v>24484.469999999994</v>
          </cell>
          <cell r="AI213">
            <v>27653.593333333309</v>
          </cell>
          <cell r="AJ213">
            <v>30536.526666666719</v>
          </cell>
          <cell r="AK213">
            <v>32503.132999999973</v>
          </cell>
          <cell r="AL213">
            <v>32503.132999999973</v>
          </cell>
          <cell r="AN213">
            <v>4589.3160000000044</v>
          </cell>
          <cell r="AO213">
            <v>14815.642999999996</v>
          </cell>
          <cell r="AP213">
            <v>24484.469999999994</v>
          </cell>
          <cell r="AQ213">
            <v>32503.132999999973</v>
          </cell>
          <cell r="AW213">
            <v>-1545.9</v>
          </cell>
          <cell r="AX213">
            <v>-2775.8000000000029</v>
          </cell>
          <cell r="AY213">
            <v>-2434</v>
          </cell>
          <cell r="AZ213">
            <v>-667.90000000000873</v>
          </cell>
          <cell r="BA213">
            <v>2143.0999999999913</v>
          </cell>
          <cell r="BB213">
            <v>5118.1649999999981</v>
          </cell>
          <cell r="BC213">
            <v>8147.9419999999991</v>
          </cell>
          <cell r="BD213">
            <v>11641.941999999999</v>
          </cell>
          <cell r="BE213">
            <v>11975.142</v>
          </cell>
          <cell r="BF213">
            <v>16857.402000000013</v>
          </cell>
          <cell r="BG213">
            <v>21407.023000000005</v>
          </cell>
          <cell r="BH213">
            <v>23376.860369999948</v>
          </cell>
          <cell r="BI213">
            <v>23387.588369999976</v>
          </cell>
          <cell r="BK213">
            <v>-2434</v>
          </cell>
          <cell r="BL213">
            <v>5118.1649999999981</v>
          </cell>
          <cell r="BM213">
            <v>11975.142</v>
          </cell>
          <cell r="BN213">
            <v>23376.860369999948</v>
          </cell>
          <cell r="BT213">
            <v>-82.345000000000482</v>
          </cell>
          <cell r="BU213">
            <v>1813</v>
          </cell>
          <cell r="BV213">
            <v>-990.13999999999396</v>
          </cell>
          <cell r="BW213">
            <v>-2106.1399919999967</v>
          </cell>
          <cell r="BX213">
            <v>1004.5300159999838</v>
          </cell>
          <cell r="BY213">
            <v>5701.2000240000152</v>
          </cell>
          <cell r="BZ213">
            <v>12146.70003199999</v>
          </cell>
          <cell r="CA213">
            <v>17346.200039999982</v>
          </cell>
          <cell r="CB213">
            <v>16345.700047999999</v>
          </cell>
          <cell r="CC213">
            <v>21474.200055999991</v>
          </cell>
          <cell r="CD213">
            <v>27278.700063999921</v>
          </cell>
          <cell r="CE213">
            <v>32502.533401999906</v>
          </cell>
          <cell r="CF213">
            <v>32502.533401999906</v>
          </cell>
          <cell r="CH213">
            <v>-990.13999999999396</v>
          </cell>
          <cell r="CI213">
            <v>5701.2000240000152</v>
          </cell>
          <cell r="CJ213">
            <v>16345.700047999999</v>
          </cell>
          <cell r="CK213">
            <v>32502.533401999906</v>
          </cell>
          <cell r="CQ213">
            <v>-82.345000000000482</v>
          </cell>
          <cell r="CR213">
            <v>1813</v>
          </cell>
          <cell r="CS213">
            <v>-990.13999999999396</v>
          </cell>
          <cell r="CT213">
            <v>-397.833000000011</v>
          </cell>
          <cell r="CU213">
            <v>2156.2040000000097</v>
          </cell>
          <cell r="CV213">
            <v>5559.7504099999442</v>
          </cell>
          <cell r="CW213">
            <v>8523.7504099999678</v>
          </cell>
          <cell r="CX213">
            <v>11463.750409999975</v>
          </cell>
          <cell r="CY213">
            <v>10009.750409999988</v>
          </cell>
          <cell r="CZ213">
            <v>15489.750409999997</v>
          </cell>
          <cell r="DA213">
            <v>20434.750409999982</v>
          </cell>
          <cell r="DB213">
            <v>25429.750409999931</v>
          </cell>
          <cell r="DC213">
            <v>25429.750409999931</v>
          </cell>
          <cell r="DE213">
            <v>-990.13999999999396</v>
          </cell>
          <cell r="DF213">
            <v>5559.7504099999442</v>
          </cell>
          <cell r="DG213">
            <v>10009.750409999988</v>
          </cell>
          <cell r="DH213">
            <v>25429.750409999931</v>
          </cell>
          <cell r="DN213">
            <v>-82.345000000000482</v>
          </cell>
          <cell r="DO213">
            <v>1813</v>
          </cell>
          <cell r="DP213">
            <v>-990.13999999999396</v>
          </cell>
          <cell r="DQ213">
            <v>-397.833000000011</v>
          </cell>
          <cell r="DR213">
            <v>2156.2040000000097</v>
          </cell>
          <cell r="DS213">
            <v>5559.7504099999442</v>
          </cell>
          <cell r="DT213">
            <v>7571.7730196261564</v>
          </cell>
          <cell r="DU213">
            <v>9559.5904099999352</v>
          </cell>
          <cell r="DV213">
            <v>0</v>
          </cell>
          <cell r="DW213">
            <v>0</v>
          </cell>
          <cell r="DX213">
            <v>0</v>
          </cell>
          <cell r="DY213">
            <v>21917.179805600401</v>
          </cell>
          <cell r="DZ213">
            <v>21917.179805600401</v>
          </cell>
          <cell r="EB213">
            <v>-990.13999999999396</v>
          </cell>
          <cell r="EC213">
            <v>5559.7504099999442</v>
          </cell>
          <cell r="ED213">
            <v>0</v>
          </cell>
          <cell r="EE213">
            <v>21917.179805600401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31992.505000000005</v>
          </cell>
          <cell r="EW213">
            <v>31992.505000000005</v>
          </cell>
          <cell r="EY213">
            <v>0</v>
          </cell>
          <cell r="EZ213">
            <v>0</v>
          </cell>
          <cell r="FA213">
            <v>0</v>
          </cell>
          <cell r="FB213">
            <v>31992.505000000005</v>
          </cell>
        </row>
        <row r="214">
          <cell r="A214">
            <v>81</v>
          </cell>
          <cell r="B214" t="str">
            <v>Depreciation</v>
          </cell>
          <cell r="C214">
            <v>808.6</v>
          </cell>
          <cell r="D214">
            <v>1619</v>
          </cell>
          <cell r="E214">
            <v>2517.6999999999998</v>
          </cell>
          <cell r="F214">
            <v>3414.5</v>
          </cell>
          <cell r="G214">
            <v>4329</v>
          </cell>
          <cell r="H214">
            <v>5235.5</v>
          </cell>
          <cell r="I214">
            <v>6100.7</v>
          </cell>
          <cell r="J214">
            <v>6966.3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2517.6999999999998</v>
          </cell>
          <cell r="R214">
            <v>5235.5</v>
          </cell>
          <cell r="S214">
            <v>0</v>
          </cell>
          <cell r="T214">
            <v>0</v>
          </cell>
          <cell r="Z214">
            <v>882.58333333333337</v>
          </cell>
          <cell r="AA214">
            <v>1765.1666666666667</v>
          </cell>
          <cell r="AB214">
            <v>2647.75</v>
          </cell>
          <cell r="AC214">
            <v>3530.3333333333335</v>
          </cell>
          <cell r="AD214">
            <v>4412.916666666667</v>
          </cell>
          <cell r="AE214">
            <v>5295.5</v>
          </cell>
          <cell r="AF214">
            <v>6178.083333333333</v>
          </cell>
          <cell r="AG214">
            <v>7060.6666666666661</v>
          </cell>
          <cell r="AH214">
            <v>7943.6666666666661</v>
          </cell>
          <cell r="AI214">
            <v>8826.6666666666661</v>
          </cell>
          <cell r="AJ214">
            <v>9709.6666666666661</v>
          </cell>
          <cell r="AK214">
            <v>10590.666666666666</v>
          </cell>
          <cell r="AL214">
            <v>10590.666666666666</v>
          </cell>
          <cell r="AN214">
            <v>2647.75</v>
          </cell>
          <cell r="AO214">
            <v>5295.5</v>
          </cell>
          <cell r="AP214">
            <v>7943.6666666666661</v>
          </cell>
          <cell r="AQ214">
            <v>10590.666666666666</v>
          </cell>
          <cell r="AW214">
            <v>785</v>
          </cell>
          <cell r="AX214">
            <v>1571.4</v>
          </cell>
          <cell r="AY214">
            <v>2393.5</v>
          </cell>
          <cell r="AZ214">
            <v>3134</v>
          </cell>
          <cell r="BA214">
            <v>3919</v>
          </cell>
          <cell r="BB214">
            <v>4715</v>
          </cell>
          <cell r="BC214">
            <v>5497</v>
          </cell>
          <cell r="BD214">
            <v>6279</v>
          </cell>
          <cell r="BE214">
            <v>7079.4</v>
          </cell>
          <cell r="BF214">
            <v>7886.2</v>
          </cell>
          <cell r="BG214">
            <v>8726</v>
          </cell>
          <cell r="BH214">
            <v>9542.5</v>
          </cell>
          <cell r="BI214">
            <v>9544</v>
          </cell>
          <cell r="BK214">
            <v>2393.5</v>
          </cell>
          <cell r="BL214">
            <v>4715</v>
          </cell>
          <cell r="BM214">
            <v>7079.4</v>
          </cell>
          <cell r="BN214">
            <v>9542.5</v>
          </cell>
          <cell r="BT214">
            <v>808.6</v>
          </cell>
          <cell r="BU214">
            <v>1619</v>
          </cell>
          <cell r="BV214">
            <v>2517.6999999999998</v>
          </cell>
          <cell r="BW214">
            <v>3414.7</v>
          </cell>
          <cell r="BX214">
            <v>4311.7</v>
          </cell>
          <cell r="BY214">
            <v>5208.7</v>
          </cell>
          <cell r="BZ214">
            <v>6105.7</v>
          </cell>
          <cell r="CA214">
            <v>7002.7</v>
          </cell>
          <cell r="CB214">
            <v>7899.7</v>
          </cell>
          <cell r="CC214">
            <v>8796.7000000000007</v>
          </cell>
          <cell r="CD214">
            <v>9693.7000000000007</v>
          </cell>
          <cell r="CE214">
            <v>10590.7</v>
          </cell>
          <cell r="CF214">
            <v>10590.7</v>
          </cell>
          <cell r="CH214">
            <v>2517.6999999999998</v>
          </cell>
          <cell r="CI214">
            <v>5208.7</v>
          </cell>
          <cell r="CJ214">
            <v>7899.7</v>
          </cell>
          <cell r="CK214">
            <v>10590.7</v>
          </cell>
          <cell r="CQ214">
            <v>808.6</v>
          </cell>
          <cell r="CR214">
            <v>1619</v>
          </cell>
          <cell r="CS214">
            <v>2517.6999999999998</v>
          </cell>
          <cell r="CT214">
            <v>3414.5</v>
          </cell>
          <cell r="CU214">
            <v>4329</v>
          </cell>
          <cell r="CV214">
            <v>5235.5</v>
          </cell>
          <cell r="CW214">
            <v>6128</v>
          </cell>
          <cell r="CX214">
            <v>7020.5</v>
          </cell>
          <cell r="CY214">
            <v>7913</v>
          </cell>
          <cell r="CZ214">
            <v>8805.5</v>
          </cell>
          <cell r="DA214">
            <v>9698</v>
          </cell>
          <cell r="DB214">
            <v>10590.5</v>
          </cell>
          <cell r="DC214">
            <v>10590.5</v>
          </cell>
          <cell r="DE214">
            <v>2517.6999999999998</v>
          </cell>
          <cell r="DF214">
            <v>5235.5</v>
          </cell>
          <cell r="DG214">
            <v>7913</v>
          </cell>
          <cell r="DH214">
            <v>10590.5</v>
          </cell>
          <cell r="DN214">
            <v>808.6</v>
          </cell>
          <cell r="DO214">
            <v>1619</v>
          </cell>
          <cell r="DP214">
            <v>2517.6999999999998</v>
          </cell>
          <cell r="DQ214">
            <v>3414.5</v>
          </cell>
          <cell r="DR214">
            <v>4329</v>
          </cell>
          <cell r="DS214">
            <v>5235.5</v>
          </cell>
          <cell r="DT214">
            <v>6100.7</v>
          </cell>
          <cell r="DU214">
            <v>6966.3</v>
          </cell>
          <cell r="DV214">
            <v>0</v>
          </cell>
          <cell r="DW214">
            <v>0</v>
          </cell>
          <cell r="DX214">
            <v>0</v>
          </cell>
          <cell r="DY214">
            <v>10590</v>
          </cell>
          <cell r="DZ214">
            <v>10590</v>
          </cell>
          <cell r="EB214">
            <v>2517.6999999999998</v>
          </cell>
          <cell r="EC214">
            <v>5235.5</v>
          </cell>
          <cell r="ED214">
            <v>0</v>
          </cell>
          <cell r="EE214">
            <v>10590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11625</v>
          </cell>
          <cell r="EW214">
            <v>11625</v>
          </cell>
          <cell r="EY214">
            <v>0</v>
          </cell>
          <cell r="EZ214">
            <v>0</v>
          </cell>
          <cell r="FA214">
            <v>0</v>
          </cell>
          <cell r="FB214">
            <v>11625</v>
          </cell>
        </row>
        <row r="215">
          <cell r="A215">
            <v>82</v>
          </cell>
          <cell r="B215" t="str">
            <v>EBIT</v>
          </cell>
          <cell r="C215">
            <v>-890.9450000000005</v>
          </cell>
          <cell r="D215">
            <v>194</v>
          </cell>
          <cell r="E215">
            <v>-3507.8399999999938</v>
          </cell>
          <cell r="F215">
            <v>-3812.333000000011</v>
          </cell>
          <cell r="G215">
            <v>-2172.7959999999903</v>
          </cell>
          <cell r="H215">
            <v>324.25040999994417</v>
          </cell>
          <cell r="I215">
            <v>1471.0730196261566</v>
          </cell>
          <cell r="J215">
            <v>2593.290409999935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-3507.8399999999938</v>
          </cell>
          <cell r="R215">
            <v>324.25040999994417</v>
          </cell>
          <cell r="S215">
            <v>0</v>
          </cell>
          <cell r="T215">
            <v>0</v>
          </cell>
          <cell r="Z215">
            <v>-546.91900000000055</v>
          </cell>
          <cell r="AA215">
            <v>1552.1599999999983</v>
          </cell>
          <cell r="AB215">
            <v>1941.5660000000044</v>
          </cell>
          <cell r="AC215">
            <v>3733.9753333333288</v>
          </cell>
          <cell r="AD215">
            <v>6370.8896666666597</v>
          </cell>
          <cell r="AE215">
            <v>9520.1429999999964</v>
          </cell>
          <cell r="AF215">
            <v>14520.982000000007</v>
          </cell>
          <cell r="AG215">
            <v>18722.927000000011</v>
          </cell>
          <cell r="AH215">
            <v>16540.80333333333</v>
          </cell>
          <cell r="AI215">
            <v>18826.926666666644</v>
          </cell>
          <cell r="AJ215">
            <v>20826.860000000052</v>
          </cell>
          <cell r="AK215">
            <v>21912.466333333308</v>
          </cell>
          <cell r="AL215">
            <v>21912.466333333308</v>
          </cell>
          <cell r="AN215">
            <v>1941.5660000000044</v>
          </cell>
          <cell r="AO215">
            <v>9520.1429999999964</v>
          </cell>
          <cell r="AP215">
            <v>16540.80333333333</v>
          </cell>
          <cell r="AQ215">
            <v>21912.466333333308</v>
          </cell>
          <cell r="AW215">
            <v>-2330.9</v>
          </cell>
          <cell r="AX215">
            <v>-4347.2000000000025</v>
          </cell>
          <cell r="AY215">
            <v>-4827.5</v>
          </cell>
          <cell r="AZ215">
            <v>-3801.9000000000087</v>
          </cell>
          <cell r="BA215">
            <v>-1775.9000000000087</v>
          </cell>
          <cell r="BB215">
            <v>403.16499999999814</v>
          </cell>
          <cell r="BC215">
            <v>2650.9419999999991</v>
          </cell>
          <cell r="BD215">
            <v>5362.9419999999991</v>
          </cell>
          <cell r="BE215">
            <v>4895.7420000000002</v>
          </cell>
          <cell r="BF215">
            <v>8971.202000000012</v>
          </cell>
          <cell r="BG215">
            <v>12681.023000000005</v>
          </cell>
          <cell r="BH215">
            <v>13834.360369999948</v>
          </cell>
          <cell r="BI215">
            <v>13843.588369999976</v>
          </cell>
          <cell r="BK215">
            <v>-4827.5</v>
          </cell>
          <cell r="BL215">
            <v>403.16499999999814</v>
          </cell>
          <cell r="BM215">
            <v>4895.7420000000002</v>
          </cell>
          <cell r="BN215">
            <v>13834.360369999948</v>
          </cell>
          <cell r="BT215">
            <v>-890.9450000000005</v>
          </cell>
          <cell r="BU215">
            <v>194</v>
          </cell>
          <cell r="BV215">
            <v>-3507.8399999999938</v>
          </cell>
          <cell r="BW215">
            <v>-5520.8399919999965</v>
          </cell>
          <cell r="BX215">
            <v>-3307.169984000016</v>
          </cell>
          <cell r="BY215">
            <v>492.5000240000154</v>
          </cell>
          <cell r="BZ215">
            <v>6041.0000319999899</v>
          </cell>
          <cell r="CA215">
            <v>10343.500039999981</v>
          </cell>
          <cell r="CB215">
            <v>8446.0000479999981</v>
          </cell>
          <cell r="CC215">
            <v>12677.50005599999</v>
          </cell>
          <cell r="CD215">
            <v>17585.00006399992</v>
          </cell>
          <cell r="CE215">
            <v>21911.833401999906</v>
          </cell>
          <cell r="CF215">
            <v>21911.833401999906</v>
          </cell>
          <cell r="CH215">
            <v>-3507.8399999999938</v>
          </cell>
          <cell r="CI215">
            <v>492.5000240000154</v>
          </cell>
          <cell r="CJ215">
            <v>8446.0000479999981</v>
          </cell>
          <cell r="CK215">
            <v>21911.833401999906</v>
          </cell>
          <cell r="CQ215">
            <v>-890.9450000000005</v>
          </cell>
          <cell r="CR215">
            <v>194</v>
          </cell>
          <cell r="CS215">
            <v>-3507.8399999999938</v>
          </cell>
          <cell r="CT215">
            <v>-3812.333000000011</v>
          </cell>
          <cell r="CU215">
            <v>-2172.7959999999903</v>
          </cell>
          <cell r="CV215">
            <v>324.25040999994417</v>
          </cell>
          <cell r="CW215">
            <v>2395.7504099999678</v>
          </cell>
          <cell r="CX215">
            <v>4443.2504099999751</v>
          </cell>
          <cell r="CY215">
            <v>2096.7504099999878</v>
          </cell>
          <cell r="CZ215">
            <v>6684.2504099999969</v>
          </cell>
          <cell r="DA215">
            <v>10736.750409999982</v>
          </cell>
          <cell r="DB215">
            <v>14839.250409999931</v>
          </cell>
          <cell r="DC215">
            <v>14839.250409999931</v>
          </cell>
          <cell r="DE215">
            <v>-3507.8399999999938</v>
          </cell>
          <cell r="DF215">
            <v>324.25040999994417</v>
          </cell>
          <cell r="DG215">
            <v>2096.7504099999878</v>
          </cell>
          <cell r="DH215">
            <v>14839.250409999931</v>
          </cell>
          <cell r="DN215">
            <v>-890.9450000000005</v>
          </cell>
          <cell r="DO215">
            <v>194</v>
          </cell>
          <cell r="DP215">
            <v>-3507.8399999999938</v>
          </cell>
          <cell r="DQ215">
            <v>-3812.333000000011</v>
          </cell>
          <cell r="DR215">
            <v>-2172.7959999999903</v>
          </cell>
          <cell r="DS215">
            <v>324.25040999994417</v>
          </cell>
          <cell r="DT215">
            <v>1471.0730196261566</v>
          </cell>
          <cell r="DU215">
            <v>2593.290409999935</v>
          </cell>
          <cell r="DV215">
            <v>0</v>
          </cell>
          <cell r="DW215">
            <v>0</v>
          </cell>
          <cell r="DX215">
            <v>0</v>
          </cell>
          <cell r="DY215">
            <v>11327.179805600401</v>
          </cell>
          <cell r="DZ215">
            <v>11327.179805600401</v>
          </cell>
          <cell r="EB215">
            <v>-3507.8399999999938</v>
          </cell>
          <cell r="EC215">
            <v>324.25040999994417</v>
          </cell>
          <cell r="ED215">
            <v>0</v>
          </cell>
          <cell r="EE215">
            <v>11327.179805600401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20367.505000000005</v>
          </cell>
          <cell r="EW215">
            <v>20367.505000000005</v>
          </cell>
          <cell r="EY215">
            <v>0</v>
          </cell>
          <cell r="EZ215">
            <v>0</v>
          </cell>
          <cell r="FA215">
            <v>0</v>
          </cell>
          <cell r="FB215">
            <v>20367.505000000005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-890.9450000000005</v>
          </cell>
          <cell r="D218">
            <v>194</v>
          </cell>
          <cell r="E218">
            <v>-3507.8399999999938</v>
          </cell>
          <cell r="F218">
            <v>-3812.333000000011</v>
          </cell>
          <cell r="G218">
            <v>-2172.7959999999903</v>
          </cell>
          <cell r="H218">
            <v>324.25040999994417</v>
          </cell>
          <cell r="I218">
            <v>1471.0730196261566</v>
          </cell>
          <cell r="J218">
            <v>2593.290409999935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-3507.8399999999938</v>
          </cell>
          <cell r="R218">
            <v>324.25040999994417</v>
          </cell>
          <cell r="S218">
            <v>0</v>
          </cell>
          <cell r="T218">
            <v>0</v>
          </cell>
          <cell r="Z218">
            <v>-546.91900000000055</v>
          </cell>
          <cell r="AA218">
            <v>1552.1599999999983</v>
          </cell>
          <cell r="AB218">
            <v>1941.5660000000044</v>
          </cell>
          <cell r="AC218">
            <v>3733.9753333333288</v>
          </cell>
          <cell r="AD218">
            <v>6370.8896666666597</v>
          </cell>
          <cell r="AE218">
            <v>9520.1429999999964</v>
          </cell>
          <cell r="AF218">
            <v>14520.982000000007</v>
          </cell>
          <cell r="AG218">
            <v>18722.927000000011</v>
          </cell>
          <cell r="AH218">
            <v>16540.80333333333</v>
          </cell>
          <cell r="AI218">
            <v>18826.926666666644</v>
          </cell>
          <cell r="AJ218">
            <v>20826.860000000052</v>
          </cell>
          <cell r="AK218">
            <v>21912.466333333308</v>
          </cell>
          <cell r="AL218">
            <v>21912.466333333308</v>
          </cell>
          <cell r="AN218">
            <v>1941.5660000000044</v>
          </cell>
          <cell r="AO218">
            <v>9520.1429999999964</v>
          </cell>
          <cell r="AP218">
            <v>16540.80333333333</v>
          </cell>
          <cell r="AQ218">
            <v>21912.466333333308</v>
          </cell>
          <cell r="AW218">
            <v>-2330.9</v>
          </cell>
          <cell r="AX218">
            <v>-4347.2000000000025</v>
          </cell>
          <cell r="AY218">
            <v>-4827.5</v>
          </cell>
          <cell r="AZ218">
            <v>-3801.9000000000087</v>
          </cell>
          <cell r="BA218">
            <v>-1775.9000000000087</v>
          </cell>
          <cell r="BB218">
            <v>403.16499999999814</v>
          </cell>
          <cell r="BC218">
            <v>2650.9419999999991</v>
          </cell>
          <cell r="BD218">
            <v>5362.9419999999991</v>
          </cell>
          <cell r="BE218">
            <v>4895.7420000000002</v>
          </cell>
          <cell r="BF218">
            <v>8971.202000000012</v>
          </cell>
          <cell r="BG218">
            <v>12681.023000000005</v>
          </cell>
          <cell r="BH218">
            <v>13834.360369999948</v>
          </cell>
          <cell r="BI218">
            <v>13843.588369999976</v>
          </cell>
          <cell r="BK218">
            <v>-4827.5</v>
          </cell>
          <cell r="BL218">
            <v>403.16499999999814</v>
          </cell>
          <cell r="BM218">
            <v>4895.7420000000002</v>
          </cell>
          <cell r="BN218">
            <v>13834.360369999948</v>
          </cell>
          <cell r="BT218">
            <v>-890.9450000000005</v>
          </cell>
          <cell r="BU218">
            <v>194</v>
          </cell>
          <cell r="BV218">
            <v>-3507.8399999999938</v>
          </cell>
          <cell r="BW218">
            <v>-5520.8399919999965</v>
          </cell>
          <cell r="BX218">
            <v>-3307.169984000016</v>
          </cell>
          <cell r="BY218">
            <v>492.5000240000154</v>
          </cell>
          <cell r="BZ218">
            <v>6041.0000319999899</v>
          </cell>
          <cell r="CA218">
            <v>10343.500039999981</v>
          </cell>
          <cell r="CB218">
            <v>8446.0000479999981</v>
          </cell>
          <cell r="CC218">
            <v>12677.50005599999</v>
          </cell>
          <cell r="CD218">
            <v>17585.00006399992</v>
          </cell>
          <cell r="CE218">
            <v>21911.833401999906</v>
          </cell>
          <cell r="CF218">
            <v>21911.833401999906</v>
          </cell>
          <cell r="CH218">
            <v>-3507.8399999999938</v>
          </cell>
          <cell r="CI218">
            <v>492.5000240000154</v>
          </cell>
          <cell r="CJ218">
            <v>8446.0000479999981</v>
          </cell>
          <cell r="CK218">
            <v>21911.833401999906</v>
          </cell>
          <cell r="CQ218">
            <v>-890.9450000000005</v>
          </cell>
          <cell r="CR218">
            <v>194</v>
          </cell>
          <cell r="CS218">
            <v>-3507.8399999999938</v>
          </cell>
          <cell r="CT218">
            <v>-3812.333000000011</v>
          </cell>
          <cell r="CU218">
            <v>-2172.7959999999903</v>
          </cell>
          <cell r="CV218">
            <v>324.25040999994417</v>
          </cell>
          <cell r="CW218">
            <v>2395.7504099999678</v>
          </cell>
          <cell r="CX218">
            <v>4443.2504099999751</v>
          </cell>
          <cell r="CY218">
            <v>2096.7504099999878</v>
          </cell>
          <cell r="CZ218">
            <v>6684.2504099999969</v>
          </cell>
          <cell r="DA218">
            <v>10736.750409999982</v>
          </cell>
          <cell r="DB218">
            <v>14839.250409999931</v>
          </cell>
          <cell r="DC218">
            <v>14839.250409999931</v>
          </cell>
          <cell r="DE218">
            <v>-3507.8399999999938</v>
          </cell>
          <cell r="DF218">
            <v>324.25040999994417</v>
          </cell>
          <cell r="DG218">
            <v>2096.7504099999878</v>
          </cell>
          <cell r="DH218">
            <v>14839.250409999931</v>
          </cell>
          <cell r="DN218">
            <v>-890.9450000000005</v>
          </cell>
          <cell r="DO218">
            <v>194</v>
          </cell>
          <cell r="DP218">
            <v>-3507.8399999999938</v>
          </cell>
          <cell r="DQ218">
            <v>-3812.333000000011</v>
          </cell>
          <cell r="DR218">
            <v>-2172.7959999999903</v>
          </cell>
          <cell r="DS218">
            <v>324.25040999994417</v>
          </cell>
          <cell r="DT218">
            <v>1471.0730196261566</v>
          </cell>
          <cell r="DU218">
            <v>2593.290409999935</v>
          </cell>
          <cell r="DV218">
            <v>0</v>
          </cell>
          <cell r="DW218">
            <v>0</v>
          </cell>
          <cell r="DX218">
            <v>0</v>
          </cell>
          <cell r="DY218">
            <v>11327.179805600401</v>
          </cell>
          <cell r="DZ218">
            <v>11327.179805600401</v>
          </cell>
          <cell r="EB218">
            <v>-3507.8399999999938</v>
          </cell>
          <cell r="EC218">
            <v>324.25040999994417</v>
          </cell>
          <cell r="ED218">
            <v>0</v>
          </cell>
          <cell r="EE218">
            <v>11327.179805600401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20367.505000000005</v>
          </cell>
          <cell r="EW218">
            <v>20367.505000000005</v>
          </cell>
          <cell r="EY218">
            <v>0</v>
          </cell>
          <cell r="EZ218">
            <v>0</v>
          </cell>
          <cell r="FA218">
            <v>0</v>
          </cell>
          <cell r="FB218">
            <v>20367.505000000005</v>
          </cell>
        </row>
        <row r="219">
          <cell r="A219">
            <v>86</v>
          </cell>
          <cell r="B219" t="str">
            <v>Unrestricted EBIT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-890.9450000000005</v>
          </cell>
          <cell r="D221">
            <v>194</v>
          </cell>
          <cell r="E221">
            <v>-3507.8399999999938</v>
          </cell>
          <cell r="F221">
            <v>-3812.333000000011</v>
          </cell>
          <cell r="G221">
            <v>-2172.7959999999903</v>
          </cell>
          <cell r="H221">
            <v>324.25040999994417</v>
          </cell>
          <cell r="I221">
            <v>1471.0730196261566</v>
          </cell>
          <cell r="J221">
            <v>2593.290409999935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-3507.8399999999938</v>
          </cell>
          <cell r="R221">
            <v>324.25040999994417</v>
          </cell>
          <cell r="S221">
            <v>0</v>
          </cell>
          <cell r="T221">
            <v>0</v>
          </cell>
          <cell r="Z221">
            <v>-546.91900000000055</v>
          </cell>
          <cell r="AA221">
            <v>1552.1599999999983</v>
          </cell>
          <cell r="AB221">
            <v>1941.5660000000044</v>
          </cell>
          <cell r="AC221">
            <v>3733.9753333333288</v>
          </cell>
          <cell r="AD221">
            <v>6370.8896666666597</v>
          </cell>
          <cell r="AE221">
            <v>9520.1429999999964</v>
          </cell>
          <cell r="AF221">
            <v>14520.982000000007</v>
          </cell>
          <cell r="AG221">
            <v>18722.927000000011</v>
          </cell>
          <cell r="AH221">
            <v>16540.80333333333</v>
          </cell>
          <cell r="AI221">
            <v>18826.926666666644</v>
          </cell>
          <cell r="AJ221">
            <v>20826.860000000052</v>
          </cell>
          <cell r="AK221">
            <v>21912.466333333308</v>
          </cell>
          <cell r="AL221">
            <v>21912.466333333308</v>
          </cell>
          <cell r="AN221">
            <v>1941.5660000000044</v>
          </cell>
          <cell r="AO221">
            <v>9520.1429999999964</v>
          </cell>
          <cell r="AP221">
            <v>16540.80333333333</v>
          </cell>
          <cell r="AQ221">
            <v>21912.466333333308</v>
          </cell>
          <cell r="AW221">
            <v>-2330.9</v>
          </cell>
          <cell r="AX221">
            <v>-4347.2000000000025</v>
          </cell>
          <cell r="AY221">
            <v>-4827.5</v>
          </cell>
          <cell r="AZ221">
            <v>-3801.9000000000087</v>
          </cell>
          <cell r="BA221">
            <v>-1775.9000000000087</v>
          </cell>
          <cell r="BB221">
            <v>403.16499999999814</v>
          </cell>
          <cell r="BC221">
            <v>2650.9419999999991</v>
          </cell>
          <cell r="BD221">
            <v>5362.9419999999991</v>
          </cell>
          <cell r="BE221">
            <v>4895.7420000000002</v>
          </cell>
          <cell r="BF221">
            <v>8971.202000000012</v>
          </cell>
          <cell r="BG221">
            <v>12681.023000000005</v>
          </cell>
          <cell r="BH221">
            <v>13834.360369999948</v>
          </cell>
          <cell r="BI221">
            <v>13843.588369999976</v>
          </cell>
          <cell r="BK221">
            <v>-4827.5</v>
          </cell>
          <cell r="BL221">
            <v>403.16499999999814</v>
          </cell>
          <cell r="BM221">
            <v>4895.7420000000002</v>
          </cell>
          <cell r="BN221">
            <v>13834.360369999948</v>
          </cell>
          <cell r="BT221">
            <v>-890.9450000000005</v>
          </cell>
          <cell r="BU221">
            <v>194</v>
          </cell>
          <cell r="BV221">
            <v>-3507.8399999999938</v>
          </cell>
          <cell r="BW221">
            <v>-5520.8399919999965</v>
          </cell>
          <cell r="BX221">
            <v>-3307.169984000016</v>
          </cell>
          <cell r="BY221">
            <v>492.5000240000154</v>
          </cell>
          <cell r="BZ221">
            <v>6041.0000319999899</v>
          </cell>
          <cell r="CA221">
            <v>10343.500039999981</v>
          </cell>
          <cell r="CB221">
            <v>8446.0000479999981</v>
          </cell>
          <cell r="CC221">
            <v>12677.50005599999</v>
          </cell>
          <cell r="CD221">
            <v>17585.00006399992</v>
          </cell>
          <cell r="CE221">
            <v>21911.833401999906</v>
          </cell>
          <cell r="CF221">
            <v>21911.833401999906</v>
          </cell>
          <cell r="CH221">
            <v>-3507.8399999999938</v>
          </cell>
          <cell r="CI221">
            <v>492.5000240000154</v>
          </cell>
          <cell r="CJ221">
            <v>8446.0000479999981</v>
          </cell>
          <cell r="CK221">
            <v>21911.833401999906</v>
          </cell>
          <cell r="CQ221">
            <v>-890.9450000000005</v>
          </cell>
          <cell r="CR221">
            <v>194</v>
          </cell>
          <cell r="CS221">
            <v>-3507.8399999999938</v>
          </cell>
          <cell r="CT221">
            <v>-3812.333000000011</v>
          </cell>
          <cell r="CU221">
            <v>-2172.7959999999903</v>
          </cell>
          <cell r="CV221">
            <v>324.25040999994417</v>
          </cell>
          <cell r="CW221">
            <v>2395.7504099999678</v>
          </cell>
          <cell r="CX221">
            <v>4443.2504099999751</v>
          </cell>
          <cell r="CY221">
            <v>2096.7504099999878</v>
          </cell>
          <cell r="CZ221">
            <v>6684.2504099999969</v>
          </cell>
          <cell r="DA221">
            <v>10736.750409999982</v>
          </cell>
          <cell r="DB221">
            <v>14839.250409999931</v>
          </cell>
          <cell r="DC221">
            <v>14839.250409999931</v>
          </cell>
          <cell r="DE221">
            <v>-3507.8399999999938</v>
          </cell>
          <cell r="DF221">
            <v>324.25040999994417</v>
          </cell>
          <cell r="DG221">
            <v>2096.7504099999878</v>
          </cell>
          <cell r="DH221">
            <v>14839.250409999931</v>
          </cell>
          <cell r="DN221">
            <v>-890.9450000000005</v>
          </cell>
          <cell r="DO221">
            <v>194</v>
          </cell>
          <cell r="DP221">
            <v>-3507.8399999999938</v>
          </cell>
          <cell r="DQ221">
            <v>-3812.333000000011</v>
          </cell>
          <cell r="DR221">
            <v>-2172.7959999999903</v>
          </cell>
          <cell r="DS221">
            <v>324.25040999994417</v>
          </cell>
          <cell r="DT221">
            <v>1471.0730196261566</v>
          </cell>
          <cell r="DU221">
            <v>2593.290409999935</v>
          </cell>
          <cell r="DV221">
            <v>0</v>
          </cell>
          <cell r="DW221">
            <v>0</v>
          </cell>
          <cell r="DX221">
            <v>0</v>
          </cell>
          <cell r="DY221">
            <v>11327.179805600401</v>
          </cell>
          <cell r="DZ221">
            <v>11327.179805600401</v>
          </cell>
          <cell r="EB221">
            <v>-3507.8399999999938</v>
          </cell>
          <cell r="EC221">
            <v>324.25040999994417</v>
          </cell>
          <cell r="ED221">
            <v>0</v>
          </cell>
          <cell r="EE221">
            <v>11327.179805600401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20367.505000000005</v>
          </cell>
          <cell r="EW221">
            <v>20367.505000000005</v>
          </cell>
          <cell r="EY221">
            <v>0</v>
          </cell>
          <cell r="EZ221">
            <v>0</v>
          </cell>
          <cell r="FA221">
            <v>0</v>
          </cell>
          <cell r="FB221">
            <v>20367.505000000005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C223">
            <v>84.1</v>
          </cell>
          <cell r="D223">
            <v>168</v>
          </cell>
          <cell r="E223">
            <v>248.87344000000002</v>
          </cell>
          <cell r="F223">
            <v>384</v>
          </cell>
          <cell r="G223">
            <v>481.7</v>
          </cell>
          <cell r="H223">
            <v>546.1</v>
          </cell>
          <cell r="I223">
            <v>619.79999999999995</v>
          </cell>
          <cell r="J223">
            <v>681.8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248.87344000000002</v>
          </cell>
          <cell r="R223">
            <v>546.1</v>
          </cell>
          <cell r="S223">
            <v>0</v>
          </cell>
          <cell r="T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W223">
            <v>-12</v>
          </cell>
          <cell r="AX223">
            <v>-15</v>
          </cell>
          <cell r="AY223">
            <v>0.5</v>
          </cell>
          <cell r="AZ223">
            <v>14.4</v>
          </cell>
          <cell r="BA223">
            <v>21.4</v>
          </cell>
          <cell r="BB223">
            <v>-6</v>
          </cell>
          <cell r="BC223">
            <v>-63</v>
          </cell>
          <cell r="BD223">
            <v>-91</v>
          </cell>
          <cell r="BE223">
            <v>-38</v>
          </cell>
          <cell r="BF223">
            <v>42.599999999999994</v>
          </cell>
          <cell r="BG223">
            <v>137</v>
          </cell>
          <cell r="BH223">
            <v>188.8</v>
          </cell>
          <cell r="BI223">
            <v>188.5</v>
          </cell>
          <cell r="BK223">
            <v>0.5</v>
          </cell>
          <cell r="BL223">
            <v>-6</v>
          </cell>
          <cell r="BM223">
            <v>-38</v>
          </cell>
          <cell r="BN223">
            <v>188.8</v>
          </cell>
          <cell r="BT223">
            <v>84.1</v>
          </cell>
          <cell r="BU223">
            <v>168</v>
          </cell>
          <cell r="BV223">
            <v>248.87344000000002</v>
          </cell>
          <cell r="BW223">
            <v>248.87344000000002</v>
          </cell>
          <cell r="BX223">
            <v>248.87344000000002</v>
          </cell>
          <cell r="BY223">
            <v>248.87344000000002</v>
          </cell>
          <cell r="BZ223">
            <v>248.87344000000002</v>
          </cell>
          <cell r="CA223">
            <v>248.87344000000002</v>
          </cell>
          <cell r="CB223">
            <v>248.87344000000002</v>
          </cell>
          <cell r="CC223">
            <v>248.87344000000002</v>
          </cell>
          <cell r="CD223">
            <v>0</v>
          </cell>
          <cell r="CE223">
            <v>500</v>
          </cell>
          <cell r="CF223">
            <v>500</v>
          </cell>
          <cell r="CH223">
            <v>248.87344000000002</v>
          </cell>
          <cell r="CI223">
            <v>248.87344000000002</v>
          </cell>
          <cell r="CJ223">
            <v>248.87344000000002</v>
          </cell>
          <cell r="CK223">
            <v>500</v>
          </cell>
          <cell r="CQ223">
            <v>84.1</v>
          </cell>
          <cell r="CR223">
            <v>168</v>
          </cell>
          <cell r="CS223">
            <v>248.87344000000002</v>
          </cell>
          <cell r="CT223">
            <v>384</v>
          </cell>
          <cell r="CU223">
            <v>481.7</v>
          </cell>
          <cell r="CV223">
            <v>546.1</v>
          </cell>
          <cell r="CW223">
            <v>546.1</v>
          </cell>
          <cell r="CX223">
            <v>546.1</v>
          </cell>
          <cell r="CY223">
            <v>546.1</v>
          </cell>
          <cell r="CZ223">
            <v>546.1</v>
          </cell>
          <cell r="DA223">
            <v>0</v>
          </cell>
          <cell r="DB223">
            <v>750</v>
          </cell>
          <cell r="DC223">
            <v>750</v>
          </cell>
          <cell r="DE223">
            <v>248.87344000000002</v>
          </cell>
          <cell r="DF223">
            <v>546.1</v>
          </cell>
          <cell r="DG223">
            <v>546.1</v>
          </cell>
          <cell r="DH223">
            <v>750</v>
          </cell>
          <cell r="DN223">
            <v>84.1</v>
          </cell>
          <cell r="DO223">
            <v>168</v>
          </cell>
          <cell r="DP223">
            <v>248.87344000000002</v>
          </cell>
          <cell r="DQ223">
            <v>384</v>
          </cell>
          <cell r="DR223">
            <v>481.7</v>
          </cell>
          <cell r="DS223">
            <v>546.1</v>
          </cell>
          <cell r="DT223">
            <v>619.79999999999995</v>
          </cell>
          <cell r="DU223">
            <v>681.8</v>
          </cell>
          <cell r="DV223">
            <v>0</v>
          </cell>
          <cell r="DW223">
            <v>0</v>
          </cell>
          <cell r="DX223">
            <v>0</v>
          </cell>
          <cell r="DY223">
            <v>850</v>
          </cell>
          <cell r="DZ223">
            <v>850</v>
          </cell>
          <cell r="EB223">
            <v>248.87344000000002</v>
          </cell>
          <cell r="EC223">
            <v>546.1</v>
          </cell>
          <cell r="ED223">
            <v>0</v>
          </cell>
          <cell r="EE223">
            <v>850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84.1</v>
          </cell>
          <cell r="D231">
            <v>168</v>
          </cell>
          <cell r="E231">
            <v>248.87344000000002</v>
          </cell>
          <cell r="F231">
            <v>384</v>
          </cell>
          <cell r="G231">
            <v>481.7</v>
          </cell>
          <cell r="H231">
            <v>546.1</v>
          </cell>
          <cell r="I231">
            <v>619.79999999999995</v>
          </cell>
          <cell r="J231">
            <v>681.8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248.87344000000002</v>
          </cell>
          <cell r="R231">
            <v>546.1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-12</v>
          </cell>
          <cell r="AX231">
            <v>-15</v>
          </cell>
          <cell r="AY231">
            <v>0.5</v>
          </cell>
          <cell r="AZ231">
            <v>14.4</v>
          </cell>
          <cell r="BA231">
            <v>21.4</v>
          </cell>
          <cell r="BB231">
            <v>-6</v>
          </cell>
          <cell r="BC231">
            <v>-63</v>
          </cell>
          <cell r="BD231">
            <v>-91</v>
          </cell>
          <cell r="BE231">
            <v>-38</v>
          </cell>
          <cell r="BF231">
            <v>42.599999999999994</v>
          </cell>
          <cell r="BG231">
            <v>137</v>
          </cell>
          <cell r="BH231">
            <v>188.8</v>
          </cell>
          <cell r="BI231">
            <v>188.5</v>
          </cell>
          <cell r="BK231">
            <v>0.5</v>
          </cell>
          <cell r="BL231">
            <v>-6</v>
          </cell>
          <cell r="BM231">
            <v>-38</v>
          </cell>
          <cell r="BN231">
            <v>188.8</v>
          </cell>
          <cell r="BT231">
            <v>84.1</v>
          </cell>
          <cell r="BU231">
            <v>168</v>
          </cell>
          <cell r="BV231">
            <v>248.87344000000002</v>
          </cell>
          <cell r="BW231">
            <v>248.87344000000002</v>
          </cell>
          <cell r="BX231">
            <v>248.87344000000002</v>
          </cell>
          <cell r="BY231">
            <v>248.87344000000002</v>
          </cell>
          <cell r="BZ231">
            <v>248.87344000000002</v>
          </cell>
          <cell r="CA231">
            <v>248.87344000000002</v>
          </cell>
          <cell r="CB231">
            <v>248.87344000000002</v>
          </cell>
          <cell r="CC231">
            <v>248.87344000000002</v>
          </cell>
          <cell r="CD231">
            <v>0</v>
          </cell>
          <cell r="CE231">
            <v>500</v>
          </cell>
          <cell r="CF231">
            <v>500</v>
          </cell>
          <cell r="CH231">
            <v>248.87344000000002</v>
          </cell>
          <cell r="CI231">
            <v>248.87344000000002</v>
          </cell>
          <cell r="CJ231">
            <v>248.87344000000002</v>
          </cell>
          <cell r="CK231">
            <v>500</v>
          </cell>
          <cell r="CQ231">
            <v>84.1</v>
          </cell>
          <cell r="CR231">
            <v>168</v>
          </cell>
          <cell r="CS231">
            <v>248.87344000000002</v>
          </cell>
          <cell r="CT231">
            <v>384</v>
          </cell>
          <cell r="CU231">
            <v>481.7</v>
          </cell>
          <cell r="CV231">
            <v>546.1</v>
          </cell>
          <cell r="CW231">
            <v>546.1</v>
          </cell>
          <cell r="CX231">
            <v>546.1</v>
          </cell>
          <cell r="CY231">
            <v>546.1</v>
          </cell>
          <cell r="CZ231">
            <v>546.1</v>
          </cell>
          <cell r="DA231">
            <v>0</v>
          </cell>
          <cell r="DB231">
            <v>750</v>
          </cell>
          <cell r="DC231">
            <v>750</v>
          </cell>
          <cell r="DE231">
            <v>248.87344000000002</v>
          </cell>
          <cell r="DF231">
            <v>546.1</v>
          </cell>
          <cell r="DG231">
            <v>546.1</v>
          </cell>
          <cell r="DH231">
            <v>750</v>
          </cell>
          <cell r="DN231">
            <v>84.1</v>
          </cell>
          <cell r="DO231">
            <v>168</v>
          </cell>
          <cell r="DP231">
            <v>248.87344000000002</v>
          </cell>
          <cell r="DQ231">
            <v>384</v>
          </cell>
          <cell r="DR231">
            <v>481.7</v>
          </cell>
          <cell r="DS231">
            <v>546.1</v>
          </cell>
          <cell r="DT231">
            <v>619.79999999999995</v>
          </cell>
          <cell r="DU231">
            <v>681.8</v>
          </cell>
          <cell r="DV231">
            <v>0</v>
          </cell>
          <cell r="DW231">
            <v>0</v>
          </cell>
          <cell r="DX231">
            <v>0</v>
          </cell>
          <cell r="DY231">
            <v>850</v>
          </cell>
          <cell r="DZ231">
            <v>850</v>
          </cell>
          <cell r="EB231">
            <v>248.87344000000002</v>
          </cell>
          <cell r="EC231">
            <v>546.1</v>
          </cell>
          <cell r="ED231">
            <v>0</v>
          </cell>
          <cell r="EE231">
            <v>850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-975.04500000000053</v>
          </cell>
          <cell r="D245">
            <v>26</v>
          </cell>
          <cell r="E245">
            <v>-3756.7134399999936</v>
          </cell>
          <cell r="F245">
            <v>-4196.3330000000115</v>
          </cell>
          <cell r="G245">
            <v>-2654.4959999999901</v>
          </cell>
          <cell r="H245">
            <v>-221.84959000005585</v>
          </cell>
          <cell r="I245">
            <v>851.27301962615661</v>
          </cell>
          <cell r="J245">
            <v>1911.4904099999351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-3756.7134399999936</v>
          </cell>
          <cell r="R245">
            <v>-221.84959000005585</v>
          </cell>
          <cell r="S245">
            <v>0</v>
          </cell>
          <cell r="T245">
            <v>0</v>
          </cell>
          <cell r="Z245">
            <v>-546.91900000000055</v>
          </cell>
          <cell r="AA245">
            <v>1552.1599999999983</v>
          </cell>
          <cell r="AB245">
            <v>1941.5660000000044</v>
          </cell>
          <cell r="AC245">
            <v>3733.9753333333288</v>
          </cell>
          <cell r="AD245">
            <v>6370.8896666666597</v>
          </cell>
          <cell r="AE245">
            <v>9520.1429999999964</v>
          </cell>
          <cell r="AF245">
            <v>14520.982000000007</v>
          </cell>
          <cell r="AG245">
            <v>18722.927000000011</v>
          </cell>
          <cell r="AH245">
            <v>16540.80333333333</v>
          </cell>
          <cell r="AI245">
            <v>18826.926666666644</v>
          </cell>
          <cell r="AJ245">
            <v>20826.860000000052</v>
          </cell>
          <cell r="AK245">
            <v>21912.466333333308</v>
          </cell>
          <cell r="AL245">
            <v>21912.466333333308</v>
          </cell>
          <cell r="AN245">
            <v>1941.5660000000044</v>
          </cell>
          <cell r="AO245">
            <v>9520.1429999999964</v>
          </cell>
          <cell r="AP245">
            <v>16540.80333333333</v>
          </cell>
          <cell r="AQ245">
            <v>21912.466333333308</v>
          </cell>
          <cell r="AW245">
            <v>-2318.9</v>
          </cell>
          <cell r="AX245">
            <v>-4332.2000000000025</v>
          </cell>
          <cell r="AY245">
            <v>-4828</v>
          </cell>
          <cell r="AZ245">
            <v>-3816.3000000000088</v>
          </cell>
          <cell r="BA245">
            <v>-1797.3000000000088</v>
          </cell>
          <cell r="BB245">
            <v>409.16499999999814</v>
          </cell>
          <cell r="BC245">
            <v>2713.9419999999991</v>
          </cell>
          <cell r="BD245">
            <v>5453.9419999999991</v>
          </cell>
          <cell r="BE245">
            <v>4933.7420000000002</v>
          </cell>
          <cell r="BF245">
            <v>8928.6020000000117</v>
          </cell>
          <cell r="BG245">
            <v>12544.023000000005</v>
          </cell>
          <cell r="BH245">
            <v>13645.560369999948</v>
          </cell>
          <cell r="BI245">
            <v>13655.088369999976</v>
          </cell>
          <cell r="BK245">
            <v>-4828</v>
          </cell>
          <cell r="BL245">
            <v>409.16499999999814</v>
          </cell>
          <cell r="BM245">
            <v>4933.7420000000002</v>
          </cell>
          <cell r="BN245">
            <v>13645.560369999948</v>
          </cell>
          <cell r="BT245">
            <v>-975.04500000000053</v>
          </cell>
          <cell r="BU245">
            <v>26</v>
          </cell>
          <cell r="BV245">
            <v>-3756.7134399999936</v>
          </cell>
          <cell r="BW245">
            <v>-5769.7134319999968</v>
          </cell>
          <cell r="BX245">
            <v>-3556.0434240000159</v>
          </cell>
          <cell r="BY245">
            <v>243.62658400001538</v>
          </cell>
          <cell r="BZ245">
            <v>5792.1265919999896</v>
          </cell>
          <cell r="CA245">
            <v>10094.626599999981</v>
          </cell>
          <cell r="CB245">
            <v>8197.1266079999987</v>
          </cell>
          <cell r="CC245">
            <v>12428.62661599999</v>
          </cell>
          <cell r="CD245">
            <v>17585.00006399992</v>
          </cell>
          <cell r="CE245">
            <v>21411.833401999906</v>
          </cell>
          <cell r="CF245">
            <v>21411.833401999906</v>
          </cell>
          <cell r="CH245">
            <v>-3756.7134399999936</v>
          </cell>
          <cell r="CI245">
            <v>243.62658400001538</v>
          </cell>
          <cell r="CJ245">
            <v>8197.1266079999987</v>
          </cell>
          <cell r="CK245">
            <v>21411.833401999906</v>
          </cell>
          <cell r="CQ245">
            <v>-975.04500000000053</v>
          </cell>
          <cell r="CR245">
            <v>26</v>
          </cell>
          <cell r="CS245">
            <v>-3756.7134399999936</v>
          </cell>
          <cell r="CT245">
            <v>-4196.3330000000115</v>
          </cell>
          <cell r="CU245">
            <v>-2654.4959999999901</v>
          </cell>
          <cell r="CV245">
            <v>-221.84959000005585</v>
          </cell>
          <cell r="CW245">
            <v>1849.6504099999679</v>
          </cell>
          <cell r="CX245">
            <v>3897.1504099999752</v>
          </cell>
          <cell r="CY245">
            <v>1550.6504099999879</v>
          </cell>
          <cell r="CZ245">
            <v>6138.1504099999966</v>
          </cell>
          <cell r="DA245">
            <v>10736.750409999982</v>
          </cell>
          <cell r="DB245">
            <v>14089.250409999931</v>
          </cell>
          <cell r="DC245">
            <v>14089.250409999931</v>
          </cell>
          <cell r="DE245">
            <v>-3756.7134399999936</v>
          </cell>
          <cell r="DF245">
            <v>-221.84959000005585</v>
          </cell>
          <cell r="DG245">
            <v>1550.6504099999879</v>
          </cell>
          <cell r="DH245">
            <v>14089.250409999931</v>
          </cell>
          <cell r="DN245">
            <v>-975.04500000000053</v>
          </cell>
          <cell r="DO245">
            <v>26</v>
          </cell>
          <cell r="DP245">
            <v>-3756.7134399999936</v>
          </cell>
          <cell r="DQ245">
            <v>-4196.3330000000115</v>
          </cell>
          <cell r="DR245">
            <v>-2654.4959999999901</v>
          </cell>
          <cell r="DS245">
            <v>-221.84959000005585</v>
          </cell>
          <cell r="DT245">
            <v>851.27301962615661</v>
          </cell>
          <cell r="DU245">
            <v>1911.4904099999351</v>
          </cell>
          <cell r="DV245">
            <v>0</v>
          </cell>
          <cell r="DW245">
            <v>0</v>
          </cell>
          <cell r="DX245">
            <v>0</v>
          </cell>
          <cell r="DY245">
            <v>10477.179805600401</v>
          </cell>
          <cell r="DZ245">
            <v>10477.179805600401</v>
          </cell>
          <cell r="EB245">
            <v>-3756.7134399999936</v>
          </cell>
          <cell r="EC245">
            <v>-221.84959000005585</v>
          </cell>
          <cell r="ED245">
            <v>0</v>
          </cell>
          <cell r="EE245">
            <v>10477.179805600401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20367.505000000005</v>
          </cell>
          <cell r="EW245">
            <v>20367.505000000005</v>
          </cell>
          <cell r="EY245">
            <v>0</v>
          </cell>
          <cell r="EZ245">
            <v>0</v>
          </cell>
          <cell r="FA245">
            <v>0</v>
          </cell>
          <cell r="FB245">
            <v>20367.505000000005</v>
          </cell>
        </row>
        <row r="246">
          <cell r="A246">
            <v>113</v>
          </cell>
          <cell r="B246" t="str">
            <v>Taxes</v>
          </cell>
          <cell r="C246">
            <v>-273.01260000000013</v>
          </cell>
          <cell r="D246">
            <v>7.2799999999999994</v>
          </cell>
          <cell r="E246">
            <v>-1051.8797631999983</v>
          </cell>
          <cell r="F246">
            <v>-1174.9732400000032</v>
          </cell>
          <cell r="G246">
            <v>-743.25887999999713</v>
          </cell>
          <cell r="H246">
            <v>-62.117885200015643</v>
          </cell>
          <cell r="I246">
            <v>238.35644549532384</v>
          </cell>
          <cell r="J246">
            <v>535.21731479998186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-1051.8797631999983</v>
          </cell>
          <cell r="R246">
            <v>-62.117885200015643</v>
          </cell>
          <cell r="S246">
            <v>0</v>
          </cell>
          <cell r="T246">
            <v>0</v>
          </cell>
          <cell r="Z246">
            <v>-153.13732000000033</v>
          </cell>
          <cell r="AA246">
            <v>434.60480001999866</v>
          </cell>
          <cell r="AB246">
            <v>543.63848001999872</v>
          </cell>
          <cell r="AC246">
            <v>1045.5130933533324</v>
          </cell>
          <cell r="AD246">
            <v>1783.8491066866659</v>
          </cell>
          <cell r="AE246">
            <v>2665.6400400199991</v>
          </cell>
          <cell r="AF246">
            <v>4065.8749600199999</v>
          </cell>
          <cell r="AG246">
            <v>5242.419560020001</v>
          </cell>
          <cell r="AH246">
            <v>4631.4249333533344</v>
          </cell>
          <cell r="AI246">
            <v>5271.5394666866678</v>
          </cell>
          <cell r="AJ246">
            <v>5831.5208000200018</v>
          </cell>
          <cell r="AK246">
            <v>6135.7905733533353</v>
          </cell>
          <cell r="AL246">
            <v>6135.7905733533353</v>
          </cell>
          <cell r="AN246">
            <v>543.63848001999872</v>
          </cell>
          <cell r="AO246">
            <v>2665.6400400199991</v>
          </cell>
          <cell r="AP246">
            <v>4631.4249333533344</v>
          </cell>
          <cell r="AQ246">
            <v>6135.7905733533353</v>
          </cell>
          <cell r="AW246">
            <v>-649.29200000000003</v>
          </cell>
          <cell r="AX246">
            <v>-1213.0160000000005</v>
          </cell>
          <cell r="AY246">
            <v>-1351.84</v>
          </cell>
          <cell r="AZ246">
            <v>-1068.5640000000026</v>
          </cell>
          <cell r="BA246">
            <v>-503.24400000000247</v>
          </cell>
          <cell r="BB246">
            <v>114.56619999999947</v>
          </cell>
          <cell r="BC246">
            <v>759.90375999999969</v>
          </cell>
          <cell r="BD246">
            <v>1527.1037599999997</v>
          </cell>
          <cell r="BE246">
            <v>1381.44776</v>
          </cell>
          <cell r="BF246">
            <v>2500.0085600000034</v>
          </cell>
          <cell r="BG246">
            <v>3512.3264400000016</v>
          </cell>
          <cell r="BH246">
            <v>3820.7569035999854</v>
          </cell>
          <cell r="BI246">
            <v>3823.424743600001</v>
          </cell>
          <cell r="BK246">
            <v>-1351.84</v>
          </cell>
          <cell r="BL246">
            <v>114.56619999999947</v>
          </cell>
          <cell r="BM246">
            <v>1381.44776</v>
          </cell>
          <cell r="BN246">
            <v>3820.7569035999854</v>
          </cell>
          <cell r="BT246">
            <v>-273.01260000000013</v>
          </cell>
          <cell r="BU246">
            <v>7.2799999999999994</v>
          </cell>
          <cell r="BV246">
            <v>-1051.8797631999983</v>
          </cell>
          <cell r="BW246">
            <v>-1615.5197609599986</v>
          </cell>
          <cell r="BX246">
            <v>-995.69215871999984</v>
          </cell>
          <cell r="BY246">
            <v>68.215443519998757</v>
          </cell>
          <cell r="BZ246">
            <v>1621.7954457599976</v>
          </cell>
          <cell r="CA246">
            <v>2826.4954479999969</v>
          </cell>
          <cell r="CB246">
            <v>2295.1954502399963</v>
          </cell>
          <cell r="CC246">
            <v>3480.0154524799955</v>
          </cell>
          <cell r="CD246">
            <v>4923.8000179199953</v>
          </cell>
          <cell r="CE246">
            <v>5995.3133525599951</v>
          </cell>
          <cell r="CF246">
            <v>5995.3133525599951</v>
          </cell>
          <cell r="CH246">
            <v>-1051.8797631999983</v>
          </cell>
          <cell r="CI246">
            <v>68.215443519998757</v>
          </cell>
          <cell r="CJ246">
            <v>2295.1954502399963</v>
          </cell>
          <cell r="CK246">
            <v>5995.3133525599951</v>
          </cell>
          <cell r="CQ246">
            <v>-273.01260000000013</v>
          </cell>
          <cell r="CR246">
            <v>7.2799999999999994</v>
          </cell>
          <cell r="CS246">
            <v>-1051.8797631999983</v>
          </cell>
          <cell r="CT246">
            <v>-1174.9732400000032</v>
          </cell>
          <cell r="CU246">
            <v>-743.25887999999713</v>
          </cell>
          <cell r="CV246">
            <v>-62.117885200015643</v>
          </cell>
          <cell r="CW246">
            <v>517.90211479998391</v>
          </cell>
          <cell r="CX246">
            <v>1091.2021147999835</v>
          </cell>
          <cell r="CY246">
            <v>434.18211479998331</v>
          </cell>
          <cell r="CZ246">
            <v>1718.6821147999831</v>
          </cell>
          <cell r="DA246">
            <v>3006.2901147999828</v>
          </cell>
          <cell r="DB246">
            <v>3944.9901147999826</v>
          </cell>
          <cell r="DC246">
            <v>3944.9901147999826</v>
          </cell>
          <cell r="DE246">
            <v>-1051.8797631999983</v>
          </cell>
          <cell r="DF246">
            <v>-62.117885200015643</v>
          </cell>
          <cell r="DG246">
            <v>434.18211479998331</v>
          </cell>
          <cell r="DH246">
            <v>3944.9901147999826</v>
          </cell>
          <cell r="DN246">
            <v>-273.01260000000013</v>
          </cell>
          <cell r="DO246">
            <v>7.2799999999999994</v>
          </cell>
          <cell r="DP246">
            <v>-1051.8797631999983</v>
          </cell>
          <cell r="DQ246">
            <v>-1174.9732400000032</v>
          </cell>
          <cell r="DR246">
            <v>-743.25887999999713</v>
          </cell>
          <cell r="DS246">
            <v>-62.117885200015643</v>
          </cell>
          <cell r="DT246">
            <v>238.35644549532384</v>
          </cell>
          <cell r="DU246">
            <v>535.21731479998186</v>
          </cell>
          <cell r="DV246">
            <v>0</v>
          </cell>
          <cell r="DW246">
            <v>0</v>
          </cell>
          <cell r="DX246">
            <v>0</v>
          </cell>
          <cell r="DY246">
            <v>3138.0103455681124</v>
          </cell>
          <cell r="DZ246">
            <v>3138.0103455681124</v>
          </cell>
          <cell r="EB246">
            <v>-1051.8797631999983</v>
          </cell>
          <cell r="EC246">
            <v>-62.117885200015643</v>
          </cell>
          <cell r="ED246">
            <v>0</v>
          </cell>
          <cell r="EE246">
            <v>3138.0103455681124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5907.3014000000012</v>
          </cell>
          <cell r="EW246">
            <v>5907.3014000000012</v>
          </cell>
          <cell r="EY246">
            <v>0</v>
          </cell>
          <cell r="EZ246">
            <v>0</v>
          </cell>
          <cell r="FA246">
            <v>0</v>
          </cell>
          <cell r="FB246">
            <v>5907.3014000000012</v>
          </cell>
        </row>
        <row r="247">
          <cell r="A247">
            <v>114</v>
          </cell>
          <cell r="B247" t="str">
            <v>N.A.T. before Minority Interests</v>
          </cell>
          <cell r="C247">
            <v>-702.03240000000039</v>
          </cell>
          <cell r="D247">
            <v>18.72</v>
          </cell>
          <cell r="E247">
            <v>-2704.8336767999954</v>
          </cell>
          <cell r="F247">
            <v>-3021.3597600000085</v>
          </cell>
          <cell r="G247">
            <v>-1911.237119999993</v>
          </cell>
          <cell r="H247">
            <v>-159.73170480004021</v>
          </cell>
          <cell r="I247">
            <v>612.91657413083271</v>
          </cell>
          <cell r="J247">
            <v>1376.2730951999533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-2704.8336767999954</v>
          </cell>
          <cell r="R247">
            <v>-159.73170480004021</v>
          </cell>
          <cell r="S247">
            <v>0</v>
          </cell>
          <cell r="T247">
            <v>0</v>
          </cell>
          <cell r="Z247">
            <v>-393.78168000000022</v>
          </cell>
          <cell r="AA247">
            <v>1117.5551999799995</v>
          </cell>
          <cell r="AB247">
            <v>1397.9275199800056</v>
          </cell>
          <cell r="AC247">
            <v>2688.4622399799964</v>
          </cell>
          <cell r="AD247">
            <v>4587.0405599799942</v>
          </cell>
          <cell r="AE247">
            <v>6854.5029599799973</v>
          </cell>
          <cell r="AF247">
            <v>10455.107039980008</v>
          </cell>
          <cell r="AG247">
            <v>13480.507439980011</v>
          </cell>
          <cell r="AH247">
            <v>11909.378399979996</v>
          </cell>
          <cell r="AI247">
            <v>13555.387199979978</v>
          </cell>
          <cell r="AJ247">
            <v>14995.33919998005</v>
          </cell>
          <cell r="AK247">
            <v>15776.675759979973</v>
          </cell>
          <cell r="AL247">
            <v>15776.675759979973</v>
          </cell>
          <cell r="AN247">
            <v>1397.9275199800056</v>
          </cell>
          <cell r="AO247">
            <v>6854.5029599799973</v>
          </cell>
          <cell r="AP247">
            <v>11909.378399979996</v>
          </cell>
          <cell r="AQ247">
            <v>15776.675759979973</v>
          </cell>
          <cell r="AW247">
            <v>-1669.6080000000002</v>
          </cell>
          <cell r="AX247">
            <v>-3119.184000000002</v>
          </cell>
          <cell r="AY247">
            <v>-3476.16</v>
          </cell>
          <cell r="AZ247">
            <v>-2747.7360000000062</v>
          </cell>
          <cell r="BA247">
            <v>-1294.0560000000064</v>
          </cell>
          <cell r="BB247">
            <v>294.59879999999868</v>
          </cell>
          <cell r="BC247">
            <v>1954.0382399999994</v>
          </cell>
          <cell r="BD247">
            <v>3926.8382399999991</v>
          </cell>
          <cell r="BE247">
            <v>3552.2942400000002</v>
          </cell>
          <cell r="BF247">
            <v>6428.5934400000078</v>
          </cell>
          <cell r="BG247">
            <v>9031.696560000004</v>
          </cell>
          <cell r="BH247">
            <v>9824.8034663999624</v>
          </cell>
          <cell r="BI247">
            <v>9831.6636263999753</v>
          </cell>
          <cell r="BK247">
            <v>-3476.16</v>
          </cell>
          <cell r="BL247">
            <v>294.59879999999868</v>
          </cell>
          <cell r="BM247">
            <v>3552.2942400000002</v>
          </cell>
          <cell r="BN247">
            <v>9824.8034663999624</v>
          </cell>
          <cell r="BT247">
            <v>-702.03240000000039</v>
          </cell>
          <cell r="BU247">
            <v>18.72</v>
          </cell>
          <cell r="BV247">
            <v>-2704.8336767999954</v>
          </cell>
          <cell r="BW247">
            <v>-4154.1936710399987</v>
          </cell>
          <cell r="BX247">
            <v>-2560.3512652800159</v>
          </cell>
          <cell r="BY247">
            <v>175.41114048001663</v>
          </cell>
          <cell r="BZ247">
            <v>4170.3311462399924</v>
          </cell>
          <cell r="CA247">
            <v>7268.1311519999845</v>
          </cell>
          <cell r="CB247">
            <v>5901.931157760002</v>
          </cell>
          <cell r="CC247">
            <v>8948.6111635199959</v>
          </cell>
          <cell r="CD247">
            <v>12661.200046079925</v>
          </cell>
          <cell r="CE247">
            <v>15416.520049439911</v>
          </cell>
          <cell r="CF247">
            <v>15416.520049439911</v>
          </cell>
          <cell r="CH247">
            <v>-2704.8336767999954</v>
          </cell>
          <cell r="CI247">
            <v>175.41114048001663</v>
          </cell>
          <cell r="CJ247">
            <v>5901.931157760002</v>
          </cell>
          <cell r="CK247">
            <v>15416.520049439911</v>
          </cell>
          <cell r="CQ247">
            <v>-702.03240000000039</v>
          </cell>
          <cell r="CR247">
            <v>18.72</v>
          </cell>
          <cell r="CS247">
            <v>-2704.8336767999954</v>
          </cell>
          <cell r="CT247">
            <v>-3021.3597600000085</v>
          </cell>
          <cell r="CU247">
            <v>-1911.237119999993</v>
          </cell>
          <cell r="CV247">
            <v>-159.73170480004021</v>
          </cell>
          <cell r="CW247">
            <v>1331.7482951999841</v>
          </cell>
          <cell r="CX247">
            <v>2805.9482951999917</v>
          </cell>
          <cell r="CY247">
            <v>1116.4682952000046</v>
          </cell>
          <cell r="CZ247">
            <v>4419.468295200013</v>
          </cell>
          <cell r="DA247">
            <v>7730.4602951999996</v>
          </cell>
          <cell r="DB247">
            <v>10144.260295199949</v>
          </cell>
          <cell r="DC247">
            <v>10144.260295199949</v>
          </cell>
          <cell r="DE247">
            <v>-2704.8336767999954</v>
          </cell>
          <cell r="DF247">
            <v>-159.73170480004021</v>
          </cell>
          <cell r="DG247">
            <v>1116.4682952000046</v>
          </cell>
          <cell r="DH247">
            <v>10144.260295199949</v>
          </cell>
          <cell r="DN247">
            <v>-702.03240000000039</v>
          </cell>
          <cell r="DO247">
            <v>18.72</v>
          </cell>
          <cell r="DP247">
            <v>-2704.8336767999954</v>
          </cell>
          <cell r="DQ247">
            <v>-3021.3597600000085</v>
          </cell>
          <cell r="DR247">
            <v>-1911.237119999993</v>
          </cell>
          <cell r="DS247">
            <v>-159.73170480004021</v>
          </cell>
          <cell r="DT247">
            <v>612.91657413083271</v>
          </cell>
          <cell r="DU247">
            <v>1376.2730951999533</v>
          </cell>
          <cell r="DV247">
            <v>0</v>
          </cell>
          <cell r="DW247">
            <v>0</v>
          </cell>
          <cell r="DX247">
            <v>0</v>
          </cell>
          <cell r="DY247">
            <v>7339.169460032288</v>
          </cell>
          <cell r="DZ247">
            <v>7339.169460032288</v>
          </cell>
          <cell r="EB247">
            <v>-2704.8336767999954</v>
          </cell>
          <cell r="EC247">
            <v>-159.73170480004021</v>
          </cell>
          <cell r="ED247">
            <v>0</v>
          </cell>
          <cell r="EE247">
            <v>7339.169460032288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14460.203600000004</v>
          </cell>
          <cell r="EW247">
            <v>14460.203600000004</v>
          </cell>
          <cell r="EY247">
            <v>0</v>
          </cell>
          <cell r="EZ247">
            <v>0</v>
          </cell>
          <cell r="FA247">
            <v>0</v>
          </cell>
          <cell r="FB247">
            <v>14460.203600000004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C249">
            <v>-292.51350000000014</v>
          </cell>
          <cell r="D249">
            <v>7.8</v>
          </cell>
          <cell r="E249">
            <v>-1127.014031999998</v>
          </cell>
          <cell r="F249">
            <v>-1258.8999000000033</v>
          </cell>
          <cell r="G249">
            <v>-796.34879999999703</v>
          </cell>
          <cell r="H249">
            <v>-66.554877000016759</v>
          </cell>
          <cell r="I249">
            <v>255.38190588784698</v>
          </cell>
          <cell r="J249">
            <v>573.44712299998048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-1127.014031999998</v>
          </cell>
          <cell r="R249">
            <v>-66.554877000016759</v>
          </cell>
          <cell r="S249">
            <v>0</v>
          </cell>
          <cell r="T249">
            <v>0</v>
          </cell>
          <cell r="Z249">
            <v>-164.07570000000032</v>
          </cell>
          <cell r="AA249">
            <v>465.647999999999</v>
          </cell>
          <cell r="AB249">
            <v>582.46979999999905</v>
          </cell>
          <cell r="AC249">
            <v>1120.1925999999992</v>
          </cell>
          <cell r="AD249">
            <v>1911.2668999999994</v>
          </cell>
          <cell r="AE249">
            <v>2856.042899999999</v>
          </cell>
          <cell r="AF249">
            <v>4356.2946000000002</v>
          </cell>
          <cell r="AG249">
            <v>5616.8781000000008</v>
          </cell>
          <cell r="AH249">
            <v>4962.2410000000009</v>
          </cell>
          <cell r="AI249">
            <v>5648.0780000000013</v>
          </cell>
          <cell r="AJ249">
            <v>6248.0580000000009</v>
          </cell>
          <cell r="AK249">
            <v>6573.7399000000005</v>
          </cell>
          <cell r="AL249">
            <v>6573.7399000000005</v>
          </cell>
          <cell r="AN249">
            <v>582.46979999999905</v>
          </cell>
          <cell r="AO249">
            <v>2856.042899999999</v>
          </cell>
          <cell r="AP249">
            <v>4962.2410000000009</v>
          </cell>
          <cell r="AQ249">
            <v>6573.7399000000005</v>
          </cell>
          <cell r="AW249">
            <v>-695.67</v>
          </cell>
          <cell r="AX249">
            <v>-1299.6600000000008</v>
          </cell>
          <cell r="AY249">
            <v>-1448.3999999999999</v>
          </cell>
          <cell r="AZ249">
            <v>-1144.8900000000026</v>
          </cell>
          <cell r="BA249">
            <v>-539.19000000000267</v>
          </cell>
          <cell r="BB249">
            <v>122.74949999999944</v>
          </cell>
          <cell r="BC249">
            <v>814.18259999999975</v>
          </cell>
          <cell r="BD249">
            <v>1636.1825999999996</v>
          </cell>
          <cell r="BE249">
            <v>1480.1225999999999</v>
          </cell>
          <cell r="BF249">
            <v>2678.5806000000034</v>
          </cell>
          <cell r="BG249">
            <v>3763.206900000001</v>
          </cell>
          <cell r="BH249">
            <v>4093.6681109999845</v>
          </cell>
          <cell r="BI249">
            <v>4096.5265110000009</v>
          </cell>
          <cell r="BK249">
            <v>-1448.3999999999999</v>
          </cell>
          <cell r="BL249">
            <v>122.74949999999944</v>
          </cell>
          <cell r="BM249">
            <v>1480.1225999999999</v>
          </cell>
          <cell r="BN249">
            <v>4093.6681109999845</v>
          </cell>
          <cell r="BT249">
            <v>-292.51350000000014</v>
          </cell>
          <cell r="BU249">
            <v>7.8</v>
          </cell>
          <cell r="BV249">
            <v>-1127.014031999998</v>
          </cell>
          <cell r="BW249">
            <v>-1730.9140295999982</v>
          </cell>
          <cell r="BX249">
            <v>-1066.8130271999996</v>
          </cell>
          <cell r="BY249">
            <v>73.087975199998709</v>
          </cell>
          <cell r="BZ249">
            <v>1737.6379775999976</v>
          </cell>
          <cell r="CA249">
            <v>3028.3879799999968</v>
          </cell>
          <cell r="CB249">
            <v>2459.137982399996</v>
          </cell>
          <cell r="CC249">
            <v>3728.5879847999954</v>
          </cell>
          <cell r="CD249">
            <v>5275.5000191999952</v>
          </cell>
          <cell r="CE249">
            <v>6423.5500205999942</v>
          </cell>
          <cell r="CF249">
            <v>6423.5500205999942</v>
          </cell>
          <cell r="CH249">
            <v>-1127.014031999998</v>
          </cell>
          <cell r="CI249">
            <v>73.087975199998709</v>
          </cell>
          <cell r="CJ249">
            <v>2459.137982399996</v>
          </cell>
          <cell r="CK249">
            <v>6423.5500205999942</v>
          </cell>
          <cell r="CQ249">
            <v>-292.51350000000014</v>
          </cell>
          <cell r="CR249">
            <v>7.8</v>
          </cell>
          <cell r="CS249">
            <v>-1127.014031999998</v>
          </cell>
          <cell r="CT249">
            <v>-1258.8999000000033</v>
          </cell>
          <cell r="CU249">
            <v>-796.34879999999703</v>
          </cell>
          <cell r="CV249">
            <v>-66.554877000016759</v>
          </cell>
          <cell r="CW249">
            <v>554.89512299998285</v>
          </cell>
          <cell r="CX249">
            <v>1169.1451229999825</v>
          </cell>
          <cell r="CY249">
            <v>465.19512299998223</v>
          </cell>
          <cell r="CZ249">
            <v>1841.445122999982</v>
          </cell>
          <cell r="DA249">
            <v>3221.0251229999817</v>
          </cell>
          <cell r="DB249">
            <v>4226.7751229999812</v>
          </cell>
          <cell r="DC249">
            <v>4226.7751229999812</v>
          </cell>
          <cell r="DE249">
            <v>-1127.014031999998</v>
          </cell>
          <cell r="DF249">
            <v>-66.554877000016759</v>
          </cell>
          <cell r="DG249">
            <v>465.19512299998223</v>
          </cell>
          <cell r="DH249">
            <v>4226.7751229999812</v>
          </cell>
          <cell r="DN249">
            <v>-292.51350000000014</v>
          </cell>
          <cell r="DO249">
            <v>7.8</v>
          </cell>
          <cell r="DP249">
            <v>-1127.014031999998</v>
          </cell>
          <cell r="DQ249">
            <v>-1258.8999000000033</v>
          </cell>
          <cell r="DR249">
            <v>-796.34879999999703</v>
          </cell>
          <cell r="DS249">
            <v>-66.554877000016759</v>
          </cell>
          <cell r="DT249">
            <v>255.38190588784698</v>
          </cell>
          <cell r="DU249">
            <v>573.44712299998048</v>
          </cell>
          <cell r="DV249">
            <v>0</v>
          </cell>
          <cell r="DW249">
            <v>0</v>
          </cell>
          <cell r="DX249">
            <v>0</v>
          </cell>
          <cell r="DY249">
            <v>3143.1539416801202</v>
          </cell>
          <cell r="DZ249">
            <v>3143.1539416801202</v>
          </cell>
          <cell r="EB249">
            <v>-1127.014031999998</v>
          </cell>
          <cell r="EC249">
            <v>-66.554877000016759</v>
          </cell>
          <cell r="ED249">
            <v>0</v>
          </cell>
          <cell r="EE249">
            <v>3143.1539416801202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6110.2515000000012</v>
          </cell>
          <cell r="EW249">
            <v>6110.2515000000012</v>
          </cell>
          <cell r="EY249">
            <v>0</v>
          </cell>
          <cell r="EZ249">
            <v>0</v>
          </cell>
          <cell r="FA249">
            <v>0</v>
          </cell>
          <cell r="FB249">
            <v>6110.2515000000012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-409.51890000000026</v>
          </cell>
          <cell r="D251">
            <v>10.919999999999998</v>
          </cell>
          <cell r="E251">
            <v>-1577.8196447999974</v>
          </cell>
          <cell r="F251">
            <v>-1762.4598600000052</v>
          </cell>
          <cell r="G251">
            <v>-1114.8883199999959</v>
          </cell>
          <cell r="H251">
            <v>-93.176827800023446</v>
          </cell>
          <cell r="I251">
            <v>357.53466824298573</v>
          </cell>
          <cell r="J251">
            <v>802.82597219997285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-1577.8196447999974</v>
          </cell>
          <cell r="R251">
            <v>-93.176827800023446</v>
          </cell>
          <cell r="S251">
            <v>0</v>
          </cell>
          <cell r="T251">
            <v>0</v>
          </cell>
          <cell r="Z251">
            <v>-229.7059799999999</v>
          </cell>
          <cell r="AA251">
            <v>651.90719998000054</v>
          </cell>
          <cell r="AB251">
            <v>815.45771998000657</v>
          </cell>
          <cell r="AC251">
            <v>1568.2696399799972</v>
          </cell>
          <cell r="AD251">
            <v>2675.7736599799946</v>
          </cell>
          <cell r="AE251">
            <v>3998.4600599799983</v>
          </cell>
          <cell r="AF251">
            <v>6098.8124399800081</v>
          </cell>
          <cell r="AG251">
            <v>7863.6293399800097</v>
          </cell>
          <cell r="AH251">
            <v>6947.1373999799953</v>
          </cell>
          <cell r="AI251">
            <v>7907.3091999799763</v>
          </cell>
          <cell r="AJ251">
            <v>8747.2811999800488</v>
          </cell>
          <cell r="AK251">
            <v>9202.9358599799725</v>
          </cell>
          <cell r="AL251">
            <v>9202.9358599799725</v>
          </cell>
          <cell r="AN251">
            <v>815.45771998000657</v>
          </cell>
          <cell r="AO251">
            <v>3998.4600599799983</v>
          </cell>
          <cell r="AP251">
            <v>6947.1373999799953</v>
          </cell>
          <cell r="AQ251">
            <v>9202.9358599799725</v>
          </cell>
          <cell r="AW251">
            <v>-973.93800000000022</v>
          </cell>
          <cell r="AX251">
            <v>-1819.5240000000013</v>
          </cell>
          <cell r="AY251">
            <v>-2027.76</v>
          </cell>
          <cell r="AZ251">
            <v>-1602.8460000000036</v>
          </cell>
          <cell r="BA251">
            <v>-754.86600000000374</v>
          </cell>
          <cell r="BB251">
            <v>171.84929999999923</v>
          </cell>
          <cell r="BC251">
            <v>1139.8556399999998</v>
          </cell>
          <cell r="BD251">
            <v>2290.6556399999995</v>
          </cell>
          <cell r="BE251">
            <v>2072.1716400000005</v>
          </cell>
          <cell r="BF251">
            <v>3750.0128400000044</v>
          </cell>
          <cell r="BG251">
            <v>5268.4896600000029</v>
          </cell>
          <cell r="BH251">
            <v>5731.1353553999779</v>
          </cell>
          <cell r="BI251">
            <v>5735.1371153999744</v>
          </cell>
          <cell r="BK251">
            <v>-2027.76</v>
          </cell>
          <cell r="BL251">
            <v>171.84929999999923</v>
          </cell>
          <cell r="BM251">
            <v>2072.1716400000005</v>
          </cell>
          <cell r="BN251">
            <v>5731.1353553999779</v>
          </cell>
          <cell r="BT251">
            <v>-409.51890000000026</v>
          </cell>
          <cell r="BU251">
            <v>10.919999999999998</v>
          </cell>
          <cell r="BV251">
            <v>-1577.8196447999974</v>
          </cell>
          <cell r="BW251">
            <v>-2423.2796414400004</v>
          </cell>
          <cell r="BX251">
            <v>-1493.5382380800163</v>
          </cell>
          <cell r="BY251">
            <v>102.32316528001792</v>
          </cell>
          <cell r="BZ251">
            <v>2432.6931686399948</v>
          </cell>
          <cell r="CA251">
            <v>4239.7431719999877</v>
          </cell>
          <cell r="CB251">
            <v>3442.793175360006</v>
          </cell>
          <cell r="CC251">
            <v>5220.0231787200009</v>
          </cell>
          <cell r="CD251">
            <v>7385.7000268799293</v>
          </cell>
          <cell r="CE251">
            <v>8992.9700288399163</v>
          </cell>
          <cell r="CF251">
            <v>8992.9700288399163</v>
          </cell>
          <cell r="CH251">
            <v>-1577.8196447999974</v>
          </cell>
          <cell r="CI251">
            <v>102.32316528001792</v>
          </cell>
          <cell r="CJ251">
            <v>3442.793175360006</v>
          </cell>
          <cell r="CK251">
            <v>8992.9700288399163</v>
          </cell>
          <cell r="CQ251">
            <v>-409.51890000000026</v>
          </cell>
          <cell r="CR251">
            <v>10.919999999999998</v>
          </cell>
          <cell r="CS251">
            <v>-1577.8196447999974</v>
          </cell>
          <cell r="CT251">
            <v>-1762.4598600000052</v>
          </cell>
          <cell r="CU251">
            <v>-1114.8883199999959</v>
          </cell>
          <cell r="CV251">
            <v>-93.176827800023446</v>
          </cell>
          <cell r="CW251">
            <v>776.85317220000127</v>
          </cell>
          <cell r="CX251">
            <v>1636.8031722000092</v>
          </cell>
          <cell r="CY251">
            <v>651.27317220002237</v>
          </cell>
          <cell r="CZ251">
            <v>2578.0231722000308</v>
          </cell>
          <cell r="DA251">
            <v>4509.4351722000174</v>
          </cell>
          <cell r="DB251">
            <v>5917.4851721999676</v>
          </cell>
          <cell r="DC251">
            <v>5917.4851721999676</v>
          </cell>
          <cell r="DE251">
            <v>-1577.8196447999974</v>
          </cell>
          <cell r="DF251">
            <v>-93.176827800023446</v>
          </cell>
          <cell r="DG251">
            <v>651.27317220002237</v>
          </cell>
          <cell r="DH251">
            <v>5917.4851721999676</v>
          </cell>
          <cell r="DN251">
            <v>-409.51890000000026</v>
          </cell>
          <cell r="DO251">
            <v>10.919999999999998</v>
          </cell>
          <cell r="DP251">
            <v>-1577.8196447999974</v>
          </cell>
          <cell r="DQ251">
            <v>-1762.4598600000052</v>
          </cell>
          <cell r="DR251">
            <v>-1114.8883199999959</v>
          </cell>
          <cell r="DS251">
            <v>-93.176827800023446</v>
          </cell>
          <cell r="DT251">
            <v>357.53466824298573</v>
          </cell>
          <cell r="DU251">
            <v>802.82597219997285</v>
          </cell>
          <cell r="DV251">
            <v>0</v>
          </cell>
          <cell r="DW251">
            <v>0</v>
          </cell>
          <cell r="DX251">
            <v>0</v>
          </cell>
          <cell r="DY251">
            <v>4196.0155183521674</v>
          </cell>
          <cell r="DZ251">
            <v>4196.0155183521674</v>
          </cell>
          <cell r="EB251">
            <v>-1577.8196447999974</v>
          </cell>
          <cell r="EC251">
            <v>-93.176827800023446</v>
          </cell>
          <cell r="ED251">
            <v>0</v>
          </cell>
          <cell r="EE251">
            <v>4196.0155183521674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8349.9521000000022</v>
          </cell>
          <cell r="EW251">
            <v>8349.9521000000022</v>
          </cell>
          <cell r="EY251">
            <v>0</v>
          </cell>
          <cell r="EZ251">
            <v>0</v>
          </cell>
          <cell r="FA251">
            <v>0</v>
          </cell>
          <cell r="FB251">
            <v>8349.9521000000022</v>
          </cell>
        </row>
        <row r="252">
          <cell r="A252">
            <v>119</v>
          </cell>
          <cell r="B252" t="str">
            <v>CCM Equity Pickup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-409.51890000000026</v>
          </cell>
          <cell r="D254">
            <v>10.919999999999998</v>
          </cell>
          <cell r="E254">
            <v>-1577.8196447999974</v>
          </cell>
          <cell r="F254">
            <v>-1762.4598600000052</v>
          </cell>
          <cell r="G254">
            <v>-1114.8883199999959</v>
          </cell>
          <cell r="H254">
            <v>-93.176827800023446</v>
          </cell>
          <cell r="I254">
            <v>357.53466824298573</v>
          </cell>
          <cell r="J254">
            <v>802.82597219997285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Q254">
            <v>-1577.8196447999974</v>
          </cell>
          <cell r="R254">
            <v>-93.176827800023446</v>
          </cell>
          <cell r="S254">
            <v>0</v>
          </cell>
          <cell r="T254">
            <v>0</v>
          </cell>
          <cell r="Z254">
            <v>-229.7059799999999</v>
          </cell>
          <cell r="AA254">
            <v>651.90719998000054</v>
          </cell>
          <cell r="AB254">
            <v>815.45771998000657</v>
          </cell>
          <cell r="AC254">
            <v>1568.2696399799972</v>
          </cell>
          <cell r="AD254">
            <v>2675.7736599799946</v>
          </cell>
          <cell r="AE254">
            <v>3998.4600599799983</v>
          </cell>
          <cell r="AF254">
            <v>6098.8124399800081</v>
          </cell>
          <cell r="AG254">
            <v>7863.6293399800097</v>
          </cell>
          <cell r="AH254">
            <v>6947.1373999799953</v>
          </cell>
          <cell r="AI254">
            <v>7907.3091999799763</v>
          </cell>
          <cell r="AJ254">
            <v>8747.2811999800488</v>
          </cell>
          <cell r="AK254">
            <v>9202.9358599799725</v>
          </cell>
          <cell r="AL254">
            <v>9202.9358599799725</v>
          </cell>
          <cell r="AN254">
            <v>815.45771998000657</v>
          </cell>
          <cell r="AO254">
            <v>3998.4600599799983</v>
          </cell>
          <cell r="AP254">
            <v>6947.1373999799953</v>
          </cell>
          <cell r="AQ254">
            <v>9202.9358599799725</v>
          </cell>
          <cell r="AW254">
            <v>-973.93800000000022</v>
          </cell>
          <cell r="AX254">
            <v>-1819.5240000000013</v>
          </cell>
          <cell r="AY254">
            <v>-2027.76</v>
          </cell>
          <cell r="AZ254">
            <v>-1602.8460000000036</v>
          </cell>
          <cell r="BA254">
            <v>-754.86600000000374</v>
          </cell>
          <cell r="BB254">
            <v>171.84929999999923</v>
          </cell>
          <cell r="BC254">
            <v>1139.8556399999998</v>
          </cell>
          <cell r="BD254">
            <v>2290.6556399999995</v>
          </cell>
          <cell r="BE254">
            <v>2072.1716400000005</v>
          </cell>
          <cell r="BF254">
            <v>3750.0128400000044</v>
          </cell>
          <cell r="BG254">
            <v>5268.4896600000029</v>
          </cell>
          <cell r="BH254">
            <v>5731.1353553999779</v>
          </cell>
          <cell r="BI254">
            <v>5735.1371153999744</v>
          </cell>
          <cell r="BK254">
            <v>-2027.76</v>
          </cell>
          <cell r="BL254">
            <v>171.84929999999923</v>
          </cell>
          <cell r="BM254">
            <v>2072.1716400000005</v>
          </cell>
          <cell r="BN254">
            <v>5731.1353553999779</v>
          </cell>
          <cell r="BT254">
            <v>-409.51890000000026</v>
          </cell>
          <cell r="BU254">
            <v>10.919999999999998</v>
          </cell>
          <cell r="BV254">
            <v>-1577.8196447999974</v>
          </cell>
          <cell r="BW254">
            <v>-2423.2796414400004</v>
          </cell>
          <cell r="BX254">
            <v>-1493.5382380800163</v>
          </cell>
          <cell r="BY254">
            <v>102.32316528001792</v>
          </cell>
          <cell r="BZ254">
            <v>2432.6931686399948</v>
          </cell>
          <cell r="CA254">
            <v>4239.7431719999877</v>
          </cell>
          <cell r="CB254">
            <v>3442.793175360006</v>
          </cell>
          <cell r="CC254">
            <v>5220.0231787200009</v>
          </cell>
          <cell r="CD254">
            <v>7385.7000268799293</v>
          </cell>
          <cell r="CE254">
            <v>8992.9700288399163</v>
          </cell>
          <cell r="CF254">
            <v>8992.9700288399163</v>
          </cell>
          <cell r="CH254">
            <v>-1577.8196447999974</v>
          </cell>
          <cell r="CI254">
            <v>102.32316528001792</v>
          </cell>
          <cell r="CJ254">
            <v>3442.793175360006</v>
          </cell>
          <cell r="CK254">
            <v>8992.9700288399163</v>
          </cell>
          <cell r="CQ254">
            <v>-409.51890000000026</v>
          </cell>
          <cell r="CR254">
            <v>10.919999999999998</v>
          </cell>
          <cell r="CS254">
            <v>-1577.8196447999974</v>
          </cell>
          <cell r="CT254">
            <v>-1762.4598600000052</v>
          </cell>
          <cell r="CU254">
            <v>-1114.8883199999959</v>
          </cell>
          <cell r="CV254">
            <v>-93.176827800023446</v>
          </cell>
          <cell r="CW254">
            <v>776.85317220000127</v>
          </cell>
          <cell r="CX254">
            <v>1636.8031722000092</v>
          </cell>
          <cell r="CY254">
            <v>651.27317220002237</v>
          </cell>
          <cell r="CZ254">
            <v>2578.0231722000308</v>
          </cell>
          <cell r="DA254">
            <v>4509.4351722000174</v>
          </cell>
          <cell r="DB254">
            <v>5917.4851721999676</v>
          </cell>
          <cell r="DC254">
            <v>5917.4851721999676</v>
          </cell>
          <cell r="DE254">
            <v>-1577.8196447999974</v>
          </cell>
          <cell r="DF254">
            <v>-93.176827800023446</v>
          </cell>
          <cell r="DG254">
            <v>651.27317220002237</v>
          </cell>
          <cell r="DH254">
            <v>5917.4851721999676</v>
          </cell>
          <cell r="DN254">
            <v>-409.51890000000026</v>
          </cell>
          <cell r="DO254">
            <v>10.919999999999998</v>
          </cell>
          <cell r="DP254">
            <v>-1577.8196447999974</v>
          </cell>
          <cell r="DQ254">
            <v>-1762.4598600000052</v>
          </cell>
          <cell r="DR254">
            <v>-1114.8883199999959</v>
          </cell>
          <cell r="DS254">
            <v>-93.176827800023446</v>
          </cell>
          <cell r="DT254">
            <v>357.53466824298573</v>
          </cell>
          <cell r="DU254">
            <v>802.82597219997285</v>
          </cell>
          <cell r="DV254">
            <v>0</v>
          </cell>
          <cell r="DW254">
            <v>0</v>
          </cell>
          <cell r="DX254">
            <v>0</v>
          </cell>
          <cell r="DY254">
            <v>4196.0155183521674</v>
          </cell>
          <cell r="DZ254">
            <v>4196.0155183521674</v>
          </cell>
          <cell r="EB254">
            <v>-1577.8196447999974</v>
          </cell>
          <cell r="EC254">
            <v>-93.176827800023446</v>
          </cell>
          <cell r="ED254">
            <v>0</v>
          </cell>
          <cell r="EE254">
            <v>4196.0155183521674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8349.9521000000022</v>
          </cell>
          <cell r="EW254">
            <v>8349.9521000000022</v>
          </cell>
          <cell r="EY254">
            <v>0</v>
          </cell>
          <cell r="EZ254">
            <v>0</v>
          </cell>
          <cell r="FA254">
            <v>0</v>
          </cell>
          <cell r="FB254">
            <v>8349.9521000000022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</row>
      </sheetData>
      <sheetData sheetId="1" refreshError="1"/>
      <sheetData sheetId="2" refreshError="1">
        <row r="8">
          <cell r="A8">
            <v>1</v>
          </cell>
          <cell r="C8" t="str">
            <v>Jan 2001 Actuals</v>
          </cell>
          <cell r="D8" t="str">
            <v>Feb 2001 Actuals</v>
          </cell>
          <cell r="E8" t="str">
            <v>Mar 2001 Actuals</v>
          </cell>
          <cell r="F8" t="str">
            <v>Apr 2001 Actuals</v>
          </cell>
          <cell r="G8" t="str">
            <v>May 2001 Actuals</v>
          </cell>
          <cell r="H8" t="str">
            <v>Jun 2001 Actuals</v>
          </cell>
          <cell r="I8" t="str">
            <v>Jul 2001 Actuals</v>
          </cell>
          <cell r="J8" t="str">
            <v>Aug 2001 Actuals</v>
          </cell>
          <cell r="K8" t="str">
            <v>Sep 2001 Actuals</v>
          </cell>
          <cell r="L8" t="str">
            <v>Oct 2001 Actuals</v>
          </cell>
          <cell r="M8" t="str">
            <v>Nov 2001 Actuals</v>
          </cell>
          <cell r="N8" t="str">
            <v>Dec 2001 Actuals</v>
          </cell>
          <cell r="O8" t="str">
            <v>Total</v>
          </cell>
          <cell r="Q8" t="str">
            <v>Q1 2001 Actuals</v>
          </cell>
          <cell r="R8" t="str">
            <v>Q2 2001 Actuals</v>
          </cell>
          <cell r="S8" t="str">
            <v>Q3 2001 Actuals</v>
          </cell>
          <cell r="T8" t="str">
            <v>Q4 2001 Actuals</v>
          </cell>
          <cell r="U8" t="str">
            <v>Total</v>
          </cell>
          <cell r="V8" t="str">
            <v>CHECK</v>
          </cell>
          <cell r="W8" t="str">
            <v>Q2-4 2001 Actuals</v>
          </cell>
          <cell r="X8" t="str">
            <v>Q3-4 2001 Actuals</v>
          </cell>
          <cell r="Z8" t="str">
            <v>Jan 2001 Plan</v>
          </cell>
          <cell r="AA8" t="str">
            <v>Feb 2001 Plan</v>
          </cell>
          <cell r="AB8" t="str">
            <v>Mar 2001 Plan</v>
          </cell>
          <cell r="AC8" t="str">
            <v>Apr 2001 Plan</v>
          </cell>
          <cell r="AD8" t="str">
            <v>May 2001 Plan</v>
          </cell>
          <cell r="AE8" t="str">
            <v>Jun 2001 Plan</v>
          </cell>
          <cell r="AF8" t="str">
            <v>Jul 2001 Plan</v>
          </cell>
          <cell r="AG8" t="str">
            <v>Aug 2001 Plan</v>
          </cell>
          <cell r="AH8" t="str">
            <v>Sep 2001 Plan</v>
          </cell>
          <cell r="AI8" t="str">
            <v>Oct 2001 Plan</v>
          </cell>
          <cell r="AJ8" t="str">
            <v>Nov 2001 Plan</v>
          </cell>
          <cell r="AK8" t="str">
            <v>Dec 2001 Plan</v>
          </cell>
          <cell r="AL8" t="str">
            <v>Total</v>
          </cell>
          <cell r="AN8" t="str">
            <v>Q1 2001 Plan</v>
          </cell>
          <cell r="AO8" t="str">
            <v>Q2 2001 Plan</v>
          </cell>
          <cell r="AP8" t="str">
            <v>Q3 2001 Plan</v>
          </cell>
          <cell r="AQ8" t="str">
            <v>Q4 2001 Plan</v>
          </cell>
          <cell r="AR8" t="str">
            <v>Total</v>
          </cell>
          <cell r="AS8" t="str">
            <v>CHECK</v>
          </cell>
          <cell r="AT8" t="str">
            <v>Q2-4 2001 Plan</v>
          </cell>
          <cell r="AU8" t="str">
            <v>Q3-4 2001 Plan</v>
          </cell>
          <cell r="AW8" t="str">
            <v>Jan 2000 Actuals</v>
          </cell>
          <cell r="AX8" t="str">
            <v>Feb 2000 Actuals</v>
          </cell>
          <cell r="AY8" t="str">
            <v>Mar 2000 Actuals</v>
          </cell>
          <cell r="AZ8" t="str">
            <v>Apr 2000 Actuals</v>
          </cell>
          <cell r="BA8" t="str">
            <v>May 2000 Actuals</v>
          </cell>
          <cell r="BB8" t="str">
            <v>Jun 2000 Actuals</v>
          </cell>
          <cell r="BC8" t="str">
            <v>Jul 2000 Actuals</v>
          </cell>
          <cell r="BD8" t="str">
            <v>Aug 2000 Actuals</v>
          </cell>
          <cell r="BE8" t="str">
            <v>Sep 2000 Actuals</v>
          </cell>
          <cell r="BF8" t="str">
            <v>Oct 2000 Actuals</v>
          </cell>
          <cell r="BG8" t="str">
            <v>Nov 2000 Actuals</v>
          </cell>
          <cell r="BH8" t="str">
            <v>Dec 2000 Actuals</v>
          </cell>
          <cell r="BI8" t="str">
            <v>Total</v>
          </cell>
          <cell r="BK8" t="str">
            <v>Q1 2000 Actuals</v>
          </cell>
          <cell r="BL8" t="str">
            <v>Q2 2000 Actuals</v>
          </cell>
          <cell r="BM8" t="str">
            <v>Q3 2000 Actuals</v>
          </cell>
          <cell r="BN8" t="str">
            <v>Q4 2000 Actuals</v>
          </cell>
          <cell r="BO8" t="str">
            <v>Total</v>
          </cell>
          <cell r="BP8" t="str">
            <v>CHECK</v>
          </cell>
          <cell r="BQ8" t="str">
            <v>Q2-4 2000 Actuals</v>
          </cell>
          <cell r="BR8" t="str">
            <v>Q3-4 2000 Actuals</v>
          </cell>
          <cell r="BT8" t="str">
            <v>Jan 2001 Q1 LE</v>
          </cell>
          <cell r="BU8" t="str">
            <v>Feb 2001 Q1 LE</v>
          </cell>
          <cell r="BV8" t="str">
            <v>Mar 2001 Q1 LE</v>
          </cell>
          <cell r="BW8" t="str">
            <v>Apr 2001 Q1 LE</v>
          </cell>
          <cell r="BX8" t="str">
            <v>May 2001 Q1 LE</v>
          </cell>
          <cell r="BY8" t="str">
            <v>Jun 2001 Q1 LE</v>
          </cell>
          <cell r="BZ8" t="str">
            <v>Jul 2001 Q1 LE</v>
          </cell>
          <cell r="CA8" t="str">
            <v>Aug 2001 Q1 LE</v>
          </cell>
          <cell r="CB8" t="str">
            <v>Sep 2001 Q1 LE</v>
          </cell>
          <cell r="CC8" t="str">
            <v>Oct 2001 Q1 LE</v>
          </cell>
          <cell r="CD8" t="str">
            <v>Nov 2001 Q1 LE</v>
          </cell>
          <cell r="CE8" t="str">
            <v>Dec 2001 Q1 LE</v>
          </cell>
          <cell r="CF8" t="str">
            <v>Total</v>
          </cell>
          <cell r="CH8" t="str">
            <v>Q1 2001 Q1 LE</v>
          </cell>
          <cell r="CI8" t="str">
            <v>Q2 2001 Q1 LE</v>
          </cell>
          <cell r="CJ8" t="str">
            <v>Q3 2001 Q1 LE</v>
          </cell>
          <cell r="CK8" t="str">
            <v>Q4 2001 Q1 LE</v>
          </cell>
          <cell r="CL8" t="str">
            <v>Total</v>
          </cell>
          <cell r="CM8" t="str">
            <v>CHECK</v>
          </cell>
          <cell r="CN8" t="str">
            <v>Q2-4 2001 Q1 LE</v>
          </cell>
          <cell r="CO8" t="str">
            <v>Q3-4 2001 Q1 LE</v>
          </cell>
          <cell r="CQ8" t="str">
            <v>Jan 2001 Q2 LE</v>
          </cell>
          <cell r="CR8" t="str">
            <v>Feb 2001 Q2 LE</v>
          </cell>
          <cell r="CS8" t="str">
            <v>Mar 2001 Q2 LE</v>
          </cell>
          <cell r="CT8" t="str">
            <v>Apr 2001 Q2 LE</v>
          </cell>
          <cell r="CU8" t="str">
            <v>May 2001 Q2 LE</v>
          </cell>
          <cell r="CV8" t="str">
            <v>Jun 2001 Q2 LE</v>
          </cell>
          <cell r="CW8" t="str">
            <v>Jul 2001 Q2 LE</v>
          </cell>
          <cell r="CX8" t="str">
            <v>Aug 2001 Q2 LE</v>
          </cell>
          <cell r="CY8" t="str">
            <v>Sep 2001 Q2 LE</v>
          </cell>
          <cell r="CZ8" t="str">
            <v>Oct 2001 Q2 LE</v>
          </cell>
          <cell r="DA8" t="str">
            <v>Nov 2001 Q2 LE</v>
          </cell>
          <cell r="DB8" t="str">
            <v>Dec 2001 Q2 LE</v>
          </cell>
          <cell r="DC8" t="str">
            <v>Total</v>
          </cell>
          <cell r="DE8" t="str">
            <v>Q1 2001 Q2 LE</v>
          </cell>
          <cell r="DF8" t="str">
            <v>Q2 2001 Q2 LE</v>
          </cell>
          <cell r="DG8" t="str">
            <v>Q3 2001 Q2 LE</v>
          </cell>
          <cell r="DH8" t="str">
            <v>Q4 2001 Q2 LE</v>
          </cell>
          <cell r="DI8" t="str">
            <v>Total</v>
          </cell>
          <cell r="DJ8" t="str">
            <v>CHECK</v>
          </cell>
          <cell r="DK8" t="str">
            <v>Q2-4 2001 Q2 LE</v>
          </cell>
          <cell r="DL8" t="str">
            <v>Q3-4 2001 Q2 LE</v>
          </cell>
          <cell r="DN8" t="str">
            <v>Jan 2001 Q3 LE</v>
          </cell>
          <cell r="DO8" t="str">
            <v>Feb 2001 Q3 LE</v>
          </cell>
          <cell r="DP8" t="str">
            <v>Mar 2001 Q3 LE</v>
          </cell>
          <cell r="DQ8" t="str">
            <v>Apr 2001 Q3 LE</v>
          </cell>
          <cell r="DR8" t="str">
            <v>May 2001 Q3 LE</v>
          </cell>
          <cell r="DS8" t="str">
            <v>Jun 2001 Q3 LE</v>
          </cell>
          <cell r="DT8" t="str">
            <v>Jul 2001 Q3 LE</v>
          </cell>
          <cell r="DU8" t="str">
            <v>Aug 2001 Q3 LE</v>
          </cell>
          <cell r="DV8" t="str">
            <v>Sep 2001 Q3 LE</v>
          </cell>
          <cell r="DW8" t="str">
            <v>Oct 2001 Q3 LE</v>
          </cell>
          <cell r="DX8" t="str">
            <v>Nov 2001 Q3 LE</v>
          </cell>
          <cell r="DY8" t="str">
            <v>Dec 2001 Q3 LE</v>
          </cell>
          <cell r="DZ8" t="str">
            <v>Total</v>
          </cell>
          <cell r="EB8" t="str">
            <v>Q1 2001 Q3 LE</v>
          </cell>
          <cell r="EC8" t="str">
            <v>Q2 2001 Q3 LE</v>
          </cell>
          <cell r="ED8" t="str">
            <v>Q3 2001 Q3 LE</v>
          </cell>
          <cell r="EE8" t="str">
            <v>Q4 2001 Q3 LE</v>
          </cell>
          <cell r="EF8" t="str">
            <v>Total</v>
          </cell>
          <cell r="EG8" t="str">
            <v>CHECK</v>
          </cell>
          <cell r="EH8" t="str">
            <v>Q2-4 2001 Q3 LE</v>
          </cell>
          <cell r="EI8" t="str">
            <v>Q3-4 2001 Q3 LE</v>
          </cell>
          <cell r="EK8" t="str">
            <v>Jan 2002 Plan</v>
          </cell>
          <cell r="EL8" t="str">
            <v>Feb 2002 Plan</v>
          </cell>
          <cell r="EM8" t="str">
            <v>Mar 2002 Plan</v>
          </cell>
          <cell r="EN8" t="str">
            <v>Apr 2002 Plan</v>
          </cell>
          <cell r="EO8" t="str">
            <v>May 2002 Plan</v>
          </cell>
          <cell r="EP8" t="str">
            <v>Jun 2002 Plan</v>
          </cell>
          <cell r="EQ8" t="str">
            <v>Jul 2002 Plan</v>
          </cell>
          <cell r="ER8" t="str">
            <v>Aug 2002 Plan</v>
          </cell>
          <cell r="ES8" t="str">
            <v>Sep 2002 Plan</v>
          </cell>
          <cell r="ET8" t="str">
            <v>Oct 2002 Plan</v>
          </cell>
          <cell r="EU8" t="str">
            <v>Nov 2002 Plan</v>
          </cell>
          <cell r="EV8" t="str">
            <v>Dec 2002 Plan</v>
          </cell>
          <cell r="EW8" t="str">
            <v>Total</v>
          </cell>
          <cell r="EY8" t="str">
            <v>Q1 2002 Plan</v>
          </cell>
          <cell r="EZ8" t="str">
            <v>Q2 2002 Plan</v>
          </cell>
          <cell r="FA8" t="str">
            <v>Q3 2002 Plan</v>
          </cell>
          <cell r="FB8" t="str">
            <v>Q4 2002 Plan</v>
          </cell>
          <cell r="FC8" t="str">
            <v>Total</v>
          </cell>
          <cell r="FD8" t="str">
            <v>CHECK</v>
          </cell>
          <cell r="FE8" t="str">
            <v>Q2-4 2002 Plan</v>
          </cell>
          <cell r="FF8" t="str">
            <v>Q3-4 2002 Plan</v>
          </cell>
        </row>
        <row r="9">
          <cell r="A9">
            <v>2</v>
          </cell>
        </row>
        <row r="10">
          <cell r="A10">
            <v>3</v>
          </cell>
          <cell r="B10" t="str">
            <v>Labatt</v>
          </cell>
          <cell r="C10">
            <v>99.281292000000008</v>
          </cell>
          <cell r="D10">
            <v>115.07868000000001</v>
          </cell>
          <cell r="E10">
            <v>141.15450799999999</v>
          </cell>
          <cell r="F10">
            <v>133.96428799999995</v>
          </cell>
          <cell r="G10">
            <v>187.70984056000006</v>
          </cell>
          <cell r="H10">
            <v>211.3819434399999</v>
          </cell>
          <cell r="I10">
            <v>187.31021200000001</v>
          </cell>
          <cell r="J10">
            <v>178.55888800000008</v>
          </cell>
          <cell r="K10">
            <v>-1254.439652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355.51447999999993</v>
          </cell>
          <cell r="R10">
            <v>533.05607199999997</v>
          </cell>
          <cell r="S10">
            <v>0</v>
          </cell>
          <cell r="T10">
            <v>0</v>
          </cell>
          <cell r="U10">
            <v>888.57055199999991</v>
          </cell>
          <cell r="V10">
            <v>-888.57055199999991</v>
          </cell>
          <cell r="W10">
            <v>533.05607199999997</v>
          </cell>
          <cell r="X10">
            <v>0</v>
          </cell>
          <cell r="Z10">
            <v>97.996780000000001</v>
          </cell>
          <cell r="AA10">
            <v>115.165408</v>
          </cell>
          <cell r="AB10">
            <v>142.17766399999999</v>
          </cell>
          <cell r="AC10">
            <v>156.710464</v>
          </cell>
          <cell r="AD10">
            <v>218.11037200000004</v>
          </cell>
          <cell r="AE10">
            <v>213.36259999999999</v>
          </cell>
          <cell r="AF10">
            <v>212.84106000000003</v>
          </cell>
          <cell r="AG10">
            <v>179.231616</v>
          </cell>
          <cell r="AH10">
            <v>148.61663199999998</v>
          </cell>
          <cell r="AI10">
            <v>172.04608400000001</v>
          </cell>
          <cell r="AJ10">
            <v>171.66283999999996</v>
          </cell>
          <cell r="AK10">
            <v>145.36433199999999</v>
          </cell>
          <cell r="AL10">
            <v>1973.285852</v>
          </cell>
          <cell r="AN10">
            <v>355.33985200000001</v>
          </cell>
          <cell r="AO10">
            <v>588.18343600000003</v>
          </cell>
          <cell r="AP10">
            <v>540.68930799999998</v>
          </cell>
          <cell r="AQ10">
            <v>489.0732559999999</v>
          </cell>
          <cell r="AR10">
            <v>1973.285852</v>
          </cell>
          <cell r="AS10">
            <v>0</v>
          </cell>
          <cell r="AT10">
            <v>1617.9459999999999</v>
          </cell>
          <cell r="AU10">
            <v>1029.7625639999999</v>
          </cell>
          <cell r="AW10">
            <v>85.826732000000007</v>
          </cell>
          <cell r="AX10">
            <v>99.200423999999998</v>
          </cell>
          <cell r="AY10">
            <v>121.78369199999997</v>
          </cell>
          <cell r="AZ10">
            <v>136.27195599999999</v>
          </cell>
          <cell r="BA10">
            <v>181.54279999999997</v>
          </cell>
          <cell r="BB10">
            <v>177.90960000000001</v>
          </cell>
          <cell r="BC10">
            <v>175.994552</v>
          </cell>
          <cell r="BD10">
            <v>148.49239999999998</v>
          </cell>
          <cell r="BE10">
            <v>123.17719999999997</v>
          </cell>
          <cell r="BF10">
            <v>143.96848</v>
          </cell>
          <cell r="BG10">
            <v>144.32594</v>
          </cell>
          <cell r="BH10">
            <v>138.48820799999999</v>
          </cell>
          <cell r="BI10">
            <v>1676.981984</v>
          </cell>
          <cell r="BK10">
            <v>306.81201999999996</v>
          </cell>
          <cell r="BL10">
            <v>495.65638000000001</v>
          </cell>
          <cell r="BM10">
            <v>447.46959999999967</v>
          </cell>
          <cell r="BN10">
            <v>426.78262800000016</v>
          </cell>
          <cell r="BO10">
            <v>1676.7206279999998</v>
          </cell>
          <cell r="BP10">
            <v>0.26135600000020531</v>
          </cell>
          <cell r="BQ10">
            <v>1369.9086079999997</v>
          </cell>
          <cell r="BR10">
            <v>874.25222799999983</v>
          </cell>
          <cell r="BT10">
            <v>99.281292000000008</v>
          </cell>
          <cell r="BU10">
            <v>115.07868000000001</v>
          </cell>
          <cell r="BV10">
            <v>141.15450799999999</v>
          </cell>
          <cell r="BW10">
            <v>137.124</v>
          </cell>
          <cell r="BX10">
            <v>209.36139127818862</v>
          </cell>
          <cell r="BY10">
            <v>215.54486325653008</v>
          </cell>
          <cell r="BZ10">
            <v>207.78757470243224</v>
          </cell>
          <cell r="CA10">
            <v>191.93726731039519</v>
          </cell>
          <cell r="CB10">
            <v>141.15333546106748</v>
          </cell>
          <cell r="CC10">
            <v>160.8288714505195</v>
          </cell>
          <cell r="CD10">
            <v>163.37093950879134</v>
          </cell>
          <cell r="CE10">
            <v>155.35914747180306</v>
          </cell>
          <cell r="CF10">
            <v>1937.9818704397273</v>
          </cell>
          <cell r="CG10">
            <v>1653.5989999999999</v>
          </cell>
          <cell r="CH10">
            <v>355.51447999999993</v>
          </cell>
          <cell r="CI10">
            <v>562.03025453471878</v>
          </cell>
          <cell r="CJ10">
            <v>540.87817747389511</v>
          </cell>
          <cell r="CK10">
            <v>479.55895843111352</v>
          </cell>
          <cell r="CL10">
            <v>1937.9818704397273</v>
          </cell>
          <cell r="CM10">
            <v>0</v>
          </cell>
          <cell r="CN10">
            <v>1582.4673904397275</v>
          </cell>
          <cell r="CO10">
            <v>1020.4371359050086</v>
          </cell>
          <cell r="CQ10">
            <v>99.281292000000008</v>
          </cell>
          <cell r="CR10">
            <v>115.07868000000001</v>
          </cell>
          <cell r="CS10">
            <v>141.15450799999999</v>
          </cell>
          <cell r="CT10">
            <v>133.96428799999995</v>
          </cell>
          <cell r="CU10">
            <v>187.70984056000006</v>
          </cell>
          <cell r="CV10">
            <v>211.3819434399999</v>
          </cell>
          <cell r="CW10">
            <v>206.81229199999999</v>
          </cell>
          <cell r="CX10">
            <v>171.70737600000001</v>
          </cell>
          <cell r="CY10">
            <v>143.41412400000002</v>
          </cell>
          <cell r="CZ10">
            <v>166.889284</v>
          </cell>
          <cell r="DA10">
            <v>160.28858</v>
          </cell>
          <cell r="DB10">
            <v>171.21044800000001</v>
          </cell>
          <cell r="DC10">
            <v>1908.892656</v>
          </cell>
          <cell r="DD10">
            <v>1908.9114079999999</v>
          </cell>
          <cell r="DE10">
            <v>355.51447999999993</v>
          </cell>
          <cell r="DF10">
            <v>533.05607199999997</v>
          </cell>
          <cell r="DG10">
            <v>521.93379199999981</v>
          </cell>
          <cell r="DH10">
            <v>498.38831200000004</v>
          </cell>
          <cell r="DI10">
            <v>1908.8926559999998</v>
          </cell>
          <cell r="DJ10">
            <v>0</v>
          </cell>
          <cell r="DK10">
            <v>1553.3781759999997</v>
          </cell>
          <cell r="DL10">
            <v>1020.3221039999999</v>
          </cell>
          <cell r="DN10">
            <v>99.281292000000008</v>
          </cell>
          <cell r="DO10">
            <v>115.07868000000001</v>
          </cell>
          <cell r="DP10">
            <v>141.15450799999999</v>
          </cell>
          <cell r="DQ10">
            <v>133.96428799999995</v>
          </cell>
          <cell r="DR10">
            <v>187.70984056000006</v>
          </cell>
          <cell r="DS10">
            <v>211.3819434399999</v>
          </cell>
          <cell r="DT10">
            <v>187.31021200000001</v>
          </cell>
          <cell r="DU10">
            <v>178.55888800000008</v>
          </cell>
          <cell r="DV10">
            <v>-1254.439652</v>
          </cell>
          <cell r="DW10">
            <v>0</v>
          </cell>
          <cell r="DX10">
            <v>0</v>
          </cell>
          <cell r="DY10">
            <v>1880.3568000000002</v>
          </cell>
          <cell r="DZ10">
            <v>1880.3568000000002</v>
          </cell>
          <cell r="EB10">
            <v>355.51447999999993</v>
          </cell>
          <cell r="EC10">
            <v>533.05607199999997</v>
          </cell>
          <cell r="ED10">
            <v>-888.57055199999991</v>
          </cell>
          <cell r="EE10">
            <v>1880.3568000000002</v>
          </cell>
          <cell r="EF10">
            <v>1880.3568000000002</v>
          </cell>
          <cell r="EG10">
            <v>0</v>
          </cell>
          <cell r="EH10">
            <v>1524.8423200000002</v>
          </cell>
          <cell r="EI10">
            <v>991.78624800000034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2011.152</v>
          </cell>
          <cell r="EW10">
            <v>2011.152</v>
          </cell>
          <cell r="EY10">
            <v>0</v>
          </cell>
          <cell r="EZ10">
            <v>0</v>
          </cell>
          <cell r="FA10">
            <v>0</v>
          </cell>
          <cell r="FB10">
            <v>2011.152</v>
          </cell>
          <cell r="FC10">
            <v>2011.152</v>
          </cell>
          <cell r="FD10">
            <v>0</v>
          </cell>
          <cell r="FE10">
            <v>2011.152</v>
          </cell>
          <cell r="FF10">
            <v>2011.152</v>
          </cell>
        </row>
        <row r="11">
          <cell r="A11">
            <v>4</v>
          </cell>
          <cell r="B11" t="str">
            <v>Rolling Rock</v>
          </cell>
          <cell r="C11">
            <v>64.91122</v>
          </cell>
          <cell r="D11">
            <v>73.552375999999995</v>
          </cell>
          <cell r="E11">
            <v>94.940203999999994</v>
          </cell>
          <cell r="F11">
            <v>92.246947999999961</v>
          </cell>
          <cell r="G11">
            <v>122.64508856</v>
          </cell>
          <cell r="H11">
            <v>125.74155944000002</v>
          </cell>
          <cell r="I11">
            <v>123.668268</v>
          </cell>
          <cell r="J11">
            <v>100.7691335768</v>
          </cell>
          <cell r="K11">
            <v>-798.47479757680003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233.40379999999999</v>
          </cell>
          <cell r="R11">
            <v>340.63359599999995</v>
          </cell>
          <cell r="S11">
            <v>0</v>
          </cell>
          <cell r="T11">
            <v>0</v>
          </cell>
          <cell r="U11">
            <v>574.03739599999994</v>
          </cell>
          <cell r="V11">
            <v>-574.03739599999994</v>
          </cell>
          <cell r="W11">
            <v>340.63359599999995</v>
          </cell>
          <cell r="X11">
            <v>0</v>
          </cell>
          <cell r="Z11">
            <v>74.3048</v>
          </cell>
          <cell r="AA11">
            <v>98.682400000000001</v>
          </cell>
          <cell r="AB11">
            <v>104.07359999999998</v>
          </cell>
          <cell r="AC11">
            <v>107.7068</v>
          </cell>
          <cell r="AD11">
            <v>142.1636</v>
          </cell>
          <cell r="AE11">
            <v>150.95359999999999</v>
          </cell>
          <cell r="AF11">
            <v>140.99159999999998</v>
          </cell>
          <cell r="AG11">
            <v>134.19399999999999</v>
          </cell>
          <cell r="AH11">
            <v>92.470799999999997</v>
          </cell>
          <cell r="AI11">
            <v>111.5744</v>
          </cell>
          <cell r="AJ11">
            <v>99.854399999999998</v>
          </cell>
          <cell r="AK11">
            <v>93.994399999999999</v>
          </cell>
          <cell r="AL11">
            <v>1350.9643999999998</v>
          </cell>
          <cell r="AN11">
            <v>277.06079999999997</v>
          </cell>
          <cell r="AO11">
            <v>400.82399999999996</v>
          </cell>
          <cell r="AP11">
            <v>367.65639999999996</v>
          </cell>
          <cell r="AQ11">
            <v>305.42320000000018</v>
          </cell>
          <cell r="AR11">
            <v>1350.9644000000001</v>
          </cell>
          <cell r="AS11">
            <v>0</v>
          </cell>
          <cell r="AT11">
            <v>1073.9036000000001</v>
          </cell>
          <cell r="AU11">
            <v>673.07960000000014</v>
          </cell>
          <cell r="AW11">
            <v>70.605186666666668</v>
          </cell>
          <cell r="AX11">
            <v>92.188348000000005</v>
          </cell>
          <cell r="AY11">
            <v>98.837103999999982</v>
          </cell>
          <cell r="AZ11">
            <v>99.199252000000001</v>
          </cell>
          <cell r="BA11">
            <v>144.3904</v>
          </cell>
          <cell r="BB11">
            <v>139.70239999999998</v>
          </cell>
          <cell r="BC11">
            <v>116.74409199999999</v>
          </cell>
          <cell r="BD11">
            <v>122.7084</v>
          </cell>
          <cell r="BE11">
            <v>83.798000000000002</v>
          </cell>
          <cell r="BF11">
            <v>100.366564</v>
          </cell>
          <cell r="BG11">
            <v>88.552803999999995</v>
          </cell>
          <cell r="BH11">
            <v>99.543819999999997</v>
          </cell>
          <cell r="BI11">
            <v>1256.6363706666666</v>
          </cell>
          <cell r="BK11">
            <v>261.63141999999999</v>
          </cell>
          <cell r="BL11">
            <v>383.20297999999997</v>
          </cell>
          <cell r="BM11">
            <v>323.35479999999995</v>
          </cell>
          <cell r="BN11">
            <v>288.46318800000006</v>
          </cell>
          <cell r="BO11">
            <v>1256.652388</v>
          </cell>
          <cell r="BP11">
            <v>-1.6017333333365968E-2</v>
          </cell>
          <cell r="BQ11">
            <v>995.02096799999993</v>
          </cell>
          <cell r="BR11">
            <v>611.81798800000001</v>
          </cell>
          <cell r="BT11">
            <v>64.91122</v>
          </cell>
          <cell r="BU11">
            <v>73.552375999999995</v>
          </cell>
          <cell r="BV11">
            <v>94.940203999999994</v>
          </cell>
          <cell r="BW11">
            <v>94.931999999999988</v>
          </cell>
          <cell r="BX11">
            <v>135.74455599999999</v>
          </cell>
          <cell r="BY11">
            <v>141.60455599999997</v>
          </cell>
          <cell r="BZ11">
            <v>140.18995200000001</v>
          </cell>
          <cell r="CA11">
            <v>130.329916</v>
          </cell>
          <cell r="CB11">
            <v>95.999691999999996</v>
          </cell>
          <cell r="CC11">
            <v>105.64407999999999</v>
          </cell>
          <cell r="CD11">
            <v>103.945852</v>
          </cell>
          <cell r="CE11">
            <v>97.181067999999996</v>
          </cell>
          <cell r="CF11">
            <v>1278.9754720000001</v>
          </cell>
          <cell r="CG11">
            <v>1090.999</v>
          </cell>
          <cell r="CH11">
            <v>233.40379999999999</v>
          </cell>
          <cell r="CI11">
            <v>372.28111199999995</v>
          </cell>
          <cell r="CJ11">
            <v>366.51955999999984</v>
          </cell>
          <cell r="CK11">
            <v>306.77099999999984</v>
          </cell>
          <cell r="CL11">
            <v>1278.9754719999996</v>
          </cell>
          <cell r="CM11">
            <v>0</v>
          </cell>
          <cell r="CN11">
            <v>1045.5716719999996</v>
          </cell>
          <cell r="CO11">
            <v>673.29055999999969</v>
          </cell>
          <cell r="CQ11">
            <v>64.91122</v>
          </cell>
          <cell r="CR11">
            <v>73.552375999999995</v>
          </cell>
          <cell r="CS11">
            <v>94.940203999999994</v>
          </cell>
          <cell r="CT11">
            <v>92.246947999999961</v>
          </cell>
          <cell r="CU11">
            <v>122.64508856</v>
          </cell>
          <cell r="CV11">
            <v>125.74155944000002</v>
          </cell>
          <cell r="CW11">
            <v>122.2396</v>
          </cell>
          <cell r="CX11">
            <v>128.21680000000001</v>
          </cell>
          <cell r="CY11">
            <v>95.283599999999993</v>
          </cell>
          <cell r="CZ11">
            <v>98.799599999999984</v>
          </cell>
          <cell r="DA11">
            <v>98.682400000000001</v>
          </cell>
          <cell r="DB11">
            <v>87.665599999999998</v>
          </cell>
          <cell r="DC11">
            <v>1204.924996</v>
          </cell>
          <cell r="DD11">
            <v>1204.9273400000002</v>
          </cell>
          <cell r="DE11">
            <v>233.40379999999999</v>
          </cell>
          <cell r="DF11">
            <v>340.63359599999995</v>
          </cell>
          <cell r="DG11">
            <v>345.7399999999999</v>
          </cell>
          <cell r="DH11">
            <v>285.1475999999999</v>
          </cell>
          <cell r="DI11">
            <v>1204.9249959999997</v>
          </cell>
          <cell r="DJ11">
            <v>0</v>
          </cell>
          <cell r="DK11">
            <v>971.5211959999998</v>
          </cell>
          <cell r="DL11">
            <v>630.88759999999979</v>
          </cell>
          <cell r="DN11">
            <v>64.91122</v>
          </cell>
          <cell r="DO11">
            <v>73.552375999999995</v>
          </cell>
          <cell r="DP11">
            <v>94.940203999999994</v>
          </cell>
          <cell r="DQ11">
            <v>92.246947999999961</v>
          </cell>
          <cell r="DR11">
            <v>122.64508856</v>
          </cell>
          <cell r="DS11">
            <v>125.74155944000002</v>
          </cell>
          <cell r="DT11">
            <v>123.668268</v>
          </cell>
          <cell r="DU11">
            <v>100.7691335768</v>
          </cell>
          <cell r="DV11">
            <v>-798.47479757680003</v>
          </cell>
          <cell r="DW11">
            <v>0</v>
          </cell>
          <cell r="DX11">
            <v>0</v>
          </cell>
          <cell r="DY11">
            <v>1156.0608</v>
          </cell>
          <cell r="DZ11">
            <v>1156.0608</v>
          </cell>
          <cell r="EB11">
            <v>233.40379999999999</v>
          </cell>
          <cell r="EC11">
            <v>340.63359599999995</v>
          </cell>
          <cell r="ED11">
            <v>-574.03739599999994</v>
          </cell>
          <cell r="EE11">
            <v>1156.0608</v>
          </cell>
          <cell r="EF11">
            <v>1156.0608</v>
          </cell>
          <cell r="EG11">
            <v>0</v>
          </cell>
          <cell r="EH11">
            <v>922.65699999999993</v>
          </cell>
          <cell r="EI11">
            <v>582.02340400000003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1078.9431999999999</v>
          </cell>
          <cell r="EW11">
            <v>1078.9431999999999</v>
          </cell>
          <cell r="EY11">
            <v>0</v>
          </cell>
          <cell r="EZ11">
            <v>0</v>
          </cell>
          <cell r="FA11">
            <v>0</v>
          </cell>
          <cell r="FB11">
            <v>1078.9431999999999</v>
          </cell>
          <cell r="FC11">
            <v>1078.9431999999999</v>
          </cell>
          <cell r="FD11">
            <v>0</v>
          </cell>
          <cell r="FE11">
            <v>1078.9431999999999</v>
          </cell>
          <cell r="FF11">
            <v>1078.9431999999999</v>
          </cell>
        </row>
        <row r="12">
          <cell r="A12">
            <v>5</v>
          </cell>
          <cell r="B12" t="str">
            <v>Mexico</v>
          </cell>
          <cell r="C12">
            <v>68.065072000000001</v>
          </cell>
          <cell r="D12">
            <v>86.071679999999986</v>
          </cell>
          <cell r="E12">
            <v>116.61868799999996</v>
          </cell>
          <cell r="F12">
            <v>161.65747600000003</v>
          </cell>
          <cell r="G12">
            <v>173.875576</v>
          </cell>
          <cell r="H12">
            <v>174.18029599999997</v>
          </cell>
          <cell r="I12">
            <v>187.28208399999994</v>
          </cell>
          <cell r="J12">
            <v>174.664332</v>
          </cell>
          <cell r="K12">
            <v>-1142.4152040000001</v>
          </cell>
          <cell r="L12">
            <v>0</v>
          </cell>
          <cell r="M12">
            <v>0</v>
          </cell>
          <cell r="N12">
            <v>0</v>
          </cell>
          <cell r="O12">
            <v>-2.2737367544323206E-13</v>
          </cell>
          <cell r="Q12">
            <v>270.75543999999996</v>
          </cell>
          <cell r="R12">
            <v>509.71334800000005</v>
          </cell>
          <cell r="S12">
            <v>0</v>
          </cell>
          <cell r="T12">
            <v>0</v>
          </cell>
          <cell r="U12">
            <v>780.46878800000002</v>
          </cell>
          <cell r="V12">
            <v>-780.46878800000025</v>
          </cell>
          <cell r="W12">
            <v>509.71334800000005</v>
          </cell>
          <cell r="X12">
            <v>0</v>
          </cell>
          <cell r="Z12">
            <v>78.992800000000003</v>
          </cell>
          <cell r="AA12">
            <v>91.2988</v>
          </cell>
          <cell r="AB12">
            <v>139.11639999999997</v>
          </cell>
          <cell r="AC12">
            <v>180.01919999999998</v>
          </cell>
          <cell r="AD12">
            <v>183.65239999999997</v>
          </cell>
          <cell r="AE12">
            <v>198.18519999999998</v>
          </cell>
          <cell r="AF12">
            <v>223.0316</v>
          </cell>
          <cell r="AG12">
            <v>218.6952</v>
          </cell>
          <cell r="AH12">
            <v>163.61119999999997</v>
          </cell>
          <cell r="AI12">
            <v>149.66439999999997</v>
          </cell>
          <cell r="AJ12">
            <v>112.74639999999999</v>
          </cell>
          <cell r="AK12">
            <v>109.23039999999999</v>
          </cell>
          <cell r="AL12">
            <v>1848.2439999999997</v>
          </cell>
          <cell r="AN12">
            <v>309.4079999999999</v>
          </cell>
          <cell r="AO12">
            <v>561.85680000000002</v>
          </cell>
          <cell r="AP12">
            <v>605.33799999999997</v>
          </cell>
          <cell r="AQ12">
            <v>371.64120000000003</v>
          </cell>
          <cell r="AR12">
            <v>1848.2439999999999</v>
          </cell>
          <cell r="AS12">
            <v>0</v>
          </cell>
          <cell r="AT12">
            <v>1538.836</v>
          </cell>
          <cell r="AU12">
            <v>976.97919999999999</v>
          </cell>
          <cell r="AW12">
            <v>68.133048000000002</v>
          </cell>
          <cell r="AX12">
            <v>77.325043999999991</v>
          </cell>
          <cell r="AY12">
            <v>113.32653999999998</v>
          </cell>
          <cell r="AZ12">
            <v>146.859804</v>
          </cell>
          <cell r="BA12">
            <v>147.43759999999997</v>
          </cell>
          <cell r="BB12">
            <v>158.68880000000001</v>
          </cell>
          <cell r="BC12">
            <v>178.61397200000002</v>
          </cell>
          <cell r="BD12">
            <v>174.69832</v>
          </cell>
          <cell r="BE12">
            <v>129.85759999999999</v>
          </cell>
          <cell r="BF12">
            <v>120.03741199999997</v>
          </cell>
          <cell r="BG12">
            <v>95.471119999999999</v>
          </cell>
          <cell r="BH12">
            <v>112.67022</v>
          </cell>
          <cell r="BI12">
            <v>1523.1194799999998</v>
          </cell>
          <cell r="BK12">
            <v>258.78345999999999</v>
          </cell>
          <cell r="BL12">
            <v>453.08933999999999</v>
          </cell>
          <cell r="BM12">
            <v>483.21559999999988</v>
          </cell>
          <cell r="BN12">
            <v>328.1787519999998</v>
          </cell>
          <cell r="BO12">
            <v>1523.2671519999997</v>
          </cell>
          <cell r="BP12">
            <v>-0.1476719999998295</v>
          </cell>
          <cell r="BQ12">
            <v>1264.4836919999998</v>
          </cell>
          <cell r="BR12">
            <v>811.39435199999969</v>
          </cell>
          <cell r="BT12">
            <v>68.065072000000001</v>
          </cell>
          <cell r="BU12">
            <v>86.071679999999986</v>
          </cell>
          <cell r="BV12">
            <v>116.61868799999996</v>
          </cell>
          <cell r="BW12">
            <v>148.34824400000002</v>
          </cell>
          <cell r="BX12">
            <v>185.04122000000001</v>
          </cell>
          <cell r="BY12">
            <v>202.47471999999999</v>
          </cell>
          <cell r="BZ12">
            <v>215.92693599999998</v>
          </cell>
          <cell r="CA12">
            <v>201.40351199999998</v>
          </cell>
          <cell r="CB12">
            <v>156.06351999999998</v>
          </cell>
          <cell r="CC12">
            <v>149.17802</v>
          </cell>
          <cell r="CD12">
            <v>125.330164</v>
          </cell>
          <cell r="CE12">
            <v>124.88949199999999</v>
          </cell>
          <cell r="CF12">
            <v>1779.4112679999998</v>
          </cell>
          <cell r="CG12">
            <v>1518.268</v>
          </cell>
          <cell r="CH12">
            <v>270.75543999999996</v>
          </cell>
          <cell r="CI12">
            <v>535.86418400000002</v>
          </cell>
          <cell r="CJ12">
            <v>573.39396799999986</v>
          </cell>
          <cell r="CK12">
            <v>399.39767600000005</v>
          </cell>
          <cell r="CL12">
            <v>1779.4112679999998</v>
          </cell>
          <cell r="CM12">
            <v>0</v>
          </cell>
          <cell r="CN12">
            <v>1508.6558279999999</v>
          </cell>
          <cell r="CO12">
            <v>972.79164399999991</v>
          </cell>
          <cell r="CQ12">
            <v>68.065072000000001</v>
          </cell>
          <cell r="CR12">
            <v>86.071679999999986</v>
          </cell>
          <cell r="CS12">
            <v>116.61868799999996</v>
          </cell>
          <cell r="CT12">
            <v>161.65747600000003</v>
          </cell>
          <cell r="CU12">
            <v>173.875576</v>
          </cell>
          <cell r="CV12">
            <v>174.18029599999997</v>
          </cell>
          <cell r="CW12">
            <v>198.598916</v>
          </cell>
          <cell r="CX12">
            <v>191.858744</v>
          </cell>
          <cell r="CY12">
            <v>168.799644</v>
          </cell>
          <cell r="CZ12">
            <v>152.76082399999999</v>
          </cell>
          <cell r="DA12">
            <v>133.998276</v>
          </cell>
          <cell r="DB12">
            <v>109.67693199999999</v>
          </cell>
          <cell r="DC12">
            <v>1736.1621240000002</v>
          </cell>
          <cell r="DD12">
            <v>1736.0062479999999</v>
          </cell>
          <cell r="DE12">
            <v>270.75543999999996</v>
          </cell>
          <cell r="DF12">
            <v>509.71334800000005</v>
          </cell>
          <cell r="DG12">
            <v>559.25730400000009</v>
          </cell>
          <cell r="DH12">
            <v>396.43603199999984</v>
          </cell>
          <cell r="DI12">
            <v>1736.1621239999999</v>
          </cell>
          <cell r="DJ12">
            <v>0</v>
          </cell>
          <cell r="DK12">
            <v>1465.406684</v>
          </cell>
          <cell r="DL12">
            <v>955.69333599999993</v>
          </cell>
          <cell r="DN12">
            <v>68.065072000000001</v>
          </cell>
          <cell r="DO12">
            <v>86.071679999999986</v>
          </cell>
          <cell r="DP12">
            <v>116.61868799999996</v>
          </cell>
          <cell r="DQ12">
            <v>161.65747600000003</v>
          </cell>
          <cell r="DR12">
            <v>173.875576</v>
          </cell>
          <cell r="DS12">
            <v>174.18029599999997</v>
          </cell>
          <cell r="DT12">
            <v>187.28208399999994</v>
          </cell>
          <cell r="DU12">
            <v>174.664332</v>
          </cell>
          <cell r="DV12">
            <v>-1142.4152040000001</v>
          </cell>
          <cell r="DW12">
            <v>0</v>
          </cell>
          <cell r="DX12">
            <v>0</v>
          </cell>
          <cell r="DY12">
            <v>1639.1591999999998</v>
          </cell>
          <cell r="DZ12">
            <v>1639.1591999999996</v>
          </cell>
          <cell r="EB12">
            <v>270.75543999999996</v>
          </cell>
          <cell r="EC12">
            <v>509.71334800000005</v>
          </cell>
          <cell r="ED12">
            <v>-780.46878800000002</v>
          </cell>
          <cell r="EE12">
            <v>1639.1591999999998</v>
          </cell>
          <cell r="EF12">
            <v>1639.1591999999998</v>
          </cell>
          <cell r="EG12">
            <v>0</v>
          </cell>
          <cell r="EH12">
            <v>1368.4037599999999</v>
          </cell>
          <cell r="EI12">
            <v>858.69041199999981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1720.8475999999998</v>
          </cell>
          <cell r="EW12">
            <v>1720.8475999999998</v>
          </cell>
          <cell r="EY12">
            <v>0</v>
          </cell>
          <cell r="EZ12">
            <v>0</v>
          </cell>
          <cell r="FA12">
            <v>0</v>
          </cell>
          <cell r="FB12">
            <v>1720.8475999999998</v>
          </cell>
          <cell r="FC12">
            <v>1720.8475999999998</v>
          </cell>
          <cell r="FD12">
            <v>0</v>
          </cell>
          <cell r="FE12">
            <v>1720.8475999999998</v>
          </cell>
          <cell r="FF12">
            <v>1720.8475999999998</v>
          </cell>
        </row>
        <row r="13">
          <cell r="A13">
            <v>6</v>
          </cell>
          <cell r="B13" t="str">
            <v>ITW Brands</v>
          </cell>
          <cell r="C13">
            <v>3.9847999999999999</v>
          </cell>
          <cell r="D13">
            <v>2.3439999999999999</v>
          </cell>
          <cell r="E13">
            <v>2.0744400000000001</v>
          </cell>
          <cell r="F13">
            <v>1.2475588399999997</v>
          </cell>
          <cell r="G13">
            <v>5.7021198799999997</v>
          </cell>
          <cell r="H13">
            <v>6.3115012800000017</v>
          </cell>
          <cell r="I13">
            <v>4.2801440000000008</v>
          </cell>
          <cell r="J13">
            <v>7.6918359999999959</v>
          </cell>
          <cell r="K13">
            <v>-33.636399999999995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8.4032400000000003</v>
          </cell>
          <cell r="R13">
            <v>13.26118</v>
          </cell>
          <cell r="S13">
            <v>0</v>
          </cell>
          <cell r="T13">
            <v>0</v>
          </cell>
          <cell r="U13">
            <v>21.66442</v>
          </cell>
          <cell r="V13">
            <v>-21.66442</v>
          </cell>
          <cell r="W13">
            <v>13.26118</v>
          </cell>
          <cell r="X13">
            <v>0</v>
          </cell>
          <cell r="Z13">
            <v>3.8851800000000001</v>
          </cell>
          <cell r="AA13">
            <v>3.9472959999999997</v>
          </cell>
          <cell r="AB13">
            <v>4.0469159999999995</v>
          </cell>
          <cell r="AC13">
            <v>4.733708</v>
          </cell>
          <cell r="AD13">
            <v>4.9223999999999997</v>
          </cell>
          <cell r="AE13">
            <v>5.1743799999999993</v>
          </cell>
          <cell r="AF13">
            <v>5.5459040000000002</v>
          </cell>
          <cell r="AG13">
            <v>5.8588279999999999</v>
          </cell>
          <cell r="AH13">
            <v>6.2748879999999989</v>
          </cell>
          <cell r="AI13">
            <v>6.5549959999999992</v>
          </cell>
          <cell r="AJ13">
            <v>6.7870519999999992</v>
          </cell>
          <cell r="AK13">
            <v>7.0671599999999986</v>
          </cell>
          <cell r="AL13">
            <v>64.798708000000005</v>
          </cell>
          <cell r="AN13">
            <v>11.879391999999998</v>
          </cell>
          <cell r="AO13">
            <v>14.830487999999997</v>
          </cell>
          <cell r="AP13">
            <v>17.679620000000003</v>
          </cell>
          <cell r="AQ13">
            <v>20.409207999999992</v>
          </cell>
          <cell r="AR13">
            <v>64.798707999999991</v>
          </cell>
          <cell r="AS13">
            <v>0</v>
          </cell>
          <cell r="AT13">
            <v>52.919315999999995</v>
          </cell>
          <cell r="AU13">
            <v>38.088827999999992</v>
          </cell>
          <cell r="AW13">
            <v>1.6349399999999998</v>
          </cell>
          <cell r="AX13">
            <v>1.4064000000000001</v>
          </cell>
          <cell r="AY13">
            <v>1.758</v>
          </cell>
          <cell r="AZ13">
            <v>0.82040000000000002</v>
          </cell>
          <cell r="BA13">
            <v>3.5159999999999996</v>
          </cell>
          <cell r="BB13">
            <v>2.3439999999999999</v>
          </cell>
          <cell r="BC13">
            <v>3.9847999999999999</v>
          </cell>
          <cell r="BD13">
            <v>5.1568000000000005</v>
          </cell>
          <cell r="BE13">
            <v>3.1643999999999997</v>
          </cell>
          <cell r="BF13">
            <v>2.5783999999999998</v>
          </cell>
          <cell r="BG13">
            <v>5.3911999999999995</v>
          </cell>
          <cell r="BH13">
            <v>2.1095999999999999</v>
          </cell>
          <cell r="BI13">
            <v>33.864939999999997</v>
          </cell>
          <cell r="BK13">
            <v>4.7993399999999999</v>
          </cell>
          <cell r="BL13">
            <v>6.6862599999999999</v>
          </cell>
          <cell r="BM13">
            <v>12.306000000000003</v>
          </cell>
          <cell r="BN13">
            <v>10.079199999999993</v>
          </cell>
          <cell r="BO13">
            <v>33.870799999999996</v>
          </cell>
          <cell r="BP13">
            <v>-5.859999999998422E-3</v>
          </cell>
          <cell r="BQ13">
            <v>29.071459999999995</v>
          </cell>
          <cell r="BR13">
            <v>22.385199999999998</v>
          </cell>
          <cell r="BT13">
            <v>3.9847999999999999</v>
          </cell>
          <cell r="BU13">
            <v>2.3439999999999999</v>
          </cell>
          <cell r="BV13">
            <v>2.0744400000000001</v>
          </cell>
          <cell r="BW13">
            <v>1.2891998294974398</v>
          </cell>
          <cell r="BX13">
            <v>9.7393194032410388</v>
          </cell>
          <cell r="BY13">
            <v>9.6549354032410388</v>
          </cell>
          <cell r="BZ13">
            <v>9.55297140324104</v>
          </cell>
          <cell r="CA13">
            <v>8.9012328117513988</v>
          </cell>
          <cell r="CB13">
            <v>7.1305539060693484</v>
          </cell>
          <cell r="CC13">
            <v>7.6297194032410403</v>
          </cell>
          <cell r="CD13">
            <v>7.4879074032410387</v>
          </cell>
          <cell r="CE13">
            <v>7.6297194032410403</v>
          </cell>
          <cell r="CF13">
            <v>77.418798966764427</v>
          </cell>
          <cell r="CG13">
            <v>103.44200000000001</v>
          </cell>
          <cell r="CH13">
            <v>8.4032400000000003</v>
          </cell>
          <cell r="CI13">
            <v>20.683454635979519</v>
          </cell>
          <cell r="CJ13">
            <v>25.584758121061789</v>
          </cell>
          <cell r="CK13">
            <v>22.747346209723105</v>
          </cell>
          <cell r="CL13">
            <v>77.418798966764413</v>
          </cell>
          <cell r="CM13">
            <v>0</v>
          </cell>
          <cell r="CN13">
            <v>69.015558966764416</v>
          </cell>
          <cell r="CO13">
            <v>48.332104330784894</v>
          </cell>
          <cell r="CQ13">
            <v>3.9847999999999999</v>
          </cell>
          <cell r="CR13">
            <v>2.3439999999999999</v>
          </cell>
          <cell r="CS13">
            <v>2.0744400000000001</v>
          </cell>
          <cell r="CT13">
            <v>1.2475588399999997</v>
          </cell>
          <cell r="CU13">
            <v>5.7021198799999997</v>
          </cell>
          <cell r="CV13">
            <v>6.3115012800000017</v>
          </cell>
          <cell r="CW13">
            <v>7.1784999999999988</v>
          </cell>
          <cell r="CX13">
            <v>7.6133119999999996</v>
          </cell>
          <cell r="CY13">
            <v>6.6710239999999992</v>
          </cell>
          <cell r="CZ13">
            <v>6.686259999999999</v>
          </cell>
          <cell r="DA13">
            <v>7.8148959999999992</v>
          </cell>
          <cell r="DB13">
            <v>7.1679520000000014</v>
          </cell>
          <cell r="DC13">
            <v>64.796363999999997</v>
          </cell>
          <cell r="DD13">
            <v>64.866683999999992</v>
          </cell>
          <cell r="DE13">
            <v>8.4032400000000003</v>
          </cell>
          <cell r="DF13">
            <v>13.26118</v>
          </cell>
          <cell r="DG13">
            <v>21.462835999999996</v>
          </cell>
          <cell r="DH13">
            <v>21.669108000000016</v>
          </cell>
          <cell r="DI13">
            <v>64.796364000000011</v>
          </cell>
          <cell r="DJ13">
            <v>0</v>
          </cell>
          <cell r="DK13">
            <v>56.393124000000007</v>
          </cell>
          <cell r="DL13">
            <v>43.131944000000011</v>
          </cell>
          <cell r="DN13">
            <v>3.9847999999999999</v>
          </cell>
          <cell r="DO13">
            <v>2.3439999999999999</v>
          </cell>
          <cell r="DP13">
            <v>2.0744400000000001</v>
          </cell>
          <cell r="DQ13">
            <v>1.2475588399999997</v>
          </cell>
          <cell r="DR13">
            <v>5.7021198799999997</v>
          </cell>
          <cell r="DS13">
            <v>6.3115012800000017</v>
          </cell>
          <cell r="DT13">
            <v>4.2801440000000008</v>
          </cell>
          <cell r="DU13">
            <v>7.6918359999999959</v>
          </cell>
          <cell r="DV13">
            <v>-33.636399999999995</v>
          </cell>
          <cell r="DW13">
            <v>0</v>
          </cell>
          <cell r="DX13">
            <v>0</v>
          </cell>
          <cell r="DY13">
            <v>61.295599999999993</v>
          </cell>
          <cell r="DZ13">
            <v>61.295599999999993</v>
          </cell>
          <cell r="EB13">
            <v>8.4032400000000003</v>
          </cell>
          <cell r="EC13">
            <v>13.26118</v>
          </cell>
          <cell r="ED13">
            <v>-21.66442</v>
          </cell>
          <cell r="EE13">
            <v>61.295599999999993</v>
          </cell>
          <cell r="EF13">
            <v>61.295599999999993</v>
          </cell>
          <cell r="EG13">
            <v>0</v>
          </cell>
          <cell r="EH13">
            <v>52.892359999999996</v>
          </cell>
          <cell r="EI13">
            <v>39.631179999999993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81.688400000000001</v>
          </cell>
          <cell r="EW13">
            <v>81.688400000000001</v>
          </cell>
          <cell r="EY13">
            <v>0</v>
          </cell>
          <cell r="EZ13">
            <v>0</v>
          </cell>
          <cell r="FA13">
            <v>0</v>
          </cell>
          <cell r="FB13">
            <v>81.688400000000001</v>
          </cell>
          <cell r="FC13">
            <v>81.688400000000001</v>
          </cell>
          <cell r="FD13">
            <v>0</v>
          </cell>
          <cell r="FE13">
            <v>81.688400000000001</v>
          </cell>
          <cell r="FF13">
            <v>81.688400000000001</v>
          </cell>
        </row>
        <row r="14">
          <cell r="A14">
            <v>7</v>
          </cell>
          <cell r="B14" t="str">
            <v>Other</v>
          </cell>
          <cell r="C14">
            <v>7.4679839999999995</v>
          </cell>
          <cell r="D14">
            <v>8.2321279999999994</v>
          </cell>
          <cell r="E14">
            <v>9.3924079999999996</v>
          </cell>
          <cell r="F14">
            <v>9.3138839999999998</v>
          </cell>
          <cell r="G14">
            <v>10.641760000000001</v>
          </cell>
          <cell r="H14">
            <v>7.4937679999999975</v>
          </cell>
          <cell r="I14">
            <v>10.714423999999998</v>
          </cell>
          <cell r="J14">
            <v>13.232544137240001</v>
          </cell>
          <cell r="K14">
            <v>-76.488900137239995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25.09252</v>
          </cell>
          <cell r="R14">
            <v>27.449411999999995</v>
          </cell>
          <cell r="S14">
            <v>0</v>
          </cell>
          <cell r="T14">
            <v>0</v>
          </cell>
          <cell r="U14">
            <v>52.541931999999996</v>
          </cell>
          <cell r="V14">
            <v>-52.541931999999996</v>
          </cell>
          <cell r="W14">
            <v>27.449411999999995</v>
          </cell>
          <cell r="X14">
            <v>0</v>
          </cell>
          <cell r="Z14">
            <v>9.4931999999999999</v>
          </cell>
          <cell r="AA14">
            <v>11.719999999999999</v>
          </cell>
          <cell r="AB14">
            <v>14.532800000000002</v>
          </cell>
          <cell r="AC14">
            <v>10.0792</v>
          </cell>
          <cell r="AD14">
            <v>14.649999999999999</v>
          </cell>
          <cell r="AE14">
            <v>10.8996</v>
          </cell>
          <cell r="AF14">
            <v>15.235999999999999</v>
          </cell>
          <cell r="AG14">
            <v>13.9468</v>
          </cell>
          <cell r="AH14">
            <v>9.6103999999999985</v>
          </cell>
          <cell r="AI14">
            <v>11.134</v>
          </cell>
          <cell r="AJ14">
            <v>11.251199999999999</v>
          </cell>
          <cell r="AK14">
            <v>10.313599999999999</v>
          </cell>
          <cell r="AL14">
            <v>142.86680000000001</v>
          </cell>
          <cell r="AN14">
            <v>35.745999999999995</v>
          </cell>
          <cell r="AO14">
            <v>35.628799999999998</v>
          </cell>
          <cell r="AP14">
            <v>38.793199999999999</v>
          </cell>
          <cell r="AQ14">
            <v>32.698799999999963</v>
          </cell>
          <cell r="AR14">
            <v>142.86679999999996</v>
          </cell>
          <cell r="AS14">
            <v>0</v>
          </cell>
          <cell r="AT14">
            <v>107.12079999999996</v>
          </cell>
          <cell r="AU14">
            <v>71.491999999999962</v>
          </cell>
          <cell r="AW14">
            <v>8.0375759999999996</v>
          </cell>
          <cell r="AX14">
            <v>9.5998520000000003</v>
          </cell>
          <cell r="AY14">
            <v>11.832511999999998</v>
          </cell>
          <cell r="AZ14">
            <v>7.9824920000000006</v>
          </cell>
          <cell r="BA14">
            <v>11.602799999999998</v>
          </cell>
          <cell r="BB14">
            <v>8.4383999999999997</v>
          </cell>
          <cell r="BC14">
            <v>12.063395999999997</v>
          </cell>
          <cell r="BD14">
            <v>11.016799999999998</v>
          </cell>
          <cell r="BE14">
            <v>7.7351999999999999</v>
          </cell>
          <cell r="BF14">
            <v>8.836879999999999</v>
          </cell>
          <cell r="BG14">
            <v>9.4521799999999985</v>
          </cell>
          <cell r="BH14">
            <v>7.7480919999999998</v>
          </cell>
          <cell r="BI14">
            <v>114.34618</v>
          </cell>
          <cell r="BK14">
            <v>29.469940000000001</v>
          </cell>
          <cell r="BL14">
            <v>28.132688000000009</v>
          </cell>
          <cell r="BM14">
            <v>30.764999999999986</v>
          </cell>
          <cell r="BN14">
            <v>26.037151999999992</v>
          </cell>
          <cell r="BO14">
            <v>114.40477999999999</v>
          </cell>
          <cell r="BP14">
            <v>-5.859999999998422E-2</v>
          </cell>
          <cell r="BQ14">
            <v>84.93483999999998</v>
          </cell>
          <cell r="BR14">
            <v>56.802151999999978</v>
          </cell>
          <cell r="BT14">
            <v>7.4679839999999995</v>
          </cell>
          <cell r="BU14">
            <v>8.2321279999999994</v>
          </cell>
          <cell r="BV14">
            <v>9.3924079999999996</v>
          </cell>
          <cell r="BW14">
            <v>9.3759999999999994</v>
          </cell>
          <cell r="BX14">
            <v>12.574387999999999</v>
          </cell>
          <cell r="BY14">
            <v>13.193203999999998</v>
          </cell>
          <cell r="BZ14">
            <v>13.359627999999997</v>
          </cell>
          <cell r="CA14">
            <v>12.391556000000001</v>
          </cell>
          <cell r="CB14">
            <v>9.2728640000000002</v>
          </cell>
          <cell r="CC14">
            <v>9.8166720000000005</v>
          </cell>
          <cell r="CD14">
            <v>9.2623160000000002</v>
          </cell>
          <cell r="CE14">
            <v>8.8650079999999996</v>
          </cell>
          <cell r="CF14">
            <v>123.20415599999998</v>
          </cell>
          <cell r="CG14">
            <v>67.738</v>
          </cell>
          <cell r="CH14">
            <v>25.09252</v>
          </cell>
          <cell r="CI14">
            <v>35.143591999999998</v>
          </cell>
          <cell r="CJ14">
            <v>35.024048000000001</v>
          </cell>
          <cell r="CK14">
            <v>27.943995999999999</v>
          </cell>
          <cell r="CL14">
            <v>123.204156</v>
          </cell>
          <cell r="CM14">
            <v>0</v>
          </cell>
          <cell r="CN14">
            <v>98.111636000000004</v>
          </cell>
          <cell r="CO14">
            <v>62.968043999999999</v>
          </cell>
          <cell r="CQ14">
            <v>7.4679839999999995</v>
          </cell>
          <cell r="CR14">
            <v>8.2321279999999994</v>
          </cell>
          <cell r="CS14">
            <v>9.3924079999999996</v>
          </cell>
          <cell r="CT14">
            <v>9.3138839999999998</v>
          </cell>
          <cell r="CU14">
            <v>10.641760000000001</v>
          </cell>
          <cell r="CV14">
            <v>7.4937679999999975</v>
          </cell>
          <cell r="CW14">
            <v>11.402387999999998</v>
          </cell>
          <cell r="CX14">
            <v>11.291048</v>
          </cell>
          <cell r="CY14">
            <v>8.4841079999999991</v>
          </cell>
          <cell r="CZ14">
            <v>9.0677640000000004</v>
          </cell>
          <cell r="DA14">
            <v>10.719111999999999</v>
          </cell>
          <cell r="DB14">
            <v>12.808787999999998</v>
          </cell>
          <cell r="DC14">
            <v>116.31513999999997</v>
          </cell>
          <cell r="DD14">
            <v>116.30927999999997</v>
          </cell>
          <cell r="DE14">
            <v>25.09252</v>
          </cell>
          <cell r="DF14">
            <v>27.449411999999995</v>
          </cell>
          <cell r="DG14">
            <v>31.177544000000005</v>
          </cell>
          <cell r="DH14">
            <v>32.595663999999985</v>
          </cell>
          <cell r="DI14">
            <v>116.31513999999999</v>
          </cell>
          <cell r="DJ14">
            <v>0</v>
          </cell>
          <cell r="DK14">
            <v>91.222619999999978</v>
          </cell>
          <cell r="DL14">
            <v>63.77320799999999</v>
          </cell>
          <cell r="DN14">
            <v>7.4679839999999995</v>
          </cell>
          <cell r="DO14">
            <v>8.2321279999999994</v>
          </cell>
          <cell r="DP14">
            <v>9.3924079999999996</v>
          </cell>
          <cell r="DQ14">
            <v>9.3138839999999998</v>
          </cell>
          <cell r="DR14">
            <v>10.641760000000001</v>
          </cell>
          <cell r="DS14">
            <v>7.4937679999999975</v>
          </cell>
          <cell r="DT14">
            <v>10.714423999999998</v>
          </cell>
          <cell r="DU14">
            <v>13.232544137240001</v>
          </cell>
          <cell r="DV14">
            <v>-76.488900137239995</v>
          </cell>
          <cell r="DW14">
            <v>0</v>
          </cell>
          <cell r="DX14">
            <v>0</v>
          </cell>
          <cell r="DY14">
            <v>114.26999999999998</v>
          </cell>
          <cell r="DZ14">
            <v>114.26999999999998</v>
          </cell>
          <cell r="EB14">
            <v>25.09252</v>
          </cell>
          <cell r="EC14">
            <v>27.449411999999995</v>
          </cell>
          <cell r="ED14">
            <v>-52.541931999999996</v>
          </cell>
          <cell r="EE14">
            <v>114.26999999999998</v>
          </cell>
          <cell r="EF14">
            <v>114.26999999999998</v>
          </cell>
          <cell r="EG14">
            <v>0</v>
          </cell>
          <cell r="EH14">
            <v>89.177479999999974</v>
          </cell>
          <cell r="EI14">
            <v>61.728067999999986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109.93359999999998</v>
          </cell>
          <cell r="EW14">
            <v>109.93359999999998</v>
          </cell>
          <cell r="EY14">
            <v>0</v>
          </cell>
          <cell r="EZ14">
            <v>0</v>
          </cell>
          <cell r="FA14">
            <v>0</v>
          </cell>
          <cell r="FB14">
            <v>109.93359999999998</v>
          </cell>
          <cell r="FC14">
            <v>109.93359999999998</v>
          </cell>
          <cell r="FD14">
            <v>0</v>
          </cell>
          <cell r="FE14">
            <v>109.93359999999998</v>
          </cell>
          <cell r="FF14">
            <v>109.93359999999998</v>
          </cell>
        </row>
        <row r="15">
          <cell r="A15">
            <v>8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I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Z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W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</row>
        <row r="16">
          <cell r="A16">
            <v>9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I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Z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W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</row>
        <row r="17">
          <cell r="A17">
            <v>10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Z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W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A18">
            <v>11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Z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W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</row>
        <row r="19">
          <cell r="A19">
            <v>12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Z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W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A20">
            <v>13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Z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W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A21">
            <v>14</v>
          </cell>
          <cell r="B21" t="str">
            <v>Labatt Shipments</v>
          </cell>
          <cell r="C21">
            <v>243.71036800000002</v>
          </cell>
          <cell r="D21">
            <v>285.27886399999994</v>
          </cell>
          <cell r="E21">
            <v>364.18024799999995</v>
          </cell>
          <cell r="F21">
            <v>398.43015483999994</v>
          </cell>
          <cell r="G21">
            <v>500.57438500000006</v>
          </cell>
          <cell r="H21">
            <v>525.10906815999999</v>
          </cell>
          <cell r="I21">
            <v>513.25513199999989</v>
          </cell>
          <cell r="J21">
            <v>474.91673371404011</v>
          </cell>
          <cell r="K21">
            <v>-3305.4549537140401</v>
          </cell>
          <cell r="L21">
            <v>0</v>
          </cell>
          <cell r="M21">
            <v>0</v>
          </cell>
          <cell r="N21">
            <v>0</v>
          </cell>
          <cell r="O21">
            <v>-2.2737367544323206E-13</v>
          </cell>
          <cell r="Q21">
            <v>893.16947999999979</v>
          </cell>
          <cell r="R21">
            <v>1424.1136079999999</v>
          </cell>
          <cell r="S21">
            <v>0</v>
          </cell>
          <cell r="T21">
            <v>0</v>
          </cell>
          <cell r="U21">
            <v>2317.2830880000001</v>
          </cell>
          <cell r="V21">
            <v>-2317.2830880000001</v>
          </cell>
          <cell r="W21">
            <v>1424.1136079999999</v>
          </cell>
          <cell r="X21">
            <v>0</v>
          </cell>
          <cell r="Z21">
            <v>264.67275999999998</v>
          </cell>
          <cell r="AA21">
            <v>320.81390399999998</v>
          </cell>
          <cell r="AB21">
            <v>403.94738000000001</v>
          </cell>
          <cell r="AC21">
            <v>459.24937199999999</v>
          </cell>
          <cell r="AD21">
            <v>563.49877200000003</v>
          </cell>
          <cell r="AE21">
            <v>578.57538</v>
          </cell>
          <cell r="AF21">
            <v>597.646164</v>
          </cell>
          <cell r="AG21">
            <v>551.92644400000006</v>
          </cell>
          <cell r="AH21">
            <v>420.58391999999992</v>
          </cell>
          <cell r="AI21">
            <v>450.97388000000007</v>
          </cell>
          <cell r="AJ21">
            <v>402.30189199999995</v>
          </cell>
          <cell r="AK21">
            <v>365.96989199999996</v>
          </cell>
          <cell r="AL21">
            <v>5380.1597599999996</v>
          </cell>
          <cell r="AN21">
            <v>989.43404399999997</v>
          </cell>
          <cell r="AO21">
            <v>1601.3235239999999</v>
          </cell>
          <cell r="AP21">
            <v>1570.1565280000002</v>
          </cell>
          <cell r="AQ21">
            <v>1219.245664</v>
          </cell>
          <cell r="AR21">
            <v>5380.1597599999996</v>
          </cell>
          <cell r="AS21">
            <v>0</v>
          </cell>
          <cell r="AT21">
            <v>4390.7257159999999</v>
          </cell>
          <cell r="AU21">
            <v>2789.4021920000005</v>
          </cell>
          <cell r="AW21">
            <v>234.23748266666666</v>
          </cell>
          <cell r="AX21">
            <v>279.72006800000003</v>
          </cell>
          <cell r="AY21">
            <v>347.53784799999994</v>
          </cell>
          <cell r="AZ21">
            <v>391.13390399999997</v>
          </cell>
          <cell r="BA21">
            <v>488.48959999999994</v>
          </cell>
          <cell r="BB21">
            <v>487.08319999999998</v>
          </cell>
          <cell r="BC21">
            <v>487.40081200000003</v>
          </cell>
          <cell r="BD21">
            <v>462.07271999999989</v>
          </cell>
          <cell r="BE21">
            <v>347.73239999999998</v>
          </cell>
          <cell r="BF21">
            <v>375.78773599999994</v>
          </cell>
          <cell r="BG21">
            <v>343.19324399999999</v>
          </cell>
          <cell r="BH21">
            <v>360.55993999999993</v>
          </cell>
          <cell r="BI21">
            <v>4604.9489546666664</v>
          </cell>
          <cell r="BK21">
            <v>861.49617999999998</v>
          </cell>
          <cell r="BL21">
            <v>1366.7676479999998</v>
          </cell>
          <cell r="BM21">
            <v>1297.1109999999994</v>
          </cell>
          <cell r="BN21">
            <v>1079.5409199999999</v>
          </cell>
          <cell r="BO21">
            <v>4604.9157479999985</v>
          </cell>
          <cell r="BP21">
            <v>3.3206666667027207E-2</v>
          </cell>
          <cell r="BQ21">
            <v>3743.4195679999993</v>
          </cell>
          <cell r="BR21">
            <v>2376.6519199999993</v>
          </cell>
          <cell r="BT21">
            <v>243.71036800000002</v>
          </cell>
          <cell r="BU21">
            <v>285.27886399999994</v>
          </cell>
          <cell r="BV21">
            <v>364.18024799999995</v>
          </cell>
          <cell r="BW21">
            <v>391.0694438294974</v>
          </cell>
          <cell r="BX21">
            <v>552.46087468142957</v>
          </cell>
          <cell r="BY21">
            <v>582.47227865977106</v>
          </cell>
          <cell r="BZ21">
            <v>586.81706210567324</v>
          </cell>
          <cell r="CA21">
            <v>544.9634841221465</v>
          </cell>
          <cell r="CB21">
            <v>409.61996536713684</v>
          </cell>
          <cell r="CC21">
            <v>433.0973628537605</v>
          </cell>
          <cell r="CD21">
            <v>409.3971789120323</v>
          </cell>
          <cell r="CE21">
            <v>393.92443487504403</v>
          </cell>
          <cell r="CF21">
            <v>5196.9915654064916</v>
          </cell>
          <cell r="CG21">
            <v>4434.0460000000003</v>
          </cell>
          <cell r="CH21">
            <v>893.16947999999979</v>
          </cell>
          <cell r="CI21">
            <v>1526.0025971706982</v>
          </cell>
          <cell r="CJ21">
            <v>1541.4005115949567</v>
          </cell>
          <cell r="CK21">
            <v>1236.4189766408367</v>
          </cell>
          <cell r="CL21">
            <v>5196.9915654064907</v>
          </cell>
          <cell r="CM21">
            <v>0</v>
          </cell>
          <cell r="CN21">
            <v>4303.8220854064912</v>
          </cell>
          <cell r="CO21">
            <v>2777.8194882357934</v>
          </cell>
          <cell r="CQ21">
            <v>243.71036800000002</v>
          </cell>
          <cell r="CR21">
            <v>285.27886399999994</v>
          </cell>
          <cell r="CS21">
            <v>364.18024799999995</v>
          </cell>
          <cell r="CT21">
            <v>398.43015483999994</v>
          </cell>
          <cell r="CU21">
            <v>500.57438500000006</v>
          </cell>
          <cell r="CV21">
            <v>525.10906815999999</v>
          </cell>
          <cell r="CW21">
            <v>546.23169599999994</v>
          </cell>
          <cell r="CX21">
            <v>510.68727999999999</v>
          </cell>
          <cell r="CY21">
            <v>422.65249999999997</v>
          </cell>
          <cell r="CZ21">
            <v>434.203732</v>
          </cell>
          <cell r="DA21">
            <v>411.50326399999994</v>
          </cell>
          <cell r="DB21">
            <v>388.52972000000005</v>
          </cell>
          <cell r="DC21">
            <v>5031.0912799999996</v>
          </cell>
          <cell r="DD21">
            <v>5031.0209599999998</v>
          </cell>
          <cell r="DE21">
            <v>893.16947999999979</v>
          </cell>
          <cell r="DF21">
            <v>1424.1136079999999</v>
          </cell>
          <cell r="DG21">
            <v>1479.5714759999996</v>
          </cell>
          <cell r="DH21">
            <v>1234.2367159999999</v>
          </cell>
          <cell r="DI21">
            <v>5031.0912799999996</v>
          </cell>
          <cell r="DJ21">
            <v>0</v>
          </cell>
          <cell r="DK21">
            <v>4137.9217999999992</v>
          </cell>
          <cell r="DL21">
            <v>2713.808192</v>
          </cell>
          <cell r="DN21">
            <v>243.71036800000002</v>
          </cell>
          <cell r="DO21">
            <v>285.27886399999994</v>
          </cell>
          <cell r="DP21">
            <v>364.18024799999995</v>
          </cell>
          <cell r="DQ21">
            <v>398.43015483999994</v>
          </cell>
          <cell r="DR21">
            <v>500.57438500000006</v>
          </cell>
          <cell r="DS21">
            <v>525.10906815999999</v>
          </cell>
          <cell r="DT21">
            <v>513.25513199999989</v>
          </cell>
          <cell r="DU21">
            <v>474.91673371404011</v>
          </cell>
          <cell r="DV21">
            <v>-3305.4549537140401</v>
          </cell>
          <cell r="DW21">
            <v>0</v>
          </cell>
          <cell r="DX21">
            <v>0</v>
          </cell>
          <cell r="DY21">
            <v>4851.1424000000006</v>
          </cell>
          <cell r="DZ21">
            <v>4851.1424000000006</v>
          </cell>
          <cell r="EB21">
            <v>893.16947999999979</v>
          </cell>
          <cell r="EC21">
            <v>1424.1136079999999</v>
          </cell>
          <cell r="ED21">
            <v>-2317.2830880000001</v>
          </cell>
          <cell r="EE21">
            <v>4851.1424000000006</v>
          </cell>
          <cell r="EF21">
            <v>4851.1424000000006</v>
          </cell>
          <cell r="EG21">
            <v>0</v>
          </cell>
          <cell r="EH21">
            <v>3957.9729199999997</v>
          </cell>
          <cell r="EI21">
            <v>2533.859312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5002.5648000000001</v>
          </cell>
          <cell r="EW21">
            <v>5002.5648000000001</v>
          </cell>
          <cell r="EY21">
            <v>0</v>
          </cell>
          <cell r="EZ21">
            <v>0</v>
          </cell>
          <cell r="FA21">
            <v>0</v>
          </cell>
          <cell r="FB21">
            <v>5002.5648000000001</v>
          </cell>
          <cell r="FC21">
            <v>5002.5648000000001</v>
          </cell>
          <cell r="FD21">
            <v>0</v>
          </cell>
          <cell r="FE21">
            <v>5002.5648000000001</v>
          </cell>
          <cell r="FF21">
            <v>5002.5648000000001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  <cell r="B24" t="str">
            <v>Revenue</v>
          </cell>
        </row>
        <row r="25">
          <cell r="A25">
            <v>18</v>
          </cell>
          <cell r="B25" t="str">
            <v xml:space="preserve"> Gross Turnover</v>
          </cell>
          <cell r="C25">
            <v>41725.819781999999</v>
          </cell>
          <cell r="D25">
            <v>49021.115718000008</v>
          </cell>
          <cell r="E25">
            <v>64346.349549999999</v>
          </cell>
          <cell r="F25">
            <v>72945.738822999992</v>
          </cell>
          <cell r="G25">
            <v>88958.041896999988</v>
          </cell>
          <cell r="H25">
            <v>93366.590017999988</v>
          </cell>
          <cell r="I25">
            <v>90897.241958000057</v>
          </cell>
          <cell r="J25">
            <v>84166.42418199993</v>
          </cell>
          <cell r="K25">
            <v>-585427.32192799996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155093.28505000001</v>
          </cell>
          <cell r="R25">
            <v>255270.37073799997</v>
          </cell>
          <cell r="S25">
            <v>0</v>
          </cell>
          <cell r="T25">
            <v>0</v>
          </cell>
          <cell r="U25">
            <v>410363.65578799997</v>
          </cell>
          <cell r="V25">
            <v>-410363.65578799997</v>
          </cell>
          <cell r="W25">
            <v>255270.37073799997</v>
          </cell>
          <cell r="X25">
            <v>0</v>
          </cell>
          <cell r="Z25">
            <v>44917.025999999998</v>
          </cell>
          <cell r="AA25">
            <v>54363.008000000002</v>
          </cell>
          <cell r="AB25">
            <v>68550.255999999994</v>
          </cell>
          <cell r="AC25">
            <v>77566.41</v>
          </cell>
          <cell r="AD25">
            <v>96361.881999999998</v>
          </cell>
          <cell r="AE25">
            <v>97225.923999999999</v>
          </cell>
          <cell r="AF25">
            <v>99467.17</v>
          </cell>
          <cell r="AG25">
            <v>93831.16</v>
          </cell>
          <cell r="AH25">
            <v>71371.915999999997</v>
          </cell>
          <cell r="AI25">
            <v>76026.923999999999</v>
          </cell>
          <cell r="AJ25">
            <v>67752.004000000001</v>
          </cell>
          <cell r="AK25">
            <v>61706.633999999998</v>
          </cell>
          <cell r="AL25">
            <v>909140.3139999999</v>
          </cell>
          <cell r="AN25">
            <v>167830.29</v>
          </cell>
          <cell r="AO25">
            <v>271154.21600000001</v>
          </cell>
          <cell r="AP25">
            <v>264670.24599999998</v>
          </cell>
          <cell r="AQ25">
            <v>205485.56200000003</v>
          </cell>
          <cell r="AR25">
            <v>909140.31400000013</v>
          </cell>
          <cell r="AS25">
            <v>0</v>
          </cell>
          <cell r="AT25">
            <v>741310.02400000009</v>
          </cell>
          <cell r="AU25">
            <v>470155.80800000002</v>
          </cell>
          <cell r="AW25">
            <v>38768.026709999998</v>
          </cell>
          <cell r="AX25">
            <v>46528.815450000002</v>
          </cell>
          <cell r="AY25">
            <v>57852.391440000007</v>
          </cell>
          <cell r="AZ25">
            <v>65177.064435999957</v>
          </cell>
          <cell r="BA25">
            <v>81631.371900000056</v>
          </cell>
          <cell r="BB25">
            <v>82991.103663999995</v>
          </cell>
          <cell r="BC25">
            <v>82477.865679999988</v>
          </cell>
          <cell r="BD25">
            <v>78509.532650000066</v>
          </cell>
          <cell r="BE25">
            <v>58449.717359999893</v>
          </cell>
          <cell r="BF25">
            <v>64335.462715000031</v>
          </cell>
          <cell r="BG25">
            <v>60619.712456999929</v>
          </cell>
          <cell r="BH25">
            <v>63121.127348000067</v>
          </cell>
          <cell r="BI25">
            <v>780462.19180999999</v>
          </cell>
          <cell r="BK25">
            <v>143149.23360000001</v>
          </cell>
          <cell r="BL25">
            <v>229799.54</v>
          </cell>
          <cell r="BM25">
            <v>219437.11568999995</v>
          </cell>
          <cell r="BN25">
            <v>188076.30252000003</v>
          </cell>
          <cell r="BO25">
            <v>780462.19180999999</v>
          </cell>
          <cell r="BP25">
            <v>0</v>
          </cell>
          <cell r="BQ25">
            <v>637312.95820999995</v>
          </cell>
          <cell r="BR25">
            <v>407513.41820999997</v>
          </cell>
          <cell r="BT25">
            <v>41725.819781999999</v>
          </cell>
          <cell r="BU25">
            <v>49021.115718000008</v>
          </cell>
          <cell r="BV25">
            <v>64346.349549999999</v>
          </cell>
          <cell r="BW25">
            <v>64484.546879999994</v>
          </cell>
          <cell r="BX25">
            <v>91098.984599999996</v>
          </cell>
          <cell r="BY25">
            <v>96047.254159999997</v>
          </cell>
          <cell r="BZ25">
            <v>96762.51182</v>
          </cell>
          <cell r="CA25">
            <v>89861.203379999992</v>
          </cell>
          <cell r="CB25">
            <v>67544.022259999998</v>
          </cell>
          <cell r="CC25">
            <v>71415.836179999998</v>
          </cell>
          <cell r="CD25">
            <v>67506.903099999996</v>
          </cell>
          <cell r="CE25">
            <v>64957.102339999998</v>
          </cell>
          <cell r="CF25">
            <v>864771.6497699999</v>
          </cell>
          <cell r="CG25">
            <v>599756</v>
          </cell>
          <cell r="CH25">
            <v>155093.28505000001</v>
          </cell>
          <cell r="CI25">
            <v>254691.75438999996</v>
          </cell>
          <cell r="CJ25">
            <v>255237.44867111102</v>
          </cell>
          <cell r="CK25">
            <v>203682.15543888882</v>
          </cell>
          <cell r="CL25">
            <v>868704.6435499998</v>
          </cell>
          <cell r="CM25">
            <v>-3932.9937799999025</v>
          </cell>
          <cell r="CN25">
            <v>713611.35849999986</v>
          </cell>
          <cell r="CO25">
            <v>458919.60410999984</v>
          </cell>
          <cell r="CQ25">
            <v>41725.819781999999</v>
          </cell>
          <cell r="CR25">
            <v>49021.115718000008</v>
          </cell>
          <cell r="CS25">
            <v>64346.349549999999</v>
          </cell>
          <cell r="CT25">
            <v>73539.813923999973</v>
          </cell>
          <cell r="CU25">
            <v>89234.096068000013</v>
          </cell>
          <cell r="CV25">
            <v>93684.258703999963</v>
          </cell>
          <cell r="CW25">
            <v>94592.2212</v>
          </cell>
          <cell r="CX25">
            <v>90182.933279999997</v>
          </cell>
          <cell r="CY25">
            <v>74731.426559999993</v>
          </cell>
          <cell r="CZ25">
            <v>76413.978000000003</v>
          </cell>
          <cell r="DA25">
            <v>72784.409039999999</v>
          </cell>
          <cell r="DB25">
            <v>69097.083119999996</v>
          </cell>
          <cell r="DC25">
            <v>889353.50494599983</v>
          </cell>
          <cell r="DD25">
            <v>889354.11291399994</v>
          </cell>
          <cell r="DE25">
            <v>155093.28505000001</v>
          </cell>
          <cell r="DF25">
            <v>255270.37073799997</v>
          </cell>
          <cell r="DG25">
            <v>259837.7468859998</v>
          </cell>
          <cell r="DH25">
            <v>218278.63482699986</v>
          </cell>
          <cell r="DI25">
            <v>888480.03750099964</v>
          </cell>
          <cell r="DJ25">
            <v>873.46744500019122</v>
          </cell>
          <cell r="DK25">
            <v>733386.75245099957</v>
          </cell>
          <cell r="DL25">
            <v>478116.38171299966</v>
          </cell>
          <cell r="DN25">
            <v>41725.819781999999</v>
          </cell>
          <cell r="DO25">
            <v>49021.115718000008</v>
          </cell>
          <cell r="DP25">
            <v>64346.349549999999</v>
          </cell>
          <cell r="DQ25">
            <v>72945.738822999992</v>
          </cell>
          <cell r="DR25">
            <v>88958.041896999988</v>
          </cell>
          <cell r="DS25">
            <v>93366.590017999988</v>
          </cell>
          <cell r="DT25">
            <v>90897.241958000057</v>
          </cell>
          <cell r="DU25">
            <v>84166.42418199993</v>
          </cell>
          <cell r="DV25">
            <v>-585427.32192799996</v>
          </cell>
          <cell r="DW25">
            <v>0</v>
          </cell>
          <cell r="DX25">
            <v>0</v>
          </cell>
          <cell r="DY25">
            <v>856753.34027499973</v>
          </cell>
          <cell r="DZ25">
            <v>856753.34027499973</v>
          </cell>
          <cell r="EB25">
            <v>155093.28505000001</v>
          </cell>
          <cell r="EC25">
            <v>255270.37073799997</v>
          </cell>
          <cell r="ED25">
            <v>-410363.65578799997</v>
          </cell>
          <cell r="EE25">
            <v>856753.34027499973</v>
          </cell>
          <cell r="EF25">
            <v>856753.34027499973</v>
          </cell>
          <cell r="EG25">
            <v>0</v>
          </cell>
          <cell r="EH25">
            <v>701660.05522499979</v>
          </cell>
          <cell r="EI25">
            <v>446389.68448699976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872745.15</v>
          </cell>
          <cell r="EW25">
            <v>872745.15</v>
          </cell>
          <cell r="EY25">
            <v>0</v>
          </cell>
          <cell r="EZ25">
            <v>0</v>
          </cell>
          <cell r="FA25">
            <v>0</v>
          </cell>
          <cell r="FB25">
            <v>872745.15</v>
          </cell>
          <cell r="FC25">
            <v>872745.15</v>
          </cell>
          <cell r="FD25">
            <v>0</v>
          </cell>
          <cell r="FE25">
            <v>872745.15</v>
          </cell>
          <cell r="FF25">
            <v>872745.15</v>
          </cell>
        </row>
        <row r="26">
          <cell r="A26">
            <v>19</v>
          </cell>
          <cell r="B26" t="str">
            <v xml:space="preserve"> Commissions/Other - (Inc)/Exp</v>
          </cell>
          <cell r="C26">
            <v>1413.7630199999999</v>
          </cell>
          <cell r="D26">
            <v>1412.97775</v>
          </cell>
          <cell r="E26">
            <v>3436.0044330000005</v>
          </cell>
          <cell r="F26">
            <v>1585.6510617499998</v>
          </cell>
          <cell r="G26">
            <v>3209.2326007500005</v>
          </cell>
          <cell r="H26">
            <v>3736.9911800100017</v>
          </cell>
          <cell r="I26">
            <v>3002.6768267099997</v>
          </cell>
          <cell r="J26">
            <v>3482.0040106199995</v>
          </cell>
          <cell r="K26">
            <v>-21279.300882840002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6262.7452030000004</v>
          </cell>
          <cell r="R26">
            <v>8531.8748425100021</v>
          </cell>
          <cell r="S26">
            <v>0</v>
          </cell>
          <cell r="T26">
            <v>0</v>
          </cell>
          <cell r="U26">
            <v>14794.620045510002</v>
          </cell>
          <cell r="V26">
            <v>-14794.620045510002</v>
          </cell>
          <cell r="W26">
            <v>8531.8748425100021</v>
          </cell>
          <cell r="X26">
            <v>0</v>
          </cell>
          <cell r="Z26">
            <v>1615.51</v>
          </cell>
          <cell r="AA26">
            <v>1934.2259999999999</v>
          </cell>
          <cell r="AB26">
            <v>2470.7799999999997</v>
          </cell>
          <cell r="AC26">
            <v>2884.5259999999998</v>
          </cell>
          <cell r="AD26">
            <v>3489.7939999999999</v>
          </cell>
          <cell r="AE26">
            <v>3618.45</v>
          </cell>
          <cell r="AF26">
            <v>3704.7080000000001</v>
          </cell>
          <cell r="AG26">
            <v>3552.66</v>
          </cell>
          <cell r="AH26">
            <v>2621.366</v>
          </cell>
          <cell r="AI26">
            <v>2770.49</v>
          </cell>
          <cell r="AJ26">
            <v>2453.2359999999999</v>
          </cell>
          <cell r="AK26">
            <v>2178.38</v>
          </cell>
          <cell r="AL26">
            <v>33294.125999999997</v>
          </cell>
          <cell r="AN26">
            <v>6020.5159999999996</v>
          </cell>
          <cell r="AO26">
            <v>9992.77</v>
          </cell>
          <cell r="AP26">
            <v>9878.7340000000004</v>
          </cell>
          <cell r="AQ26">
            <v>7402.1059999999961</v>
          </cell>
          <cell r="AR26">
            <v>33294.125999999997</v>
          </cell>
          <cell r="AS26">
            <v>0</v>
          </cell>
          <cell r="AT26">
            <v>27273.609999999997</v>
          </cell>
          <cell r="AU26">
            <v>17280.839999999997</v>
          </cell>
          <cell r="AW26">
            <v>1555.8977</v>
          </cell>
          <cell r="AX26">
            <v>1586.7245239999997</v>
          </cell>
          <cell r="AY26">
            <v>1990.588976</v>
          </cell>
          <cell r="AZ26">
            <v>2910.8134</v>
          </cell>
          <cell r="BA26">
            <v>2364.9530000000004</v>
          </cell>
          <cell r="BB26">
            <v>3381.5253599999996</v>
          </cell>
          <cell r="BC26">
            <v>2936.4180599999981</v>
          </cell>
          <cell r="BD26">
            <v>2569.2147900000018</v>
          </cell>
          <cell r="BE26">
            <v>3191.5845100000006</v>
          </cell>
          <cell r="BF26">
            <v>2225.2580500000004</v>
          </cell>
          <cell r="BG26">
            <v>1675.7480499999983</v>
          </cell>
          <cell r="BH26">
            <v>2369.1944800000019</v>
          </cell>
          <cell r="BI26">
            <v>28757.920900000001</v>
          </cell>
          <cell r="BK26">
            <v>5133.2111999999997</v>
          </cell>
          <cell r="BL26">
            <v>8657.2917600000001</v>
          </cell>
          <cell r="BM26">
            <v>8697.2173600000006</v>
          </cell>
          <cell r="BN26">
            <v>6270.2005800000006</v>
          </cell>
          <cell r="BO26">
            <v>28757.920900000001</v>
          </cell>
          <cell r="BP26">
            <v>0</v>
          </cell>
          <cell r="BQ26">
            <v>23624.709700000003</v>
          </cell>
          <cell r="BR26">
            <v>14967.417940000001</v>
          </cell>
          <cell r="BT26">
            <v>1413.7630199999999</v>
          </cell>
          <cell r="BU26">
            <v>1412.97775</v>
          </cell>
          <cell r="BV26">
            <v>3436.0044330000005</v>
          </cell>
          <cell r="BW26">
            <v>2315.6645199999998</v>
          </cell>
          <cell r="BX26">
            <v>3270.7690599999996</v>
          </cell>
          <cell r="BY26">
            <v>3449.2265599999996</v>
          </cell>
          <cell r="BZ26">
            <v>3474.9244399999998</v>
          </cell>
          <cell r="CA26">
            <v>3226.5115999999998</v>
          </cell>
          <cell r="CB26">
            <v>2425.5943400000001</v>
          </cell>
          <cell r="CC26">
            <v>2564.0773599999998</v>
          </cell>
          <cell r="CD26">
            <v>2424.1666799999998</v>
          </cell>
          <cell r="CE26">
            <v>2329.94112</v>
          </cell>
          <cell r="CF26">
            <v>31743.620882999996</v>
          </cell>
          <cell r="CG26">
            <v>21993</v>
          </cell>
          <cell r="CH26">
            <v>6262.7452030000004</v>
          </cell>
          <cell r="CI26">
            <v>9126.4786759333329</v>
          </cell>
          <cell r="CJ26">
            <v>9159.0824799555503</v>
          </cell>
          <cell r="CK26">
            <v>7307.8618333111081</v>
          </cell>
          <cell r="CL26">
            <v>31856.168192199992</v>
          </cell>
          <cell r="CM26">
            <v>-112.54730919999565</v>
          </cell>
          <cell r="CN26">
            <v>25593.422989199993</v>
          </cell>
          <cell r="CO26">
            <v>16466.944313266657</v>
          </cell>
          <cell r="CQ26">
            <v>1413.7630199999999</v>
          </cell>
          <cell r="CR26">
            <v>1412.97775</v>
          </cell>
          <cell r="CS26">
            <v>3436.0044330000005</v>
          </cell>
          <cell r="CT26">
            <v>1567.2665826</v>
          </cell>
          <cell r="CU26">
            <v>3220.0288379999997</v>
          </cell>
          <cell r="CV26">
            <v>3753.3356716800008</v>
          </cell>
          <cell r="CW26">
            <v>3424.3797599999998</v>
          </cell>
          <cell r="CX26">
            <v>3403.10088</v>
          </cell>
          <cell r="CY26">
            <v>2796.6527999999998</v>
          </cell>
          <cell r="CZ26">
            <v>2822.4914399999998</v>
          </cell>
          <cell r="DA26">
            <v>2732.8161599999999</v>
          </cell>
          <cell r="DB26">
            <v>2410.59312</v>
          </cell>
          <cell r="DC26">
            <v>32393.410455279998</v>
          </cell>
          <cell r="DD26">
            <v>32393.323819839999</v>
          </cell>
          <cell r="DE26">
            <v>6262.7452030000004</v>
          </cell>
          <cell r="DF26">
            <v>8531.8748425100021</v>
          </cell>
          <cell r="DG26">
            <v>9637.6619697866608</v>
          </cell>
          <cell r="DH26">
            <v>7965.3221275358264</v>
          </cell>
          <cell r="DI26">
            <v>32397.60414283249</v>
          </cell>
          <cell r="DJ26">
            <v>-4.1936875524916104</v>
          </cell>
          <cell r="DK26">
            <v>26134.858939832488</v>
          </cell>
          <cell r="DL26">
            <v>17602.984097322485</v>
          </cell>
          <cell r="DN26">
            <v>1413.7630199999999</v>
          </cell>
          <cell r="DO26">
            <v>1412.97775</v>
          </cell>
          <cell r="DP26">
            <v>3436.0044330000005</v>
          </cell>
          <cell r="DQ26">
            <v>1585.6510617499998</v>
          </cell>
          <cell r="DR26">
            <v>3209.2326007500005</v>
          </cell>
          <cell r="DS26">
            <v>3736.9911800100017</v>
          </cell>
          <cell r="DT26">
            <v>3002.6768267099997</v>
          </cell>
          <cell r="DU26">
            <v>3482.0040106199995</v>
          </cell>
          <cell r="DV26">
            <v>-21279.300882840002</v>
          </cell>
          <cell r="DW26">
            <v>0</v>
          </cell>
          <cell r="DX26">
            <v>0</v>
          </cell>
          <cell r="DY26">
            <v>31121.21891249999</v>
          </cell>
          <cell r="DZ26">
            <v>31121.21891249999</v>
          </cell>
          <cell r="EB26">
            <v>6262.7452030000004</v>
          </cell>
          <cell r="EC26">
            <v>8531.8748425100021</v>
          </cell>
          <cell r="ED26">
            <v>-14794.620045510002</v>
          </cell>
          <cell r="EE26">
            <v>31121.21891249999</v>
          </cell>
          <cell r="EF26">
            <v>31121.21891249999</v>
          </cell>
          <cell r="EG26">
            <v>0</v>
          </cell>
          <cell r="EH26">
            <v>24858.473709499987</v>
          </cell>
          <cell r="EI26">
            <v>16326.598866989987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32189.96</v>
          </cell>
          <cell r="EW26">
            <v>32189.96</v>
          </cell>
          <cell r="EY26">
            <v>0</v>
          </cell>
          <cell r="EZ26">
            <v>0</v>
          </cell>
          <cell r="FA26">
            <v>0</v>
          </cell>
          <cell r="FB26">
            <v>32189.96</v>
          </cell>
          <cell r="FC26">
            <v>32189.96</v>
          </cell>
          <cell r="FD26">
            <v>0</v>
          </cell>
          <cell r="FE26">
            <v>32189.96</v>
          </cell>
          <cell r="FF26">
            <v>32189.96</v>
          </cell>
        </row>
        <row r="27">
          <cell r="A27">
            <v>20</v>
          </cell>
          <cell r="B27" t="str">
            <v xml:space="preserve"> Taxes</v>
          </cell>
          <cell r="C27">
            <v>6049.7651100000003</v>
          </cell>
          <cell r="D27">
            <v>7066.1319199999998</v>
          </cell>
          <cell r="E27">
            <v>9160.3775400000013</v>
          </cell>
          <cell r="F27">
            <v>10184.480779000001</v>
          </cell>
          <cell r="G27">
            <v>12785.413940999995</v>
          </cell>
          <cell r="H27">
            <v>13396.487514000008</v>
          </cell>
          <cell r="I27">
            <v>12847.455238000002</v>
          </cell>
          <cell r="J27">
            <v>12013.80241199999</v>
          </cell>
          <cell r="K27">
            <v>-83503.914453999998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22276.274570000001</v>
          </cell>
          <cell r="R27">
            <v>36366.382234000004</v>
          </cell>
          <cell r="S27">
            <v>0</v>
          </cell>
          <cell r="T27">
            <v>0</v>
          </cell>
          <cell r="U27">
            <v>58642.656804000006</v>
          </cell>
          <cell r="V27">
            <v>-58642.656804000006</v>
          </cell>
          <cell r="W27">
            <v>36366.382234000004</v>
          </cell>
          <cell r="X27">
            <v>0</v>
          </cell>
          <cell r="Z27">
            <v>6520.5199999999995</v>
          </cell>
          <cell r="AA27">
            <v>7899.1859999999997</v>
          </cell>
          <cell r="AB27">
            <v>9807.0959999999995</v>
          </cell>
          <cell r="AC27">
            <v>11035.175999999999</v>
          </cell>
          <cell r="AD27">
            <v>14247.19</v>
          </cell>
          <cell r="AE27">
            <v>14222.335999999999</v>
          </cell>
          <cell r="AF27">
            <v>14350.992</v>
          </cell>
          <cell r="AG27">
            <v>13427.008</v>
          </cell>
          <cell r="AH27">
            <v>10251.544</v>
          </cell>
          <cell r="AI27">
            <v>11095.118</v>
          </cell>
          <cell r="AJ27">
            <v>10003.003999999999</v>
          </cell>
          <cell r="AK27">
            <v>9213.5239999999994</v>
          </cell>
          <cell r="AL27">
            <v>132072.69399999999</v>
          </cell>
          <cell r="AN27">
            <v>24226.802</v>
          </cell>
          <cell r="AO27">
            <v>39504.702000000005</v>
          </cell>
          <cell r="AP27">
            <v>38029.543999999994</v>
          </cell>
          <cell r="AQ27">
            <v>30311.645999999993</v>
          </cell>
          <cell r="AR27">
            <v>132072.69399999999</v>
          </cell>
          <cell r="AS27">
            <v>0</v>
          </cell>
          <cell r="AT27">
            <v>107845.89199999999</v>
          </cell>
          <cell r="AU27">
            <v>68341.189999999988</v>
          </cell>
          <cell r="AW27">
            <v>5631.7680300000002</v>
          </cell>
          <cell r="AX27">
            <v>6721.5076499999986</v>
          </cell>
          <cell r="AY27">
            <v>8491.68462</v>
          </cell>
          <cell r="AZ27">
            <v>9537.9304499999998</v>
          </cell>
          <cell r="BA27">
            <v>12229.772450000004</v>
          </cell>
          <cell r="BB27">
            <v>12348.594319999997</v>
          </cell>
          <cell r="BC27">
            <v>11890.655480000001</v>
          </cell>
          <cell r="BD27">
            <v>11289.28125</v>
          </cell>
          <cell r="BE27">
            <v>8559.1411599999992</v>
          </cell>
          <cell r="BF27">
            <v>9498.864069999996</v>
          </cell>
          <cell r="BG27">
            <v>9145.6967199999926</v>
          </cell>
          <cell r="BH27">
            <v>9517.6057000000146</v>
          </cell>
          <cell r="BI27">
            <v>114862.5019</v>
          </cell>
          <cell r="BK27">
            <v>20844.960299999999</v>
          </cell>
          <cell r="BL27">
            <v>34116.29722</v>
          </cell>
          <cell r="BM27">
            <v>31739.07789</v>
          </cell>
          <cell r="BN27">
            <v>28162.166490000003</v>
          </cell>
          <cell r="BO27">
            <v>114862.5019</v>
          </cell>
          <cell r="BP27">
            <v>0</v>
          </cell>
          <cell r="BQ27">
            <v>94017.541599999997</v>
          </cell>
          <cell r="BR27">
            <v>59901.244380000004</v>
          </cell>
          <cell r="BT27">
            <v>6049.7651100000003</v>
          </cell>
          <cell r="BU27">
            <v>7066.1319199999998</v>
          </cell>
          <cell r="BV27">
            <v>9160.3775400000013</v>
          </cell>
          <cell r="BW27">
            <v>9405.4240799999989</v>
          </cell>
          <cell r="BX27">
            <v>13288.65928</v>
          </cell>
          <cell r="BY27">
            <v>14009.627579999998</v>
          </cell>
          <cell r="BZ27">
            <v>14113.846759999999</v>
          </cell>
          <cell r="CA27">
            <v>13107.346459999999</v>
          </cell>
          <cell r="CB27">
            <v>9852.2816599999987</v>
          </cell>
          <cell r="CC27">
            <v>10417.63502</v>
          </cell>
          <cell r="CD27">
            <v>9846.5710199999994</v>
          </cell>
          <cell r="CE27">
            <v>9475.3794199999993</v>
          </cell>
          <cell r="CF27">
            <v>125793.04584999999</v>
          </cell>
          <cell r="CG27">
            <v>87262.025280000002</v>
          </cell>
          <cell r="CH27">
            <v>22276.274570000001</v>
          </cell>
          <cell r="CI27">
            <v>37159.72437399999</v>
          </cell>
          <cell r="CJ27">
            <v>37232.67752266665</v>
          </cell>
          <cell r="CK27">
            <v>29712.35430466666</v>
          </cell>
          <cell r="CL27">
            <v>126381.0307713333</v>
          </cell>
          <cell r="CM27">
            <v>-587.98492133330728</v>
          </cell>
          <cell r="CN27">
            <v>104104.75620133331</v>
          </cell>
          <cell r="CO27">
            <v>66945.031827333311</v>
          </cell>
          <cell r="CQ27">
            <v>6049.7651100000003</v>
          </cell>
          <cell r="CR27">
            <v>7066.1319199999998</v>
          </cell>
          <cell r="CS27">
            <v>9160.3775400000013</v>
          </cell>
          <cell r="CT27">
            <v>10260.684756000001</v>
          </cell>
          <cell r="CU27">
            <v>12825.784503999997</v>
          </cell>
          <cell r="CV27">
            <v>13442.596112000005</v>
          </cell>
          <cell r="CW27">
            <v>13509.04896</v>
          </cell>
          <cell r="CX27">
            <v>12825.08496</v>
          </cell>
          <cell r="CY27">
            <v>10768.6332</v>
          </cell>
          <cell r="CZ27">
            <v>11180.531519999999</v>
          </cell>
          <cell r="DA27">
            <v>10660.71888</v>
          </cell>
          <cell r="DB27">
            <v>10634.88024</v>
          </cell>
          <cell r="DC27">
            <v>128384.23770200001</v>
          </cell>
          <cell r="DD27">
            <v>128384.541686</v>
          </cell>
          <cell r="DE27">
            <v>22276.274570000001</v>
          </cell>
          <cell r="DF27">
            <v>36366.382234000004</v>
          </cell>
          <cell r="DG27">
            <v>37150.199937999969</v>
          </cell>
          <cell r="DH27">
            <v>32479.388045999978</v>
          </cell>
          <cell r="DI27">
            <v>128272.24478799995</v>
          </cell>
          <cell r="DJ27">
            <v>111.99291400006041</v>
          </cell>
          <cell r="DK27">
            <v>105995.97021799994</v>
          </cell>
          <cell r="DL27">
            <v>69629.587983999954</v>
          </cell>
          <cell r="DN27">
            <v>6049.7651100000003</v>
          </cell>
          <cell r="DO27">
            <v>7066.1319199999998</v>
          </cell>
          <cell r="DP27">
            <v>9160.3775400000013</v>
          </cell>
          <cell r="DQ27">
            <v>10184.480779000001</v>
          </cell>
          <cell r="DR27">
            <v>12785.413940999995</v>
          </cell>
          <cell r="DS27">
            <v>13396.487514000008</v>
          </cell>
          <cell r="DT27">
            <v>12847.455238000002</v>
          </cell>
          <cell r="DU27">
            <v>12013.80241199999</v>
          </cell>
          <cell r="DV27">
            <v>-83503.914453999998</v>
          </cell>
          <cell r="DW27">
            <v>0</v>
          </cell>
          <cell r="DX27">
            <v>0</v>
          </cell>
          <cell r="DY27">
            <v>123894.05339249995</v>
          </cell>
          <cell r="DZ27">
            <v>123894.05339249995</v>
          </cell>
          <cell r="EB27">
            <v>22276.274570000001</v>
          </cell>
          <cell r="EC27">
            <v>36366.382234000004</v>
          </cell>
          <cell r="ED27">
            <v>-58642.656804000006</v>
          </cell>
          <cell r="EE27">
            <v>123894.05339249995</v>
          </cell>
          <cell r="EF27">
            <v>123894.05339249995</v>
          </cell>
          <cell r="EG27">
            <v>0</v>
          </cell>
          <cell r="EH27">
            <v>101617.77882249994</v>
          </cell>
          <cell r="EI27">
            <v>65251.396588499942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123579.11</v>
          </cell>
          <cell r="EW27">
            <v>123579.11</v>
          </cell>
          <cell r="EY27">
            <v>0</v>
          </cell>
          <cell r="EZ27">
            <v>0</v>
          </cell>
          <cell r="FA27">
            <v>0</v>
          </cell>
          <cell r="FB27">
            <v>123579.11</v>
          </cell>
          <cell r="FC27">
            <v>123579.11</v>
          </cell>
          <cell r="FD27">
            <v>0</v>
          </cell>
          <cell r="FE27">
            <v>123579.11</v>
          </cell>
          <cell r="FF27">
            <v>123579.11</v>
          </cell>
        </row>
        <row r="28">
          <cell r="A28">
            <v>21</v>
          </cell>
          <cell r="B28" t="str">
            <v>Net Net Turnover $</v>
          </cell>
          <cell r="C28">
            <v>34262.291652</v>
          </cell>
          <cell r="D28">
            <v>40542.00604800001</v>
          </cell>
          <cell r="E28">
            <v>51749.967576999996</v>
          </cell>
          <cell r="F28">
            <v>61175.606982249985</v>
          </cell>
          <cell r="G28">
            <v>72963.395355250002</v>
          </cell>
          <cell r="H28">
            <v>76233.111323989986</v>
          </cell>
          <cell r="I28">
            <v>75047.109893290064</v>
          </cell>
          <cell r="J28">
            <v>68670.617759379937</v>
          </cell>
          <cell r="K28">
            <v>-480644.10659116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126554.265277</v>
          </cell>
          <cell r="R28">
            <v>210372.11366148997</v>
          </cell>
          <cell r="S28">
            <v>0</v>
          </cell>
          <cell r="T28">
            <v>0</v>
          </cell>
          <cell r="U28">
            <v>336926.37893848994</v>
          </cell>
          <cell r="V28">
            <v>-336926.37893848994</v>
          </cell>
          <cell r="W28">
            <v>210372.11366148997</v>
          </cell>
          <cell r="X28">
            <v>0</v>
          </cell>
          <cell r="Z28">
            <v>36780.995999999999</v>
          </cell>
          <cell r="AA28">
            <v>44529.595999999998</v>
          </cell>
          <cell r="AB28">
            <v>56272.38</v>
          </cell>
          <cell r="AC28">
            <v>63646.708000000006</v>
          </cell>
          <cell r="AD28">
            <v>78624.898000000001</v>
          </cell>
          <cell r="AE28">
            <v>79385.138000000006</v>
          </cell>
          <cell r="AF28">
            <v>81411.47</v>
          </cell>
          <cell r="AG28">
            <v>76851.491999999998</v>
          </cell>
          <cell r="AH28">
            <v>58499.006000000001</v>
          </cell>
          <cell r="AI28">
            <v>62161.315999999992</v>
          </cell>
          <cell r="AJ28">
            <v>55295.764000000003</v>
          </cell>
          <cell r="AK28">
            <v>50314.73</v>
          </cell>
          <cell r="AL28">
            <v>743773.49399999983</v>
          </cell>
          <cell r="AN28">
            <v>137582.97200000001</v>
          </cell>
          <cell r="AO28">
            <v>221656.74400000001</v>
          </cell>
          <cell r="AP28">
            <v>216761.96799999999</v>
          </cell>
          <cell r="AQ28">
            <v>167771.81000000006</v>
          </cell>
          <cell r="AR28">
            <v>743773.49400000006</v>
          </cell>
          <cell r="AS28">
            <v>0</v>
          </cell>
          <cell r="AT28">
            <v>606190.52200000011</v>
          </cell>
          <cell r="AU28">
            <v>384533.77799999999</v>
          </cell>
          <cell r="AW28">
            <v>31580.360979999998</v>
          </cell>
          <cell r="AX28">
            <v>38220.583276000005</v>
          </cell>
          <cell r="AY28">
            <v>47370.117844000008</v>
          </cell>
          <cell r="AZ28">
            <v>52728.320585999958</v>
          </cell>
          <cell r="BA28">
            <v>67036.646450000058</v>
          </cell>
          <cell r="BB28">
            <v>67260.983983999991</v>
          </cell>
          <cell r="BC28">
            <v>67650.79213999999</v>
          </cell>
          <cell r="BD28">
            <v>64651.036610000068</v>
          </cell>
          <cell r="BE28">
            <v>46698.991689999893</v>
          </cell>
          <cell r="BF28">
            <v>52611.340595000031</v>
          </cell>
          <cell r="BG28">
            <v>49798.267686999941</v>
          </cell>
          <cell r="BH28">
            <v>51234.327168000047</v>
          </cell>
          <cell r="BI28">
            <v>636841.76900999993</v>
          </cell>
          <cell r="BK28">
            <v>117171.06210000001</v>
          </cell>
          <cell r="BL28">
            <v>187025.95102000001</v>
          </cell>
          <cell r="BM28">
            <v>179000.82043999992</v>
          </cell>
          <cell r="BN28">
            <v>153643.93545000002</v>
          </cell>
          <cell r="BO28">
            <v>636841.76900999993</v>
          </cell>
          <cell r="BP28">
            <v>0</v>
          </cell>
          <cell r="BQ28">
            <v>519670.70690999995</v>
          </cell>
          <cell r="BR28">
            <v>332644.75588999997</v>
          </cell>
          <cell r="BT28">
            <v>34262.291652</v>
          </cell>
          <cell r="BU28">
            <v>40542.00604800001</v>
          </cell>
          <cell r="BV28">
            <v>51749.967576999996</v>
          </cell>
          <cell r="BW28">
            <v>52763.458279999999</v>
          </cell>
          <cell r="BX28">
            <v>74539.556259999983</v>
          </cell>
          <cell r="BY28">
            <v>78588.400020000001</v>
          </cell>
          <cell r="BZ28">
            <v>79173.740619999997</v>
          </cell>
          <cell r="CA28">
            <v>73527.345319999993</v>
          </cell>
          <cell r="CB28">
            <v>55266.146259999994</v>
          </cell>
          <cell r="CC28">
            <v>58434.123800000001</v>
          </cell>
          <cell r="CD28">
            <v>55236.165399999998</v>
          </cell>
          <cell r="CE28">
            <v>53151.781799999997</v>
          </cell>
          <cell r="CF28">
            <v>707234.98303699994</v>
          </cell>
          <cell r="CG28">
            <v>490500.97472</v>
          </cell>
          <cell r="CH28">
            <v>126554.265277</v>
          </cell>
          <cell r="CI28">
            <v>208405.55134006665</v>
          </cell>
          <cell r="CJ28">
            <v>208845.68866848882</v>
          </cell>
          <cell r="CK28">
            <v>166661.93930091106</v>
          </cell>
          <cell r="CL28">
            <v>710467.44458646653</v>
          </cell>
          <cell r="CM28">
            <v>-3232.4615494665995</v>
          </cell>
          <cell r="CN28">
            <v>583913.17930946662</v>
          </cell>
          <cell r="CO28">
            <v>375507.62796939985</v>
          </cell>
          <cell r="CQ28">
            <v>34262.291652</v>
          </cell>
          <cell r="CR28">
            <v>40542.00604800001</v>
          </cell>
          <cell r="CS28">
            <v>51749.967576999996</v>
          </cell>
          <cell r="CT28">
            <v>61711.862585399969</v>
          </cell>
          <cell r="CU28">
            <v>73188.282726000019</v>
          </cell>
          <cell r="CV28">
            <v>76488.32692031996</v>
          </cell>
          <cell r="CW28">
            <v>77658.792480000004</v>
          </cell>
          <cell r="CX28">
            <v>73954.747440000006</v>
          </cell>
          <cell r="CY28">
            <v>61166.14056</v>
          </cell>
          <cell r="CZ28">
            <v>62410.955040000008</v>
          </cell>
          <cell r="DA28">
            <v>59390.873999999996</v>
          </cell>
          <cell r="DB28">
            <v>56051.609759999992</v>
          </cell>
          <cell r="DC28">
            <v>728575.85678871977</v>
          </cell>
          <cell r="DD28">
            <v>728576.24740816001</v>
          </cell>
          <cell r="DE28">
            <v>126554.265277</v>
          </cell>
          <cell r="DF28">
            <v>210372.11366148997</v>
          </cell>
          <cell r="DG28">
            <v>213049.88497821317</v>
          </cell>
          <cell r="DH28">
            <v>177833.92465346406</v>
          </cell>
          <cell r="DI28">
            <v>727810.18857016717</v>
          </cell>
          <cell r="DJ28">
            <v>765.66821855262242</v>
          </cell>
          <cell r="DK28">
            <v>601255.92329316703</v>
          </cell>
          <cell r="DL28">
            <v>390883.80963167723</v>
          </cell>
          <cell r="DN28">
            <v>34262.291652</v>
          </cell>
          <cell r="DO28">
            <v>40542.00604800001</v>
          </cell>
          <cell r="DP28">
            <v>51749.967576999996</v>
          </cell>
          <cell r="DQ28">
            <v>61175.606982249985</v>
          </cell>
          <cell r="DR28">
            <v>72963.395355250002</v>
          </cell>
          <cell r="DS28">
            <v>76233.111323989986</v>
          </cell>
          <cell r="DT28">
            <v>75047.109893290064</v>
          </cell>
          <cell r="DU28">
            <v>68670.617759379937</v>
          </cell>
          <cell r="DV28">
            <v>-480644.10659116</v>
          </cell>
          <cell r="DW28">
            <v>0</v>
          </cell>
          <cell r="DX28">
            <v>0</v>
          </cell>
          <cell r="DY28">
            <v>701738.06796999986</v>
          </cell>
          <cell r="DZ28">
            <v>701738.06796999986</v>
          </cell>
          <cell r="EB28">
            <v>126554.265277</v>
          </cell>
          <cell r="EC28">
            <v>210372.11366148997</v>
          </cell>
          <cell r="ED28">
            <v>-336926.37893848994</v>
          </cell>
          <cell r="EE28">
            <v>701738.06796999986</v>
          </cell>
          <cell r="EF28">
            <v>701738.06796999986</v>
          </cell>
          <cell r="EG28">
            <v>0</v>
          </cell>
          <cell r="EH28">
            <v>575183.80269299995</v>
          </cell>
          <cell r="EI28">
            <v>364811.6890315098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716976.08000000007</v>
          </cell>
          <cell r="EW28">
            <v>716976.08000000007</v>
          </cell>
          <cell r="EY28">
            <v>0</v>
          </cell>
          <cell r="EZ28">
            <v>0</v>
          </cell>
          <cell r="FA28">
            <v>0</v>
          </cell>
          <cell r="FB28">
            <v>716976.08000000007</v>
          </cell>
          <cell r="FC28">
            <v>716976.08000000007</v>
          </cell>
          <cell r="FD28">
            <v>0</v>
          </cell>
          <cell r="FE28">
            <v>716976.08000000007</v>
          </cell>
          <cell r="FF28">
            <v>716976.08000000007</v>
          </cell>
        </row>
        <row r="29">
          <cell r="A29">
            <v>22</v>
          </cell>
          <cell r="B29" t="str">
            <v>$/hl</v>
          </cell>
          <cell r="C29">
            <v>140.59</v>
          </cell>
          <cell r="D29">
            <v>142.11000000000001</v>
          </cell>
          <cell r="E29">
            <v>142.1</v>
          </cell>
          <cell r="F29">
            <v>153.54</v>
          </cell>
          <cell r="G29">
            <v>145.76</v>
          </cell>
          <cell r="H29">
            <v>145.18</v>
          </cell>
          <cell r="I29">
            <v>146.22</v>
          </cell>
          <cell r="J29">
            <v>144.6</v>
          </cell>
          <cell r="K29">
            <v>145.41</v>
          </cell>
          <cell r="L29" t="e">
            <v>#DIV/0!</v>
          </cell>
          <cell r="M29" t="e">
            <v>#DIV/0!</v>
          </cell>
          <cell r="N29" t="e">
            <v>#DIV/0!</v>
          </cell>
          <cell r="O29">
            <v>0</v>
          </cell>
          <cell r="Q29">
            <v>141.69</v>
          </cell>
          <cell r="R29">
            <v>147.72</v>
          </cell>
          <cell r="S29" t="e">
            <v>#DIV/0!</v>
          </cell>
          <cell r="T29" t="e">
            <v>#DIV/0!</v>
          </cell>
          <cell r="U29">
            <v>145.4</v>
          </cell>
          <cell r="V29">
            <v>-145.4</v>
          </cell>
          <cell r="W29">
            <v>147.72</v>
          </cell>
          <cell r="X29" t="e">
            <v>#DIV/0!</v>
          </cell>
          <cell r="Z29">
            <v>138.97</v>
          </cell>
          <cell r="AA29">
            <v>138.80000000000001</v>
          </cell>
          <cell r="AB29">
            <v>139.31</v>
          </cell>
          <cell r="AC29">
            <v>138.59</v>
          </cell>
          <cell r="AD29">
            <v>139.53</v>
          </cell>
          <cell r="AE29">
            <v>137.21</v>
          </cell>
          <cell r="AF29">
            <v>136.22</v>
          </cell>
          <cell r="AG29">
            <v>139.24</v>
          </cell>
          <cell r="AH29">
            <v>139.09</v>
          </cell>
          <cell r="AI29">
            <v>137.84</v>
          </cell>
          <cell r="AJ29">
            <v>137.44999999999999</v>
          </cell>
          <cell r="AK29">
            <v>137.47999999999999</v>
          </cell>
          <cell r="AL29">
            <v>138.24</v>
          </cell>
          <cell r="AN29">
            <v>139.05000000000001</v>
          </cell>
          <cell r="AO29">
            <v>138.41999999999999</v>
          </cell>
          <cell r="AP29">
            <v>138.05000000000001</v>
          </cell>
          <cell r="AQ29">
            <v>137.6</v>
          </cell>
          <cell r="AR29">
            <v>138.24</v>
          </cell>
          <cell r="AS29">
            <v>0</v>
          </cell>
          <cell r="AT29">
            <v>138.06</v>
          </cell>
          <cell r="AU29">
            <v>137.86000000000001</v>
          </cell>
          <cell r="AW29">
            <v>134.82</v>
          </cell>
          <cell r="AX29">
            <v>136.63999999999999</v>
          </cell>
          <cell r="AY29">
            <v>136.30000000000001</v>
          </cell>
          <cell r="AZ29">
            <v>134.81</v>
          </cell>
          <cell r="BA29">
            <v>137.22999999999999</v>
          </cell>
          <cell r="BB29">
            <v>138.09</v>
          </cell>
          <cell r="BC29">
            <v>138.80000000000001</v>
          </cell>
          <cell r="BD29">
            <v>139.91999999999999</v>
          </cell>
          <cell r="BE29">
            <v>134.30000000000001</v>
          </cell>
          <cell r="BF29">
            <v>140</v>
          </cell>
          <cell r="BG29">
            <v>145.1</v>
          </cell>
          <cell r="BH29">
            <v>142.1</v>
          </cell>
          <cell r="BI29">
            <v>138.30000000000001</v>
          </cell>
          <cell r="BK29">
            <v>136.01</v>
          </cell>
          <cell r="BL29">
            <v>136.84</v>
          </cell>
          <cell r="BM29">
            <v>138</v>
          </cell>
          <cell r="BN29">
            <v>142.32</v>
          </cell>
          <cell r="BO29">
            <v>138.30000000000001</v>
          </cell>
          <cell r="BP29">
            <v>0</v>
          </cell>
          <cell r="BQ29">
            <v>138.82</v>
          </cell>
          <cell r="BR29">
            <v>139.96</v>
          </cell>
          <cell r="BT29">
            <v>140.59</v>
          </cell>
          <cell r="BU29">
            <v>142.11000000000001</v>
          </cell>
          <cell r="BV29">
            <v>142.1</v>
          </cell>
          <cell r="BW29">
            <v>134.91999999999999</v>
          </cell>
          <cell r="BX29">
            <v>134.91999999999999</v>
          </cell>
          <cell r="BY29">
            <v>134.91999999999999</v>
          </cell>
          <cell r="BZ29">
            <v>134.91999999999999</v>
          </cell>
          <cell r="CA29">
            <v>134.91999999999999</v>
          </cell>
          <cell r="CB29">
            <v>134.91999999999999</v>
          </cell>
          <cell r="CC29">
            <v>134.91999999999999</v>
          </cell>
          <cell r="CD29">
            <v>134.91999999999999</v>
          </cell>
          <cell r="CE29">
            <v>134.93</v>
          </cell>
          <cell r="CF29">
            <v>136.09</v>
          </cell>
          <cell r="CG29">
            <v>110.62</v>
          </cell>
          <cell r="CH29">
            <v>141.69</v>
          </cell>
          <cell r="CI29">
            <v>136.57</v>
          </cell>
          <cell r="CJ29">
            <v>135.49</v>
          </cell>
          <cell r="CK29">
            <v>134.79</v>
          </cell>
          <cell r="CL29">
            <v>136.71</v>
          </cell>
          <cell r="CM29">
            <v>-0.62000000000000455</v>
          </cell>
          <cell r="CN29">
            <v>135.66999999999999</v>
          </cell>
          <cell r="CO29">
            <v>135.18</v>
          </cell>
          <cell r="CQ29">
            <v>140.59</v>
          </cell>
          <cell r="CR29">
            <v>142.11000000000001</v>
          </cell>
          <cell r="CS29">
            <v>142.1</v>
          </cell>
          <cell r="CT29">
            <v>154.88999999999999</v>
          </cell>
          <cell r="CU29">
            <v>146.21</v>
          </cell>
          <cell r="CV29">
            <v>145.66</v>
          </cell>
          <cell r="CW29">
            <v>142.16999999999999</v>
          </cell>
          <cell r="CX29">
            <v>144.81</v>
          </cell>
          <cell r="CY29">
            <v>144.72</v>
          </cell>
          <cell r="CZ29">
            <v>143.74</v>
          </cell>
          <cell r="DA29">
            <v>144.33000000000001</v>
          </cell>
          <cell r="DB29">
            <v>144.27000000000001</v>
          </cell>
          <cell r="DC29">
            <v>144.81</v>
          </cell>
          <cell r="DD29">
            <v>144.82</v>
          </cell>
          <cell r="DE29">
            <v>141.69</v>
          </cell>
          <cell r="DF29">
            <v>147.72</v>
          </cell>
          <cell r="DG29">
            <v>143.99</v>
          </cell>
          <cell r="DH29">
            <v>144.08000000000001</v>
          </cell>
          <cell r="DI29">
            <v>144.66</v>
          </cell>
          <cell r="DJ29">
            <v>0.15000000000000568</v>
          </cell>
          <cell r="DK29">
            <v>145.30000000000001</v>
          </cell>
          <cell r="DL29">
            <v>144.04</v>
          </cell>
          <cell r="DN29">
            <v>140.59</v>
          </cell>
          <cell r="DO29">
            <v>142.11000000000001</v>
          </cell>
          <cell r="DP29">
            <v>142.1</v>
          </cell>
          <cell r="DQ29">
            <v>153.54</v>
          </cell>
          <cell r="DR29">
            <v>145.76</v>
          </cell>
          <cell r="DS29">
            <v>145.18</v>
          </cell>
          <cell r="DT29">
            <v>146.22</v>
          </cell>
          <cell r="DU29">
            <v>144.6</v>
          </cell>
          <cell r="DV29">
            <v>145.41</v>
          </cell>
          <cell r="DW29" t="e">
            <v>#DIV/0!</v>
          </cell>
          <cell r="DX29" t="e">
            <v>#DIV/0!</v>
          </cell>
          <cell r="DY29">
            <v>144.65</v>
          </cell>
          <cell r="DZ29">
            <v>144.65</v>
          </cell>
          <cell r="EB29">
            <v>141.69</v>
          </cell>
          <cell r="EC29">
            <v>147.72</v>
          </cell>
          <cell r="ED29">
            <v>145.4</v>
          </cell>
          <cell r="EE29">
            <v>144.65</v>
          </cell>
          <cell r="EF29">
            <v>144.65</v>
          </cell>
          <cell r="EG29">
            <v>0</v>
          </cell>
          <cell r="EH29">
            <v>145.32</v>
          </cell>
          <cell r="EI29">
            <v>143.97</v>
          </cell>
          <cell r="EK29" t="e">
            <v>#DIV/0!</v>
          </cell>
          <cell r="EL29" t="e">
            <v>#DIV/0!</v>
          </cell>
          <cell r="EM29" t="e">
            <v>#DIV/0!</v>
          </cell>
          <cell r="EN29" t="e">
            <v>#DIV/0!</v>
          </cell>
          <cell r="EO29" t="e">
            <v>#DIV/0!</v>
          </cell>
          <cell r="EP29" t="e">
            <v>#DIV/0!</v>
          </cell>
          <cell r="EQ29" t="e">
            <v>#DIV/0!</v>
          </cell>
          <cell r="ER29" t="e">
            <v>#DIV/0!</v>
          </cell>
          <cell r="ES29" t="e">
            <v>#DIV/0!</v>
          </cell>
          <cell r="ET29" t="e">
            <v>#DIV/0!</v>
          </cell>
          <cell r="EU29" t="e">
            <v>#DIV/0!</v>
          </cell>
          <cell r="EV29">
            <v>143.32</v>
          </cell>
          <cell r="EW29">
            <v>143.32</v>
          </cell>
          <cell r="EY29" t="e">
            <v>#DIV/0!</v>
          </cell>
          <cell r="EZ29" t="e">
            <v>#DIV/0!</v>
          </cell>
          <cell r="FA29" t="e">
            <v>#DIV/0!</v>
          </cell>
          <cell r="FB29">
            <v>143.32</v>
          </cell>
          <cell r="FC29">
            <v>143.32</v>
          </cell>
          <cell r="FD29">
            <v>0</v>
          </cell>
          <cell r="FE29">
            <v>143.32</v>
          </cell>
          <cell r="FF29">
            <v>143.32</v>
          </cell>
        </row>
        <row r="30">
          <cell r="A30">
            <v>23</v>
          </cell>
          <cell r="B30" t="str">
            <v xml:space="preserve"> </v>
          </cell>
        </row>
        <row r="31">
          <cell r="A31">
            <v>24</v>
          </cell>
          <cell r="B31" t="str">
            <v>Cost of Goods Sold</v>
          </cell>
        </row>
        <row r="32">
          <cell r="A32">
            <v>25</v>
          </cell>
          <cell r="B32" t="str">
            <v xml:space="preserve"> Materials</v>
          </cell>
          <cell r="C32">
            <v>3830.0671200000002</v>
          </cell>
          <cell r="D32">
            <v>4316.8910099999994</v>
          </cell>
          <cell r="E32">
            <v>5650.1240700000008</v>
          </cell>
          <cell r="F32">
            <v>5633.3559700000005</v>
          </cell>
          <cell r="G32">
            <v>7327.2511099999974</v>
          </cell>
          <cell r="H32">
            <v>7572.7415600000022</v>
          </cell>
          <cell r="I32">
            <v>7389.74136</v>
          </cell>
          <cell r="J32">
            <v>5881.4230799999932</v>
          </cell>
          <cell r="K32">
            <v>-47601.595279999994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13797.082200000001</v>
          </cell>
          <cell r="R32">
            <v>20533.34864</v>
          </cell>
          <cell r="S32">
            <v>0</v>
          </cell>
          <cell r="T32">
            <v>0</v>
          </cell>
          <cell r="U32">
            <v>34330.430840000001</v>
          </cell>
          <cell r="V32">
            <v>-34330.430840000001</v>
          </cell>
          <cell r="W32">
            <v>20533.34864</v>
          </cell>
          <cell r="X32">
            <v>0</v>
          </cell>
          <cell r="Z32">
            <v>4170.7936</v>
          </cell>
          <cell r="AA32">
            <v>5535.7168000000001</v>
          </cell>
          <cell r="AB32">
            <v>5839.0817999999999</v>
          </cell>
          <cell r="AC32">
            <v>6046.4825820000005</v>
          </cell>
          <cell r="AD32">
            <v>8637.8790439999993</v>
          </cell>
          <cell r="AE32">
            <v>8473.1262640000004</v>
          </cell>
          <cell r="AF32">
            <v>7256.7788139999993</v>
          </cell>
          <cell r="AG32">
            <v>7532.9462279999998</v>
          </cell>
          <cell r="AH32">
            <v>5192.1979700000002</v>
          </cell>
          <cell r="AI32">
            <v>6263.9170699999995</v>
          </cell>
          <cell r="AJ32">
            <v>5606.2188260000003</v>
          </cell>
          <cell r="AK32">
            <v>5277.3697039999997</v>
          </cell>
          <cell r="AL32">
            <v>75832.508701999992</v>
          </cell>
          <cell r="AN32">
            <v>15545.592200000001</v>
          </cell>
          <cell r="AO32">
            <v>23157.487889999997</v>
          </cell>
          <cell r="AP32">
            <v>19981.923011999999</v>
          </cell>
          <cell r="AQ32">
            <v>17147.505600000011</v>
          </cell>
          <cell r="AR32">
            <v>75832.508702000006</v>
          </cell>
          <cell r="AS32">
            <v>0</v>
          </cell>
          <cell r="AT32">
            <v>60286.916502000007</v>
          </cell>
          <cell r="AU32">
            <v>37129.428612000011</v>
          </cell>
          <cell r="AW32">
            <v>3897.0147999999999</v>
          </cell>
          <cell r="AX32">
            <v>5211.1302800000003</v>
          </cell>
          <cell r="AY32">
            <v>5427.7270200000003</v>
          </cell>
          <cell r="AZ32">
            <v>5430.4423899999965</v>
          </cell>
          <cell r="BA32">
            <v>8082.5271100000027</v>
          </cell>
          <cell r="BB32">
            <v>8067.8863199999978</v>
          </cell>
          <cell r="BC32">
            <v>6507.0538000000015</v>
          </cell>
          <cell r="BD32">
            <v>6964.8332300000038</v>
          </cell>
          <cell r="BE32">
            <v>4740.0472299999965</v>
          </cell>
          <cell r="BF32">
            <v>5762.6785699999964</v>
          </cell>
          <cell r="BG32">
            <v>5150.6184100000028</v>
          </cell>
          <cell r="BH32">
            <v>5757.9609400000045</v>
          </cell>
          <cell r="BI32">
            <v>70999.920100000003</v>
          </cell>
          <cell r="BK32">
            <v>14535.872100000001</v>
          </cell>
          <cell r="BL32">
            <v>21580.855819999997</v>
          </cell>
          <cell r="BM32">
            <v>18211.934260000002</v>
          </cell>
          <cell r="BN32">
            <v>16671.257920000004</v>
          </cell>
          <cell r="BO32">
            <v>70999.920100000003</v>
          </cell>
          <cell r="BP32">
            <v>0</v>
          </cell>
          <cell r="BQ32">
            <v>56464.048000000003</v>
          </cell>
          <cell r="BR32">
            <v>34883.192180000005</v>
          </cell>
          <cell r="BT32">
            <v>3830.0671200000002</v>
          </cell>
          <cell r="BU32">
            <v>4316.8910099999994</v>
          </cell>
          <cell r="BV32">
            <v>5650.1240700000008</v>
          </cell>
          <cell r="BW32">
            <v>5275.2037</v>
          </cell>
          <cell r="BX32">
            <v>7452.3851999999997</v>
          </cell>
          <cell r="BY32">
            <v>7857.8406399999994</v>
          </cell>
          <cell r="BZ32">
            <v>7916.3746999999994</v>
          </cell>
          <cell r="CA32">
            <v>7352.4489999999996</v>
          </cell>
          <cell r="CB32">
            <v>5526.4718599999997</v>
          </cell>
          <cell r="CC32">
            <v>5841.9847199999995</v>
          </cell>
          <cell r="CD32">
            <v>5523.61654</v>
          </cell>
          <cell r="CE32">
            <v>5313.7505199999996</v>
          </cell>
          <cell r="CF32">
            <v>71857.159079999998</v>
          </cell>
          <cell r="CG32">
            <v>49800</v>
          </cell>
          <cell r="CH32">
            <v>13797.082200000001</v>
          </cell>
          <cell r="CI32">
            <v>20805.303053333333</v>
          </cell>
          <cell r="CJ32">
            <v>20872.673024444433</v>
          </cell>
          <cell r="CK32">
            <v>16658.083722222211</v>
          </cell>
          <cell r="CL32">
            <v>72133.141999999978</v>
          </cell>
          <cell r="CM32">
            <v>-275.98291999998037</v>
          </cell>
          <cell r="CN32">
            <v>58336.059799999981</v>
          </cell>
          <cell r="CO32">
            <v>37530.756746666644</v>
          </cell>
          <cell r="CQ32">
            <v>3830.0671200000002</v>
          </cell>
          <cell r="CR32">
            <v>4316.8910099999994</v>
          </cell>
          <cell r="CS32">
            <v>5650.1240700000008</v>
          </cell>
          <cell r="CT32">
            <v>5659.5365999999995</v>
          </cell>
          <cell r="CU32">
            <v>7348.5558900000005</v>
          </cell>
          <cell r="CV32">
            <v>7596.1760000000004</v>
          </cell>
          <cell r="CW32">
            <v>7246.9785599999996</v>
          </cell>
          <cell r="CX32">
            <v>6775.8033599999999</v>
          </cell>
          <cell r="CY32">
            <v>5606.98488</v>
          </cell>
          <cell r="CZ32">
            <v>5760.4967999999999</v>
          </cell>
          <cell r="DA32">
            <v>5458.0327200000002</v>
          </cell>
          <cell r="DB32">
            <v>5161.6483200000002</v>
          </cell>
          <cell r="DC32">
            <v>70411.295329999994</v>
          </cell>
          <cell r="DD32">
            <v>70411.295329999994</v>
          </cell>
          <cell r="DE32">
            <v>13797.082200000001</v>
          </cell>
          <cell r="DF32">
            <v>20533.34864</v>
          </cell>
          <cell r="DG32">
            <v>19645.149596666655</v>
          </cell>
          <cell r="DH32">
            <v>16373.488363333323</v>
          </cell>
          <cell r="DI32">
            <v>70349.068799999979</v>
          </cell>
          <cell r="DJ32">
            <v>62.226530000014463</v>
          </cell>
          <cell r="DK32">
            <v>56551.986599999975</v>
          </cell>
          <cell r="DL32">
            <v>36018.637959999978</v>
          </cell>
          <cell r="DN32">
            <v>3830.0671200000002</v>
          </cell>
          <cell r="DO32">
            <v>4316.8910099999994</v>
          </cell>
          <cell r="DP32">
            <v>5650.1240700000008</v>
          </cell>
          <cell r="DQ32">
            <v>5633.3559700000005</v>
          </cell>
          <cell r="DR32">
            <v>7327.2511099999974</v>
          </cell>
          <cell r="DS32">
            <v>7572.7415600000022</v>
          </cell>
          <cell r="DT32">
            <v>7389.74136</v>
          </cell>
          <cell r="DU32">
            <v>5881.4230799999932</v>
          </cell>
          <cell r="DV32">
            <v>-47601.595279999994</v>
          </cell>
          <cell r="DW32">
            <v>0</v>
          </cell>
          <cell r="DX32">
            <v>0</v>
          </cell>
          <cell r="DY32">
            <v>69146.050869999977</v>
          </cell>
          <cell r="DZ32">
            <v>69146.050869999977</v>
          </cell>
          <cell r="EB32">
            <v>13797.082200000001</v>
          </cell>
          <cell r="EC32">
            <v>20533.34864</v>
          </cell>
          <cell r="ED32">
            <v>-34330.430840000001</v>
          </cell>
          <cell r="EE32">
            <v>69146.050869999977</v>
          </cell>
          <cell r="EF32">
            <v>69146.050869999977</v>
          </cell>
          <cell r="EG32">
            <v>0</v>
          </cell>
          <cell r="EH32">
            <v>55348.968669999973</v>
          </cell>
          <cell r="EI32">
            <v>34815.620029999976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63021.04</v>
          </cell>
          <cell r="EW32">
            <v>63021.04</v>
          </cell>
          <cell r="EY32">
            <v>0</v>
          </cell>
          <cell r="EZ32">
            <v>0</v>
          </cell>
          <cell r="FA32">
            <v>0</v>
          </cell>
          <cell r="FB32">
            <v>63021.04</v>
          </cell>
          <cell r="FC32">
            <v>63021.04</v>
          </cell>
          <cell r="FD32">
            <v>0</v>
          </cell>
          <cell r="FE32">
            <v>63021.04</v>
          </cell>
          <cell r="FF32">
            <v>63021.04</v>
          </cell>
        </row>
        <row r="33">
          <cell r="A33">
            <v>26</v>
          </cell>
          <cell r="B33" t="str">
            <v xml:space="preserve"> Bottle Cost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-448.84171499999985</v>
          </cell>
          <cell r="DZ33">
            <v>-448.84171499999985</v>
          </cell>
          <cell r="EB33">
            <v>0</v>
          </cell>
          <cell r="EC33">
            <v>0</v>
          </cell>
          <cell r="ED33">
            <v>0</v>
          </cell>
          <cell r="EE33">
            <v>-448.84171499999985</v>
          </cell>
          <cell r="EF33">
            <v>-448.84171499999985</v>
          </cell>
          <cell r="EG33">
            <v>0</v>
          </cell>
          <cell r="EH33">
            <v>-448.84171499999985</v>
          </cell>
          <cell r="EI33">
            <v>-448.84171499999985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-558.75</v>
          </cell>
          <cell r="EW33">
            <v>-558.75</v>
          </cell>
          <cell r="EY33">
            <v>0</v>
          </cell>
          <cell r="EZ33">
            <v>0</v>
          </cell>
          <cell r="FA33">
            <v>0</v>
          </cell>
          <cell r="FB33">
            <v>-558.75</v>
          </cell>
          <cell r="FC33">
            <v>-558.75</v>
          </cell>
          <cell r="FD33">
            <v>0</v>
          </cell>
          <cell r="FE33">
            <v>-558.75</v>
          </cell>
          <cell r="FF33">
            <v>-558.75</v>
          </cell>
        </row>
        <row r="34">
          <cell r="A34">
            <v>27</v>
          </cell>
          <cell r="B34" t="str">
            <v xml:space="preserve"> Labour &amp; Fringes</v>
          </cell>
          <cell r="C34">
            <v>282.89968338</v>
          </cell>
          <cell r="D34">
            <v>304.06560661999998</v>
          </cell>
          <cell r="E34">
            <v>425.27399300000002</v>
          </cell>
          <cell r="F34">
            <v>419.49408789999995</v>
          </cell>
          <cell r="G34">
            <v>544.07747883999991</v>
          </cell>
          <cell r="H34">
            <v>562.03880171000037</v>
          </cell>
          <cell r="I34">
            <v>544.52951837000001</v>
          </cell>
          <cell r="J34">
            <v>436.46107711999957</v>
          </cell>
          <cell r="K34">
            <v>-3518.8402469399998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1012.239283</v>
          </cell>
          <cell r="R34">
            <v>1525.6103684500004</v>
          </cell>
          <cell r="S34">
            <v>0</v>
          </cell>
          <cell r="T34">
            <v>0</v>
          </cell>
          <cell r="U34">
            <v>2537.8496514500002</v>
          </cell>
          <cell r="V34">
            <v>-2537.8496514500002</v>
          </cell>
          <cell r="W34">
            <v>1525.6103684500004</v>
          </cell>
          <cell r="X34">
            <v>0</v>
          </cell>
          <cell r="Z34">
            <v>333.77167600000001</v>
          </cell>
          <cell r="AA34">
            <v>443.00646799999998</v>
          </cell>
          <cell r="AB34">
            <v>467.28151599999995</v>
          </cell>
          <cell r="AC34">
            <v>483.87667799999997</v>
          </cell>
          <cell r="AD34">
            <v>691.25553000000002</v>
          </cell>
          <cell r="AE34">
            <v>678.07121400000005</v>
          </cell>
          <cell r="AF34">
            <v>580.73125399999992</v>
          </cell>
          <cell r="AG34">
            <v>602.83230800000001</v>
          </cell>
          <cell r="AH34">
            <v>415.51063399999998</v>
          </cell>
          <cell r="AI34">
            <v>501.27593999999999</v>
          </cell>
          <cell r="AJ34">
            <v>448.64393999999999</v>
          </cell>
          <cell r="AK34">
            <v>422.32647800000001</v>
          </cell>
          <cell r="AL34">
            <v>6068.5836360000003</v>
          </cell>
          <cell r="AN34">
            <v>1244.0596600000001</v>
          </cell>
          <cell r="AO34">
            <v>1853.2034220000003</v>
          </cell>
          <cell r="AP34">
            <v>1599.0741959999996</v>
          </cell>
          <cell r="AQ34">
            <v>1372.2463579999994</v>
          </cell>
          <cell r="AR34">
            <v>6068.5836359999994</v>
          </cell>
          <cell r="AS34">
            <v>0</v>
          </cell>
          <cell r="AT34">
            <v>4824.5239759999995</v>
          </cell>
          <cell r="AU34">
            <v>2971.320553999999</v>
          </cell>
          <cell r="AW34">
            <v>511.84672</v>
          </cell>
          <cell r="AX34">
            <v>653.20598399999994</v>
          </cell>
          <cell r="AY34">
            <v>701.83349599999997</v>
          </cell>
          <cell r="AZ34">
            <v>707.49206999999979</v>
          </cell>
          <cell r="BA34">
            <v>1036.6914100000004</v>
          </cell>
          <cell r="BB34">
            <v>991.62607999999955</v>
          </cell>
          <cell r="BC34">
            <v>826.17858000000069</v>
          </cell>
          <cell r="BD34">
            <v>853.2809100000004</v>
          </cell>
          <cell r="BE34">
            <v>583.53864999999951</v>
          </cell>
          <cell r="BF34">
            <v>726.03461009999955</v>
          </cell>
          <cell r="BG34">
            <v>681.4722024799994</v>
          </cell>
          <cell r="BH34">
            <v>756.97640842000146</v>
          </cell>
          <cell r="BI34">
            <v>9030.1771210000006</v>
          </cell>
          <cell r="BK34">
            <v>1866.8861999999999</v>
          </cell>
          <cell r="BL34">
            <v>2735.8095599999997</v>
          </cell>
          <cell r="BM34">
            <v>2262.9981400000006</v>
          </cell>
          <cell r="BN34">
            <v>2164.4832210000004</v>
          </cell>
          <cell r="BO34">
            <v>9030.1771210000006</v>
          </cell>
          <cell r="BP34">
            <v>0</v>
          </cell>
          <cell r="BQ34">
            <v>7163.2909210000007</v>
          </cell>
          <cell r="BR34">
            <v>4427.481361000001</v>
          </cell>
          <cell r="BT34">
            <v>282.89968338</v>
          </cell>
          <cell r="BU34">
            <v>304.06560661999998</v>
          </cell>
          <cell r="BV34">
            <v>425.27399300000002</v>
          </cell>
          <cell r="BW34">
            <v>422.58735999999999</v>
          </cell>
          <cell r="BX34">
            <v>596.76188000000002</v>
          </cell>
          <cell r="BY34">
            <v>629.59805999999992</v>
          </cell>
          <cell r="BZ34">
            <v>633.88103999999998</v>
          </cell>
          <cell r="CA34">
            <v>589.62357999999995</v>
          </cell>
          <cell r="CB34">
            <v>442.57459999999998</v>
          </cell>
          <cell r="CC34">
            <v>468.27247999999997</v>
          </cell>
          <cell r="CD34">
            <v>442.57459999999998</v>
          </cell>
          <cell r="CE34">
            <v>425.44268</v>
          </cell>
          <cell r="CF34">
            <v>5663.5555629999999</v>
          </cell>
          <cell r="CG34">
            <v>3929</v>
          </cell>
          <cell r="CH34">
            <v>1012.239283</v>
          </cell>
          <cell r="CI34">
            <v>1669.1186652666665</v>
          </cell>
          <cell r="CJ34">
            <v>1673.1364995111107</v>
          </cell>
          <cell r="CK34">
            <v>1335.014369755555</v>
          </cell>
          <cell r="CL34">
            <v>5689.5088175333321</v>
          </cell>
          <cell r="CM34">
            <v>-25.953254533332256</v>
          </cell>
          <cell r="CN34">
            <v>4677.2695345333323</v>
          </cell>
          <cell r="CO34">
            <v>3008.1508692666657</v>
          </cell>
          <cell r="CQ34">
            <v>282.89968338</v>
          </cell>
          <cell r="CR34">
            <v>304.06560661999998</v>
          </cell>
          <cell r="CS34">
            <v>425.27399300000002</v>
          </cell>
          <cell r="CT34">
            <v>421.60792679999992</v>
          </cell>
          <cell r="CU34">
            <v>545.68391110999994</v>
          </cell>
          <cell r="CV34">
            <v>563.80058464000024</v>
          </cell>
          <cell r="CW34">
            <v>531.97199999999998</v>
          </cell>
          <cell r="CX34">
            <v>497.01383999999996</v>
          </cell>
          <cell r="CY34">
            <v>410.3784</v>
          </cell>
          <cell r="CZ34">
            <v>422.53775999999999</v>
          </cell>
          <cell r="DA34">
            <v>399.73895999999996</v>
          </cell>
          <cell r="DB34">
            <v>378.46008</v>
          </cell>
          <cell r="DC34">
            <v>5183.4327455499997</v>
          </cell>
          <cell r="DD34">
            <v>5183.40994675</v>
          </cell>
          <cell r="DE34">
            <v>1012.239283</v>
          </cell>
          <cell r="DF34">
            <v>1525.6103684500004</v>
          </cell>
          <cell r="DG34">
            <v>1440.4317957333328</v>
          </cell>
          <cell r="DH34">
            <v>1200.2145729041654</v>
          </cell>
          <cell r="DI34">
            <v>5178.4960200874984</v>
          </cell>
          <cell r="DJ34">
            <v>4.936725462501272</v>
          </cell>
          <cell r="DK34">
            <v>4166.2567370874985</v>
          </cell>
          <cell r="DL34">
            <v>2640.6463686374982</v>
          </cell>
          <cell r="DN34">
            <v>282.89968338</v>
          </cell>
          <cell r="DO34">
            <v>304.06560661999998</v>
          </cell>
          <cell r="DP34">
            <v>425.27399300000002</v>
          </cell>
          <cell r="DQ34">
            <v>419.49408789999995</v>
          </cell>
          <cell r="DR34">
            <v>544.07747883999991</v>
          </cell>
          <cell r="DS34">
            <v>562.03880171000037</v>
          </cell>
          <cell r="DT34">
            <v>544.52951837000001</v>
          </cell>
          <cell r="DU34">
            <v>436.46107711999957</v>
          </cell>
          <cell r="DV34">
            <v>-3518.8402469399998</v>
          </cell>
          <cell r="DW34">
            <v>0</v>
          </cell>
          <cell r="DX34">
            <v>0</v>
          </cell>
          <cell r="DY34">
            <v>5083.8194249999979</v>
          </cell>
          <cell r="DZ34">
            <v>5083.8194249999979</v>
          </cell>
          <cell r="EB34">
            <v>1012.239283</v>
          </cell>
          <cell r="EC34">
            <v>1525.6103684500004</v>
          </cell>
          <cell r="ED34">
            <v>-2537.8496514500002</v>
          </cell>
          <cell r="EE34">
            <v>5083.8194249999979</v>
          </cell>
          <cell r="EF34">
            <v>5083.8194249999979</v>
          </cell>
          <cell r="EG34">
            <v>0</v>
          </cell>
          <cell r="EH34">
            <v>4071.580141999998</v>
          </cell>
          <cell r="EI34">
            <v>2545.9697735499976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6886.78</v>
          </cell>
          <cell r="EW34">
            <v>6886.78</v>
          </cell>
          <cell r="EY34">
            <v>0</v>
          </cell>
          <cell r="EZ34">
            <v>0</v>
          </cell>
          <cell r="FA34">
            <v>0</v>
          </cell>
          <cell r="FB34">
            <v>6886.78</v>
          </cell>
          <cell r="FC34">
            <v>6886.78</v>
          </cell>
          <cell r="FD34">
            <v>0</v>
          </cell>
          <cell r="FE34">
            <v>6886.78</v>
          </cell>
          <cell r="FF34">
            <v>6886.78</v>
          </cell>
        </row>
        <row r="35">
          <cell r="A35">
            <v>28</v>
          </cell>
          <cell r="B35" t="str">
            <v xml:space="preserve"> Labatt Distribution</v>
          </cell>
          <cell r="C35">
            <v>320.78613101999997</v>
          </cell>
          <cell r="D35">
            <v>450.82552898000006</v>
          </cell>
          <cell r="E35">
            <v>411.38389000000006</v>
          </cell>
          <cell r="F35">
            <v>-111.24513000000002</v>
          </cell>
          <cell r="G35">
            <v>127.81661999999983</v>
          </cell>
          <cell r="H35">
            <v>382.16600500000027</v>
          </cell>
          <cell r="I35">
            <v>455.24708499999997</v>
          </cell>
          <cell r="J35">
            <v>126.65911999999958</v>
          </cell>
          <cell r="K35">
            <v>-2163.6392499999997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1182.9955500000001</v>
          </cell>
          <cell r="R35">
            <v>398.73749500000008</v>
          </cell>
          <cell r="S35">
            <v>0</v>
          </cell>
          <cell r="T35">
            <v>0</v>
          </cell>
          <cell r="U35">
            <v>1581.7330450000002</v>
          </cell>
          <cell r="V35">
            <v>-1581.7330450000002</v>
          </cell>
          <cell r="W35">
            <v>398.73749500000008</v>
          </cell>
          <cell r="X35">
            <v>0</v>
          </cell>
          <cell r="Z35">
            <v>197.90801599999998</v>
          </cell>
          <cell r="AA35">
            <v>207.47534400000001</v>
          </cell>
          <cell r="AB35">
            <v>210.840868</v>
          </cell>
          <cell r="AC35">
            <v>272.88229999999999</v>
          </cell>
          <cell r="AD35">
            <v>232.34103999999996</v>
          </cell>
          <cell r="AE35">
            <v>336.10795199999995</v>
          </cell>
          <cell r="AF35">
            <v>327.17659400000002</v>
          </cell>
          <cell r="AG35">
            <v>243.47563199999999</v>
          </cell>
          <cell r="AH35">
            <v>272.42323199999998</v>
          </cell>
          <cell r="AI35">
            <v>209.155182</v>
          </cell>
          <cell r="AJ35">
            <v>262.898302</v>
          </cell>
          <cell r="AK35">
            <v>259.15558199999998</v>
          </cell>
          <cell r="AL35">
            <v>3031.8400439999996</v>
          </cell>
          <cell r="AN35">
            <v>616.22422799999993</v>
          </cell>
          <cell r="AO35">
            <v>841.33129199999996</v>
          </cell>
          <cell r="AP35">
            <v>843.0754579999998</v>
          </cell>
          <cell r="AQ35">
            <v>731.20906599999989</v>
          </cell>
          <cell r="AR35">
            <v>3031.8400439999996</v>
          </cell>
          <cell r="AS35">
            <v>0</v>
          </cell>
          <cell r="AT35">
            <v>2415.6158159999995</v>
          </cell>
          <cell r="AU35">
            <v>1574.2845239999997</v>
          </cell>
          <cell r="AW35">
            <v>197.75896</v>
          </cell>
          <cell r="AX35">
            <v>229.11727999999999</v>
          </cell>
          <cell r="AY35">
            <v>262.68126000000001</v>
          </cell>
          <cell r="AZ35">
            <v>285.30858599999988</v>
          </cell>
          <cell r="BA35">
            <v>412.12289000000021</v>
          </cell>
          <cell r="BB35">
            <v>453.50318399999992</v>
          </cell>
          <cell r="BC35">
            <v>522.44044000000008</v>
          </cell>
          <cell r="BD35">
            <v>468.8131699999999</v>
          </cell>
          <cell r="BE35">
            <v>285.01463000000012</v>
          </cell>
          <cell r="BF35">
            <v>309.45552780000025</v>
          </cell>
          <cell r="BG35">
            <v>326.16838747999964</v>
          </cell>
          <cell r="BH35">
            <v>461.74632546999965</v>
          </cell>
          <cell r="BI35">
            <v>4214.1306407499997</v>
          </cell>
          <cell r="BK35">
            <v>689.5575</v>
          </cell>
          <cell r="BL35">
            <v>1150.9346599999999</v>
          </cell>
          <cell r="BM35">
            <v>1276.2682400000001</v>
          </cell>
          <cell r="BN35">
            <v>1097.3702407499995</v>
          </cell>
          <cell r="BO35">
            <v>4214.1306407499997</v>
          </cell>
          <cell r="BP35">
            <v>0</v>
          </cell>
          <cell r="BQ35">
            <v>3524.5731407499998</v>
          </cell>
          <cell r="BR35">
            <v>2373.6384807499999</v>
          </cell>
          <cell r="BT35">
            <v>320.78613101999997</v>
          </cell>
          <cell r="BU35">
            <v>450.82552898000006</v>
          </cell>
          <cell r="BV35">
            <v>411.38389000000006</v>
          </cell>
          <cell r="BW35">
            <v>202.72771999999998</v>
          </cell>
          <cell r="BX35">
            <v>285.53199999999998</v>
          </cell>
          <cell r="BY35">
            <v>301.23625999999996</v>
          </cell>
          <cell r="BZ35">
            <v>304.09157999999996</v>
          </cell>
          <cell r="CA35">
            <v>282.67667999999998</v>
          </cell>
          <cell r="CB35">
            <v>212.72134</v>
          </cell>
          <cell r="CC35">
            <v>224.14261999999999</v>
          </cell>
          <cell r="CD35">
            <v>211.29367999999999</v>
          </cell>
          <cell r="CE35">
            <v>204.15537999999998</v>
          </cell>
          <cell r="CF35">
            <v>3411.5728099999997</v>
          </cell>
          <cell r="CG35">
            <v>2070</v>
          </cell>
          <cell r="CH35">
            <v>1182.9955500000001</v>
          </cell>
          <cell r="CI35">
            <v>779.92690333333326</v>
          </cell>
          <cell r="CJ35">
            <v>796.49487999999951</v>
          </cell>
          <cell r="CK35">
            <v>635.76509333333297</v>
          </cell>
          <cell r="CL35">
            <v>3395.1824266666658</v>
          </cell>
          <cell r="CM35">
            <v>16.39038333333383</v>
          </cell>
          <cell r="CN35">
            <v>2212.1868766666657</v>
          </cell>
          <cell r="CO35">
            <v>1432.2599733333325</v>
          </cell>
          <cell r="CQ35">
            <v>320.78613101999997</v>
          </cell>
          <cell r="CR35">
            <v>450.82552898000006</v>
          </cell>
          <cell r="CS35">
            <v>411.38389000000006</v>
          </cell>
          <cell r="CT35">
            <v>-127.51667999999999</v>
          </cell>
          <cell r="CU35">
            <v>126.56618</v>
          </cell>
          <cell r="CV35">
            <v>383.68440000000004</v>
          </cell>
          <cell r="CW35">
            <v>331.34255999999999</v>
          </cell>
          <cell r="CX35">
            <v>310.06367999999998</v>
          </cell>
          <cell r="CY35">
            <v>256.86647999999997</v>
          </cell>
          <cell r="CZ35">
            <v>262.94615999999996</v>
          </cell>
          <cell r="DA35">
            <v>249.26687999999999</v>
          </cell>
          <cell r="DB35">
            <v>235.58759999999998</v>
          </cell>
          <cell r="DC35">
            <v>3211.8028100000001</v>
          </cell>
          <cell r="DD35">
            <v>3212.5627700000005</v>
          </cell>
          <cell r="DE35">
            <v>1182.9955500000001</v>
          </cell>
          <cell r="DF35">
            <v>398.73749500000008</v>
          </cell>
          <cell r="DG35">
            <v>898.94506333333243</v>
          </cell>
          <cell r="DH35">
            <v>747.47089291666634</v>
          </cell>
          <cell r="DI35">
            <v>3228.1490012499989</v>
          </cell>
          <cell r="DJ35">
            <v>-16.34619124999881</v>
          </cell>
          <cell r="DK35">
            <v>2045.1534512499989</v>
          </cell>
          <cell r="DL35">
            <v>1646.4159562499988</v>
          </cell>
          <cell r="DN35">
            <v>320.78613101999997</v>
          </cell>
          <cell r="DO35">
            <v>450.82552898000006</v>
          </cell>
          <cell r="DP35">
            <v>411.38389000000006</v>
          </cell>
          <cell r="DQ35">
            <v>-111.24513000000002</v>
          </cell>
          <cell r="DR35">
            <v>127.81661999999983</v>
          </cell>
          <cell r="DS35">
            <v>382.16600500000027</v>
          </cell>
          <cell r="DT35">
            <v>455.24708499999997</v>
          </cell>
          <cell r="DU35">
            <v>126.65911999999958</v>
          </cell>
          <cell r="DV35">
            <v>-2163.6392499999997</v>
          </cell>
          <cell r="DW35">
            <v>0</v>
          </cell>
          <cell r="DX35">
            <v>0</v>
          </cell>
          <cell r="DY35">
            <v>3125.0986074999987</v>
          </cell>
          <cell r="DZ35">
            <v>3125.0986074999987</v>
          </cell>
          <cell r="EB35">
            <v>1182.9955500000001</v>
          </cell>
          <cell r="EC35">
            <v>398.73749500000008</v>
          </cell>
          <cell r="ED35">
            <v>-1581.7330450000002</v>
          </cell>
          <cell r="EE35">
            <v>3125.0986074999987</v>
          </cell>
          <cell r="EF35">
            <v>3125.0986074999987</v>
          </cell>
          <cell r="EG35">
            <v>0</v>
          </cell>
          <cell r="EH35">
            <v>1942.1030574999986</v>
          </cell>
          <cell r="EI35">
            <v>1543.3655624999985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2638.79</v>
          </cell>
          <cell r="EW35">
            <v>2638.79</v>
          </cell>
          <cell r="EY35">
            <v>0</v>
          </cell>
          <cell r="EZ35">
            <v>0</v>
          </cell>
          <cell r="FA35">
            <v>0</v>
          </cell>
          <cell r="FB35">
            <v>2638.79</v>
          </cell>
          <cell r="FC35">
            <v>2638.79</v>
          </cell>
          <cell r="FD35">
            <v>0</v>
          </cell>
          <cell r="FE35">
            <v>2638.79</v>
          </cell>
          <cell r="FF35">
            <v>2638.79</v>
          </cell>
        </row>
        <row r="36">
          <cell r="A36">
            <v>29</v>
          </cell>
          <cell r="B36" t="str">
            <v xml:space="preserve"> BRI/BDL Distribution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A37">
            <v>30</v>
          </cell>
          <cell r="B37" t="str">
            <v xml:space="preserve"> Royalties</v>
          </cell>
          <cell r="C37">
            <v>191.053113</v>
          </cell>
          <cell r="D37">
            <v>275.81697700000001</v>
          </cell>
          <cell r="E37">
            <v>279.48981000000003</v>
          </cell>
          <cell r="F37">
            <v>287.68078299999991</v>
          </cell>
          <cell r="G37">
            <v>197.19859900000006</v>
          </cell>
          <cell r="H37">
            <v>283.78955800000017</v>
          </cell>
          <cell r="I37">
            <v>193.76690199999985</v>
          </cell>
          <cell r="J37">
            <v>280.52694399999996</v>
          </cell>
          <cell r="K37">
            <v>-1989.322686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746.35990000000004</v>
          </cell>
          <cell r="R37">
            <v>768.66894000000013</v>
          </cell>
          <cell r="S37">
            <v>0</v>
          </cell>
          <cell r="T37">
            <v>0</v>
          </cell>
          <cell r="U37">
            <v>1515.0288400000002</v>
          </cell>
          <cell r="V37">
            <v>-1515.0288400000002</v>
          </cell>
          <cell r="W37">
            <v>768.66894000000013</v>
          </cell>
          <cell r="X37">
            <v>0</v>
          </cell>
          <cell r="Z37">
            <v>268.03333333333336</v>
          </cell>
          <cell r="AA37">
            <v>268.03333333333336</v>
          </cell>
          <cell r="AB37">
            <v>268.03333333333336</v>
          </cell>
          <cell r="AC37">
            <v>268.03333333333336</v>
          </cell>
          <cell r="AD37">
            <v>268.03333333333336</v>
          </cell>
          <cell r="AE37">
            <v>268.03333333333336</v>
          </cell>
          <cell r="AF37">
            <v>268.03333333333336</v>
          </cell>
          <cell r="AG37">
            <v>268.03333333333336</v>
          </cell>
          <cell r="AH37">
            <v>268.03333333333336</v>
          </cell>
          <cell r="AI37">
            <v>268.03333333333336</v>
          </cell>
          <cell r="AJ37">
            <v>268.03333333333336</v>
          </cell>
          <cell r="AK37">
            <v>268.03333333333336</v>
          </cell>
          <cell r="AL37">
            <v>3216.4</v>
          </cell>
          <cell r="AN37">
            <v>804.1</v>
          </cell>
          <cell r="AO37">
            <v>804.1</v>
          </cell>
          <cell r="AP37">
            <v>804.09999999999968</v>
          </cell>
          <cell r="AQ37">
            <v>804.09999999999945</v>
          </cell>
          <cell r="AR37">
            <v>3216.3999999999992</v>
          </cell>
          <cell r="AS37">
            <v>0</v>
          </cell>
          <cell r="AT37">
            <v>2412.2999999999993</v>
          </cell>
          <cell r="AU37">
            <v>1608.1999999999991</v>
          </cell>
          <cell r="AW37">
            <v>255.92336</v>
          </cell>
          <cell r="AX37">
            <v>268.23419999999999</v>
          </cell>
          <cell r="AY37">
            <v>264.11554000000001</v>
          </cell>
          <cell r="AZ37">
            <v>269.35641599999997</v>
          </cell>
          <cell r="BA37">
            <v>94.647220000000061</v>
          </cell>
          <cell r="BB37">
            <v>279.37998399999992</v>
          </cell>
          <cell r="BC37">
            <v>273.76420000000007</v>
          </cell>
          <cell r="BD37">
            <v>278.41758000000004</v>
          </cell>
          <cell r="BE37">
            <v>265.52159999999981</v>
          </cell>
          <cell r="BF37">
            <v>271.94139589999986</v>
          </cell>
          <cell r="BG37">
            <v>198.46916409999994</v>
          </cell>
          <cell r="BH37">
            <v>733.21002840000074</v>
          </cell>
          <cell r="BI37">
            <v>3452.9806884000004</v>
          </cell>
          <cell r="BK37">
            <v>788.2731</v>
          </cell>
          <cell r="BL37">
            <v>643.38361999999995</v>
          </cell>
          <cell r="BM37">
            <v>817.70337999999992</v>
          </cell>
          <cell r="BN37">
            <v>1203.6205884000005</v>
          </cell>
          <cell r="BO37">
            <v>3452.9806884000004</v>
          </cell>
          <cell r="BP37">
            <v>0</v>
          </cell>
          <cell r="BQ37">
            <v>2664.7075884000005</v>
          </cell>
          <cell r="BR37">
            <v>2021.3239684000005</v>
          </cell>
          <cell r="BT37">
            <v>191.053113</v>
          </cell>
          <cell r="BU37">
            <v>275.81697700000001</v>
          </cell>
          <cell r="BV37">
            <v>279.48981000000003</v>
          </cell>
          <cell r="BW37">
            <v>341.21073999999999</v>
          </cell>
          <cell r="BX37">
            <v>261.73290780000002</v>
          </cell>
          <cell r="BY37">
            <v>261.73290780000002</v>
          </cell>
          <cell r="BZ37">
            <v>261.73290780000002</v>
          </cell>
          <cell r="CA37">
            <v>261.73290780000002</v>
          </cell>
          <cell r="CB37">
            <v>261.73290780000002</v>
          </cell>
          <cell r="CC37">
            <v>261.73290780000002</v>
          </cell>
          <cell r="CD37">
            <v>261.73290780000002</v>
          </cell>
          <cell r="CE37">
            <v>261.73290780000002</v>
          </cell>
          <cell r="CF37">
            <v>3181.433902400001</v>
          </cell>
          <cell r="CG37">
            <v>2200</v>
          </cell>
          <cell r="CH37">
            <v>746.35990000000004</v>
          </cell>
          <cell r="CI37">
            <v>869.31922053333335</v>
          </cell>
          <cell r="CJ37">
            <v>785.20316002222171</v>
          </cell>
          <cell r="CK37">
            <v>785.20094171111032</v>
          </cell>
          <cell r="CL37">
            <v>3186.0832222666654</v>
          </cell>
          <cell r="CM37">
            <v>-4.6493198666644275</v>
          </cell>
          <cell r="CN37">
            <v>2439.7233222666655</v>
          </cell>
          <cell r="CO37">
            <v>1570.404101733332</v>
          </cell>
          <cell r="CQ37">
            <v>191.053113</v>
          </cell>
          <cell r="CR37">
            <v>275.81697700000001</v>
          </cell>
          <cell r="CS37">
            <v>279.48981000000003</v>
          </cell>
          <cell r="CT37">
            <v>288.56552399999993</v>
          </cell>
          <cell r="CU37">
            <v>196.64062600000014</v>
          </cell>
          <cell r="CV37">
            <v>284.15899199999996</v>
          </cell>
          <cell r="CW37">
            <v>307.02384000000001</v>
          </cell>
          <cell r="CX37">
            <v>307.02384000000001</v>
          </cell>
          <cell r="CY37">
            <v>307.02384000000001</v>
          </cell>
          <cell r="CZ37">
            <v>307.02384000000001</v>
          </cell>
          <cell r="DA37">
            <v>307.02384000000001</v>
          </cell>
          <cell r="DB37">
            <v>307.02384000000001</v>
          </cell>
          <cell r="DC37">
            <v>3357.8680819999995</v>
          </cell>
          <cell r="DD37">
            <v>3357.868082</v>
          </cell>
          <cell r="DE37">
            <v>746.35990000000004</v>
          </cell>
          <cell r="DF37">
            <v>768.66894000000013</v>
          </cell>
          <cell r="DG37">
            <v>922.07495333333259</v>
          </cell>
          <cell r="DH37">
            <v>921.57570666666606</v>
          </cell>
          <cell r="DI37">
            <v>3358.6794999999988</v>
          </cell>
          <cell r="DJ37">
            <v>-0.81141799999932118</v>
          </cell>
          <cell r="DK37">
            <v>2612.3195999999989</v>
          </cell>
          <cell r="DL37">
            <v>1843.6506599999987</v>
          </cell>
          <cell r="DN37">
            <v>191.053113</v>
          </cell>
          <cell r="DO37">
            <v>275.81697700000001</v>
          </cell>
          <cell r="DP37">
            <v>279.48981000000003</v>
          </cell>
          <cell r="DQ37">
            <v>287.68078299999991</v>
          </cell>
          <cell r="DR37">
            <v>197.19859900000006</v>
          </cell>
          <cell r="DS37">
            <v>283.78955800000017</v>
          </cell>
          <cell r="DT37">
            <v>193.76690199999985</v>
          </cell>
          <cell r="DU37">
            <v>280.52694399999996</v>
          </cell>
          <cell r="DV37">
            <v>-1989.322686</v>
          </cell>
          <cell r="DW37">
            <v>0</v>
          </cell>
          <cell r="DX37">
            <v>0</v>
          </cell>
          <cell r="DY37">
            <v>3358.6794999999988</v>
          </cell>
          <cell r="DZ37">
            <v>3358.6794999999988</v>
          </cell>
          <cell r="EB37">
            <v>746.35990000000004</v>
          </cell>
          <cell r="EC37">
            <v>768.66894000000013</v>
          </cell>
          <cell r="ED37">
            <v>-1515.0288400000002</v>
          </cell>
          <cell r="EE37">
            <v>3358.6794999999988</v>
          </cell>
          <cell r="EF37">
            <v>3358.6794999999988</v>
          </cell>
          <cell r="EG37">
            <v>0</v>
          </cell>
          <cell r="EH37">
            <v>2612.3195999999989</v>
          </cell>
          <cell r="EI37">
            <v>1843.6506599999987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3939.56</v>
          </cell>
          <cell r="EW37">
            <v>3939.56</v>
          </cell>
          <cell r="EY37">
            <v>0</v>
          </cell>
          <cell r="EZ37">
            <v>0</v>
          </cell>
          <cell r="FA37">
            <v>0</v>
          </cell>
          <cell r="FB37">
            <v>3939.56</v>
          </cell>
          <cell r="FC37">
            <v>3939.56</v>
          </cell>
          <cell r="FD37">
            <v>0</v>
          </cell>
          <cell r="FE37">
            <v>3939.56</v>
          </cell>
          <cell r="FF37">
            <v>3939.56</v>
          </cell>
        </row>
        <row r="38">
          <cell r="A38">
            <v>31</v>
          </cell>
          <cell r="B38" t="str">
            <v xml:space="preserve"> Variable Overhead</v>
          </cell>
          <cell r="C38">
            <v>167.340315</v>
          </cell>
          <cell r="D38">
            <v>249.99050500000001</v>
          </cell>
          <cell r="E38">
            <v>351.69182999999998</v>
          </cell>
          <cell r="F38">
            <v>751.58051000000012</v>
          </cell>
          <cell r="G38">
            <v>391.97183999999993</v>
          </cell>
          <cell r="H38">
            <v>462.68200168999988</v>
          </cell>
          <cell r="I38">
            <v>317.38711991000037</v>
          </cell>
          <cell r="J38">
            <v>430.34434705999956</v>
          </cell>
          <cell r="K38">
            <v>-3122.9884686599999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769.02265</v>
          </cell>
          <cell r="R38">
            <v>1606.23435169</v>
          </cell>
          <cell r="S38">
            <v>0</v>
          </cell>
          <cell r="T38">
            <v>0</v>
          </cell>
          <cell r="U38">
            <v>2375.2570016899999</v>
          </cell>
          <cell r="V38">
            <v>-2375.2570016899999</v>
          </cell>
          <cell r="W38">
            <v>1606.23435169</v>
          </cell>
          <cell r="X38">
            <v>0</v>
          </cell>
          <cell r="Z38">
            <v>224.77080399999997</v>
          </cell>
          <cell r="AA38">
            <v>291.10905399999996</v>
          </cell>
          <cell r="AB38">
            <v>307.73053199999998</v>
          </cell>
          <cell r="AC38">
            <v>317.018618</v>
          </cell>
          <cell r="AD38">
            <v>446.91293199999996</v>
          </cell>
          <cell r="AE38">
            <v>438.202336</v>
          </cell>
          <cell r="AF38">
            <v>377.71647200000001</v>
          </cell>
          <cell r="AG38">
            <v>392.47536200000002</v>
          </cell>
          <cell r="AH38">
            <v>274.02558399999998</v>
          </cell>
          <cell r="AI38">
            <v>329.36959400000001</v>
          </cell>
          <cell r="AJ38">
            <v>287.81955399999998</v>
          </cell>
          <cell r="AK38">
            <v>285.57099800000003</v>
          </cell>
          <cell r="AL38">
            <v>3972.7218400000006</v>
          </cell>
          <cell r="AN38">
            <v>823.61039000000005</v>
          </cell>
          <cell r="AO38">
            <v>1202.1338859999998</v>
          </cell>
          <cell r="AP38">
            <v>1044.2174180000002</v>
          </cell>
          <cell r="AQ38">
            <v>902.76014600000008</v>
          </cell>
          <cell r="AR38">
            <v>3972.7218400000002</v>
          </cell>
          <cell r="AS38">
            <v>0</v>
          </cell>
          <cell r="AT38">
            <v>3149.1114499999999</v>
          </cell>
          <cell r="AU38">
            <v>1946.9775640000003</v>
          </cell>
          <cell r="AW38">
            <v>210.84595000000002</v>
          </cell>
          <cell r="AX38">
            <v>300.24396999999993</v>
          </cell>
          <cell r="AY38">
            <v>293.15188000000006</v>
          </cell>
          <cell r="AZ38">
            <v>408.16985</v>
          </cell>
          <cell r="BA38">
            <v>423.28483000000006</v>
          </cell>
          <cell r="BB38">
            <v>484.67943999999989</v>
          </cell>
          <cell r="BC38">
            <v>327.68096000000014</v>
          </cell>
          <cell r="BD38">
            <v>379.2803600000002</v>
          </cell>
          <cell r="BE38">
            <v>289.42315999999983</v>
          </cell>
          <cell r="BF38">
            <v>266.92367999999988</v>
          </cell>
          <cell r="BG38">
            <v>219.01375999999982</v>
          </cell>
          <cell r="BH38">
            <v>347.84326000000056</v>
          </cell>
          <cell r="BI38">
            <v>3950.5411000000004</v>
          </cell>
          <cell r="BK38">
            <v>804.24180000000001</v>
          </cell>
          <cell r="BL38">
            <v>1316.1341199999999</v>
          </cell>
          <cell r="BM38">
            <v>996.38448000000017</v>
          </cell>
          <cell r="BN38">
            <v>833.78070000000025</v>
          </cell>
          <cell r="BO38">
            <v>3950.5411000000004</v>
          </cell>
          <cell r="BP38">
            <v>0</v>
          </cell>
          <cell r="BQ38">
            <v>3146.2993000000006</v>
          </cell>
          <cell r="BR38">
            <v>1830.1651800000004</v>
          </cell>
          <cell r="BT38">
            <v>167.340315</v>
          </cell>
          <cell r="BU38">
            <v>249.99050500000001</v>
          </cell>
          <cell r="BV38">
            <v>351.69182999999998</v>
          </cell>
          <cell r="BW38">
            <v>276.96603999999996</v>
          </cell>
          <cell r="BX38">
            <v>392.60649999999998</v>
          </cell>
          <cell r="BY38">
            <v>412.59373999999997</v>
          </cell>
          <cell r="BZ38">
            <v>416.87671999999998</v>
          </cell>
          <cell r="CA38">
            <v>386.89585999999997</v>
          </cell>
          <cell r="CB38">
            <v>291.24263999999999</v>
          </cell>
          <cell r="CC38">
            <v>306.94689999999997</v>
          </cell>
          <cell r="CD38">
            <v>289.81497999999999</v>
          </cell>
          <cell r="CE38">
            <v>279.82135999999997</v>
          </cell>
          <cell r="CF38">
            <v>3822.78739</v>
          </cell>
          <cell r="CG38">
            <v>2922</v>
          </cell>
          <cell r="CH38">
            <v>769.02265</v>
          </cell>
          <cell r="CI38">
            <v>1092.5213233333334</v>
          </cell>
          <cell r="CJ38">
            <v>1098.7170266666662</v>
          </cell>
          <cell r="CK38">
            <v>875.25225333333265</v>
          </cell>
          <cell r="CL38">
            <v>3835.5132533333322</v>
          </cell>
          <cell r="CM38">
            <v>-12.7258633333322</v>
          </cell>
          <cell r="CN38">
            <v>3066.4906033333323</v>
          </cell>
          <cell r="CO38">
            <v>1973.9692799999989</v>
          </cell>
          <cell r="CQ38">
            <v>167.340315</v>
          </cell>
          <cell r="CR38">
            <v>249.99050500000001</v>
          </cell>
          <cell r="CS38">
            <v>351.69182999999998</v>
          </cell>
          <cell r="CT38">
            <v>766.67435999999998</v>
          </cell>
          <cell r="CU38">
            <v>392.04646000000002</v>
          </cell>
          <cell r="CV38">
            <v>463.49540591999994</v>
          </cell>
          <cell r="CW38">
            <v>588.20903999999996</v>
          </cell>
          <cell r="CX38">
            <v>550.21104000000003</v>
          </cell>
          <cell r="CY38">
            <v>455.976</v>
          </cell>
          <cell r="CZ38">
            <v>468.13535999999999</v>
          </cell>
          <cell r="DA38">
            <v>443.81664000000001</v>
          </cell>
          <cell r="DB38">
            <v>419.49791999999997</v>
          </cell>
          <cell r="DC38">
            <v>5317.0848759199998</v>
          </cell>
          <cell r="DD38">
            <v>5317.1107145599999</v>
          </cell>
          <cell r="DE38">
            <v>769.02265</v>
          </cell>
          <cell r="DF38">
            <v>1606.23435169</v>
          </cell>
          <cell r="DG38">
            <v>1596.8598266133326</v>
          </cell>
          <cell r="DH38">
            <v>1331.5174832641655</v>
          </cell>
          <cell r="DI38">
            <v>5303.6343115674981</v>
          </cell>
          <cell r="DJ38">
            <v>13.450564352501715</v>
          </cell>
          <cell r="DK38">
            <v>4534.6116615674982</v>
          </cell>
          <cell r="DL38">
            <v>2928.3773098774982</v>
          </cell>
          <cell r="DN38">
            <v>167.340315</v>
          </cell>
          <cell r="DO38">
            <v>249.99050500000001</v>
          </cell>
          <cell r="DP38">
            <v>351.69182999999998</v>
          </cell>
          <cell r="DQ38">
            <v>751.58051000000012</v>
          </cell>
          <cell r="DR38">
            <v>391.97183999999993</v>
          </cell>
          <cell r="DS38">
            <v>462.68200168999988</v>
          </cell>
          <cell r="DT38">
            <v>317.38711991000037</v>
          </cell>
          <cell r="DU38">
            <v>430.34434705999956</v>
          </cell>
          <cell r="DV38">
            <v>-3122.9884686599999</v>
          </cell>
          <cell r="DW38">
            <v>0</v>
          </cell>
          <cell r="DX38">
            <v>0</v>
          </cell>
          <cell r="DY38">
            <v>4393.7634549999984</v>
          </cell>
          <cell r="DZ38">
            <v>4393.7634549999984</v>
          </cell>
          <cell r="EB38">
            <v>769.02265</v>
          </cell>
          <cell r="EC38">
            <v>1606.23435169</v>
          </cell>
          <cell r="ED38">
            <v>-2375.2570016899999</v>
          </cell>
          <cell r="EE38">
            <v>4393.7634549999984</v>
          </cell>
          <cell r="EF38">
            <v>4393.7634549999984</v>
          </cell>
          <cell r="EG38">
            <v>0</v>
          </cell>
          <cell r="EH38">
            <v>3624.7408049999985</v>
          </cell>
          <cell r="EI38">
            <v>2018.5064533099985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3298.1149999999998</v>
          </cell>
          <cell r="EW38">
            <v>3298.1149999999998</v>
          </cell>
          <cell r="EY38">
            <v>0</v>
          </cell>
          <cell r="EZ38">
            <v>0</v>
          </cell>
          <cell r="FA38">
            <v>0</v>
          </cell>
          <cell r="FB38">
            <v>3298.1149999999998</v>
          </cell>
          <cell r="FC38">
            <v>3298.1149999999998</v>
          </cell>
          <cell r="FD38">
            <v>0</v>
          </cell>
          <cell r="FE38">
            <v>3298.1149999999998</v>
          </cell>
          <cell r="FF38">
            <v>3298.1149999999998</v>
          </cell>
        </row>
        <row r="39">
          <cell r="A39">
            <v>32</v>
          </cell>
          <cell r="B39" t="str">
            <v xml:space="preserve"> Overhead (Recovery) Trans In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A40">
            <v>33</v>
          </cell>
          <cell r="B40" t="str">
            <v xml:space="preserve"> Plant Mix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A41">
            <v>34</v>
          </cell>
          <cell r="B41" t="str">
            <v xml:space="preserve"> FCC/Inventory Revaluation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A42">
            <v>35</v>
          </cell>
          <cell r="B42" t="str">
            <v xml:space="preserve"> Import COS</v>
          </cell>
          <cell r="C42">
            <v>15410.317079999999</v>
          </cell>
          <cell r="D42">
            <v>17931.112820000002</v>
          </cell>
          <cell r="E42">
            <v>23247.426633000003</v>
          </cell>
          <cell r="F42">
            <v>27629.642613899989</v>
          </cell>
          <cell r="G42">
            <v>33340.294821100004</v>
          </cell>
          <cell r="H42">
            <v>33943.491994299999</v>
          </cell>
          <cell r="I42">
            <v>34700.536596647435</v>
          </cell>
          <cell r="J42">
            <v>33602.116009752557</v>
          </cell>
          <cell r="K42">
            <v>-219804.93856869999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56588.856533000006</v>
          </cell>
          <cell r="R42">
            <v>94913.429429299984</v>
          </cell>
          <cell r="S42">
            <v>0</v>
          </cell>
          <cell r="T42">
            <v>0</v>
          </cell>
          <cell r="U42">
            <v>151502.2859623</v>
          </cell>
          <cell r="V42">
            <v>-151502.2859623</v>
          </cell>
          <cell r="W42">
            <v>94913.429429299984</v>
          </cell>
          <cell r="X42">
            <v>0</v>
          </cell>
          <cell r="Z42">
            <v>16175.567999999999</v>
          </cell>
          <cell r="AA42">
            <v>18921.203999999998</v>
          </cell>
          <cell r="AB42">
            <v>25549.912</v>
          </cell>
          <cell r="AC42">
            <v>29634.739999999998</v>
          </cell>
          <cell r="AD42">
            <v>35016.362000000001</v>
          </cell>
          <cell r="AE42">
            <v>35677.186000000002</v>
          </cell>
          <cell r="AF42">
            <v>38487.15</v>
          </cell>
          <cell r="AG42">
            <v>35434.493999999999</v>
          </cell>
          <cell r="AH42">
            <v>27681.507999999998</v>
          </cell>
          <cell r="AI42">
            <v>28421.279999999999</v>
          </cell>
          <cell r="AJ42">
            <v>25149.324000000001</v>
          </cell>
          <cell r="AK42">
            <v>22622.988000000001</v>
          </cell>
          <cell r="AL42">
            <v>338771.71600000001</v>
          </cell>
          <cell r="AN42">
            <v>60646.684000000001</v>
          </cell>
          <cell r="AO42">
            <v>100328.288</v>
          </cell>
          <cell r="AP42">
            <v>101603.152</v>
          </cell>
          <cell r="AQ42">
            <v>76193.592000000004</v>
          </cell>
          <cell r="AR42">
            <v>338771.71600000001</v>
          </cell>
          <cell r="AS42">
            <v>0</v>
          </cell>
          <cell r="AT42">
            <v>278125.03200000001</v>
          </cell>
          <cell r="AU42">
            <v>177796.74400000001</v>
          </cell>
          <cell r="AW42">
            <v>14591.993850000001</v>
          </cell>
          <cell r="AX42">
            <v>15723.478989999998</v>
          </cell>
          <cell r="AY42">
            <v>21116.806460000003</v>
          </cell>
          <cell r="AZ42">
            <v>25276.352399999996</v>
          </cell>
          <cell r="BA42">
            <v>28750.056060000003</v>
          </cell>
          <cell r="BB42">
            <v>29625.523840000009</v>
          </cell>
          <cell r="BC42">
            <v>32013.28237999999</v>
          </cell>
          <cell r="BD42">
            <v>29428.895380000002</v>
          </cell>
          <cell r="BE42">
            <v>21936.46213</v>
          </cell>
          <cell r="BF42">
            <v>23726.694503999985</v>
          </cell>
          <cell r="BG42">
            <v>23185.531845999998</v>
          </cell>
          <cell r="BH42">
            <v>22850.431966900011</v>
          </cell>
          <cell r="BI42">
            <v>288225.50980689999</v>
          </cell>
          <cell r="BK42">
            <v>51432.279300000002</v>
          </cell>
          <cell r="BL42">
            <v>83651.932300000015</v>
          </cell>
          <cell r="BM42">
            <v>83378.639889999991</v>
          </cell>
          <cell r="BN42">
            <v>69762.658316899993</v>
          </cell>
          <cell r="BO42">
            <v>288225.50980689999</v>
          </cell>
          <cell r="BP42">
            <v>0</v>
          </cell>
          <cell r="BQ42">
            <v>236793.2305069</v>
          </cell>
          <cell r="BR42">
            <v>153141.29820689998</v>
          </cell>
          <cell r="BT42">
            <v>15410.317079999999</v>
          </cell>
          <cell r="BU42">
            <v>17931.112820000002</v>
          </cell>
          <cell r="BV42">
            <v>23247.426633000003</v>
          </cell>
          <cell r="BW42">
            <v>24324.471079999999</v>
          </cell>
          <cell r="BX42">
            <v>34362.348539999999</v>
          </cell>
          <cell r="BY42">
            <v>36229.72782</v>
          </cell>
          <cell r="BZ42">
            <v>36499.555560000001</v>
          </cell>
          <cell r="CA42">
            <v>33896.931380000002</v>
          </cell>
          <cell r="CB42">
            <v>25478.020359999999</v>
          </cell>
          <cell r="CC42">
            <v>26938.516539999997</v>
          </cell>
          <cell r="CD42">
            <v>25463.743759999998</v>
          </cell>
          <cell r="CE42">
            <v>24501.500919999999</v>
          </cell>
          <cell r="CF42">
            <v>324283.67249299999</v>
          </cell>
          <cell r="CG42">
            <v>224961</v>
          </cell>
          <cell r="CH42">
            <v>56588.856533000006</v>
          </cell>
          <cell r="CI42">
            <v>96123.836295266665</v>
          </cell>
          <cell r="CJ42">
            <v>96295.584619511064</v>
          </cell>
          <cell r="CK42">
            <v>76837.95377308887</v>
          </cell>
          <cell r="CL42">
            <v>325846.23122086661</v>
          </cell>
          <cell r="CM42">
            <v>-1562.5587278666208</v>
          </cell>
          <cell r="CN42">
            <v>269257.3746878666</v>
          </cell>
          <cell r="CO42">
            <v>173133.53839259993</v>
          </cell>
          <cell r="CQ42">
            <v>15410.317079999999</v>
          </cell>
          <cell r="CR42">
            <v>17931.112820000002</v>
          </cell>
          <cell r="CS42">
            <v>23247.426633000003</v>
          </cell>
          <cell r="CT42">
            <v>27877.995694799993</v>
          </cell>
          <cell r="CU42">
            <v>33446.517640900005</v>
          </cell>
          <cell r="CV42">
            <v>34053.827534399999</v>
          </cell>
          <cell r="CW42">
            <v>36789.6636</v>
          </cell>
          <cell r="CX42">
            <v>34395.789599999996</v>
          </cell>
          <cell r="CY42">
            <v>28466.581679999999</v>
          </cell>
          <cell r="CZ42">
            <v>29246.300639999998</v>
          </cell>
          <cell r="DA42">
            <v>27706.62168</v>
          </cell>
          <cell r="DB42">
            <v>26209.500479999999</v>
          </cell>
          <cell r="DC42">
            <v>334781.65508309996</v>
          </cell>
          <cell r="DD42">
            <v>334782.24785190006</v>
          </cell>
          <cell r="DE42">
            <v>56588.856533000006</v>
          </cell>
          <cell r="DF42">
            <v>94913.429429299984</v>
          </cell>
          <cell r="DG42">
            <v>99797.07251759991</v>
          </cell>
          <cell r="DH42">
            <v>83161.930745324964</v>
          </cell>
          <cell r="DI42">
            <v>334461.28922522487</v>
          </cell>
          <cell r="DJ42">
            <v>320.36585787509102</v>
          </cell>
          <cell r="DK42">
            <v>277872.43269222486</v>
          </cell>
          <cell r="DL42">
            <v>182959.00326292487</v>
          </cell>
          <cell r="DN42">
            <v>15410.317079999999</v>
          </cell>
          <cell r="DO42">
            <v>17931.112820000002</v>
          </cell>
          <cell r="DP42">
            <v>23247.426633000003</v>
          </cell>
          <cell r="DQ42">
            <v>27629.642613899989</v>
          </cell>
          <cell r="DR42">
            <v>33340.294821100004</v>
          </cell>
          <cell r="DS42">
            <v>33943.491994299999</v>
          </cell>
          <cell r="DT42">
            <v>34700.536596647435</v>
          </cell>
          <cell r="DU42">
            <v>33602.116009752557</v>
          </cell>
          <cell r="DV42">
            <v>-219804.93856869999</v>
          </cell>
          <cell r="DW42">
            <v>0</v>
          </cell>
          <cell r="DX42">
            <v>0</v>
          </cell>
          <cell r="DY42">
            <v>321124.87366749987</v>
          </cell>
          <cell r="DZ42">
            <v>321124.87366749987</v>
          </cell>
          <cell r="EB42">
            <v>56588.856533000006</v>
          </cell>
          <cell r="EC42">
            <v>94913.429429299984</v>
          </cell>
          <cell r="ED42">
            <v>-151502.2859623</v>
          </cell>
          <cell r="EE42">
            <v>321124.87366749987</v>
          </cell>
          <cell r="EF42">
            <v>321124.87366749987</v>
          </cell>
          <cell r="EG42">
            <v>0</v>
          </cell>
          <cell r="EH42">
            <v>264536.01713449985</v>
          </cell>
          <cell r="EI42">
            <v>169622.58770519987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334654.745</v>
          </cell>
          <cell r="EW42">
            <v>334654.745</v>
          </cell>
          <cell r="EY42">
            <v>0</v>
          </cell>
          <cell r="EZ42">
            <v>0</v>
          </cell>
          <cell r="FA42">
            <v>0</v>
          </cell>
          <cell r="FB42">
            <v>334654.745</v>
          </cell>
          <cell r="FC42">
            <v>334654.745</v>
          </cell>
          <cell r="FD42">
            <v>0</v>
          </cell>
          <cell r="FE42">
            <v>334654.745</v>
          </cell>
          <cell r="FF42">
            <v>334654.745</v>
          </cell>
        </row>
        <row r="43">
          <cell r="A43">
            <v>36</v>
          </cell>
          <cell r="B43" t="str">
            <v xml:space="preserve"> Can Deposit Revenue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-238.25055253000002</v>
          </cell>
          <cell r="I43">
            <v>238.25055253000002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-238.25055253000002</v>
          </cell>
          <cell r="S43">
            <v>0</v>
          </cell>
          <cell r="T43">
            <v>0</v>
          </cell>
          <cell r="U43">
            <v>-238.25055253000002</v>
          </cell>
          <cell r="V43">
            <v>238.25055253000002</v>
          </cell>
          <cell r="W43">
            <v>-238.25055253000002</v>
          </cell>
          <cell r="X43">
            <v>0</v>
          </cell>
          <cell r="Z43">
            <v>-48.732845999999995</v>
          </cell>
          <cell r="AA43">
            <v>-48.732845999999995</v>
          </cell>
          <cell r="AB43">
            <v>-48.732845999999995</v>
          </cell>
          <cell r="AC43">
            <v>-48.732845999999995</v>
          </cell>
          <cell r="AD43">
            <v>-48.732845999999995</v>
          </cell>
          <cell r="AE43">
            <v>-48.732845999999995</v>
          </cell>
          <cell r="AF43">
            <v>-48.732845999999995</v>
          </cell>
          <cell r="AG43">
            <v>-48.732845999999995</v>
          </cell>
          <cell r="AH43">
            <v>-48.734308000000006</v>
          </cell>
          <cell r="AI43">
            <v>-48.734308000000006</v>
          </cell>
          <cell r="AJ43">
            <v>-48.734308000000006</v>
          </cell>
          <cell r="AK43">
            <v>-48.734308000000006</v>
          </cell>
          <cell r="AL43">
            <v>-584.80000000000007</v>
          </cell>
          <cell r="AN43">
            <v>-146.19853799999999</v>
          </cell>
          <cell r="AO43">
            <v>-146.19853799999999</v>
          </cell>
          <cell r="AP43">
            <v>-146.19999999999999</v>
          </cell>
          <cell r="AQ43">
            <v>-146.202924</v>
          </cell>
          <cell r="AR43">
            <v>-584.79999999999995</v>
          </cell>
          <cell r="AS43">
            <v>0</v>
          </cell>
          <cell r="AT43">
            <v>-438.60146199999997</v>
          </cell>
          <cell r="AU43">
            <v>-292.40292399999998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-225.99221528000001</v>
          </cell>
          <cell r="BC43">
            <v>225.99221528000001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-743.36954930000002</v>
          </cell>
          <cell r="BI43">
            <v>-743.36954930000002</v>
          </cell>
          <cell r="BK43">
            <v>0</v>
          </cell>
          <cell r="BL43">
            <v>-225.99221528000001</v>
          </cell>
          <cell r="BM43">
            <v>0</v>
          </cell>
          <cell r="BN43">
            <v>-743.36954930000002</v>
          </cell>
          <cell r="BO43">
            <v>-969.36176458</v>
          </cell>
          <cell r="BP43">
            <v>225.99221527999998</v>
          </cell>
          <cell r="BQ43">
            <v>-969.36176458</v>
          </cell>
          <cell r="BR43">
            <v>-743.36954930000002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-400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-240.86233904000002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-240.86233904000002</v>
          </cell>
          <cell r="DD43">
            <v>-612.67884872000002</v>
          </cell>
          <cell r="DE43">
            <v>0</v>
          </cell>
          <cell r="DF43">
            <v>-238.25055253000002</v>
          </cell>
          <cell r="DG43">
            <v>0.70020530666673153</v>
          </cell>
          <cell r="DH43">
            <v>0.34971422583336675</v>
          </cell>
          <cell r="DI43">
            <v>-237.20063299749992</v>
          </cell>
          <cell r="DJ43">
            <v>-3.6617060425001</v>
          </cell>
          <cell r="DK43">
            <v>-237.20063299749992</v>
          </cell>
          <cell r="DL43">
            <v>1.0499195325000983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-238.25055253000002</v>
          </cell>
          <cell r="DT43">
            <v>238.25055253000002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B43">
            <v>0</v>
          </cell>
          <cell r="EC43">
            <v>-238.25055253000002</v>
          </cell>
          <cell r="ED43">
            <v>238.25055253000002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238.25055253000002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A44">
            <v>37</v>
          </cell>
          <cell r="B44" t="str">
            <v xml:space="preserve"> Material Pricing</v>
          </cell>
          <cell r="C44">
            <v>583.81508999999994</v>
          </cell>
          <cell r="D44">
            <v>462.51434000000006</v>
          </cell>
          <cell r="E44">
            <v>1093.0341700000001</v>
          </cell>
          <cell r="F44">
            <v>517.11179999999968</v>
          </cell>
          <cell r="G44">
            <v>288.89010000000007</v>
          </cell>
          <cell r="H44">
            <v>566.18920000000026</v>
          </cell>
          <cell r="I44">
            <v>364.75950000000012</v>
          </cell>
          <cell r="J44">
            <v>329.95367999999917</v>
          </cell>
          <cell r="K44">
            <v>-4206.2678799999994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2139.3636000000001</v>
          </cell>
          <cell r="R44">
            <v>1372.1911</v>
          </cell>
          <cell r="S44">
            <v>0</v>
          </cell>
          <cell r="T44">
            <v>0</v>
          </cell>
          <cell r="U44">
            <v>3511.5547000000001</v>
          </cell>
          <cell r="V44">
            <v>-3511.5547000000001</v>
          </cell>
          <cell r="W44">
            <v>1372.1911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61.072620000000001</v>
          </cell>
          <cell r="AX44">
            <v>34.756739999999994</v>
          </cell>
          <cell r="AY44">
            <v>-71.150459999999995</v>
          </cell>
          <cell r="AZ44">
            <v>84.220349999999996</v>
          </cell>
          <cell r="BA44">
            <v>-85.573809999999995</v>
          </cell>
          <cell r="BB44">
            <v>178.89424000000002</v>
          </cell>
          <cell r="BC44">
            <v>261.56088</v>
          </cell>
          <cell r="BD44">
            <v>-5.2934399999999755</v>
          </cell>
          <cell r="BE44">
            <v>156.04394000000002</v>
          </cell>
          <cell r="BF44">
            <v>106.12290999999993</v>
          </cell>
          <cell r="BG44">
            <v>17.337089999999989</v>
          </cell>
          <cell r="BH44">
            <v>275.61509000000012</v>
          </cell>
          <cell r="BI44">
            <v>1013.6061500000001</v>
          </cell>
          <cell r="BK44">
            <v>24.678899999999999</v>
          </cell>
          <cell r="BL44">
            <v>177.54078000000001</v>
          </cell>
          <cell r="BM44">
            <v>412.31137999999999</v>
          </cell>
          <cell r="BN44">
            <v>399.07509000000005</v>
          </cell>
          <cell r="BO44">
            <v>1013.6061500000001</v>
          </cell>
          <cell r="BP44">
            <v>0</v>
          </cell>
          <cell r="BQ44">
            <v>988.92725000000007</v>
          </cell>
          <cell r="BR44">
            <v>811.38647000000003</v>
          </cell>
          <cell r="BT44">
            <v>583.81508999999994</v>
          </cell>
          <cell r="BU44">
            <v>462.51434000000006</v>
          </cell>
          <cell r="BV44">
            <v>1093.0341700000001</v>
          </cell>
          <cell r="BW44">
            <v>208.90948779999999</v>
          </cell>
          <cell r="BX44">
            <v>208.90948779999999</v>
          </cell>
          <cell r="BY44">
            <v>208.90948779999999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2766.0920634000004</v>
          </cell>
          <cell r="CG44">
            <v>338</v>
          </cell>
          <cell r="CH44">
            <v>2139.3636000000001</v>
          </cell>
          <cell r="CI44">
            <v>586.08664079999926</v>
          </cell>
          <cell r="CJ44">
            <v>-25.718405800000255</v>
          </cell>
          <cell r="CK44">
            <v>-12.859202900000128</v>
          </cell>
          <cell r="CL44">
            <v>2686.872632099999</v>
          </cell>
          <cell r="CM44">
            <v>79.219431300001361</v>
          </cell>
          <cell r="CN44">
            <v>547.50903209999888</v>
          </cell>
          <cell r="CO44">
            <v>-38.577608700000383</v>
          </cell>
          <cell r="CQ44">
            <v>583.81508999999994</v>
          </cell>
          <cell r="CR44">
            <v>462.51434000000006</v>
          </cell>
          <cell r="CS44">
            <v>1093.0341700000001</v>
          </cell>
          <cell r="CT44">
            <v>510.06671999999998</v>
          </cell>
          <cell r="CU44">
            <v>285.54565000000002</v>
          </cell>
          <cell r="CV44">
            <v>565.83760000000007</v>
          </cell>
          <cell r="CW44">
            <v>131.72640000000001</v>
          </cell>
          <cell r="CX44">
            <v>131.72640000000001</v>
          </cell>
          <cell r="CY44">
            <v>131.72640000000001</v>
          </cell>
          <cell r="CZ44">
            <v>131.72640000000001</v>
          </cell>
          <cell r="DA44">
            <v>131.72640000000001</v>
          </cell>
          <cell r="DB44">
            <v>131.72640000000001</v>
          </cell>
          <cell r="DC44">
            <v>4291.1719699999994</v>
          </cell>
          <cell r="DD44">
            <v>4291.1719700000003</v>
          </cell>
          <cell r="DE44">
            <v>2139.3636000000001</v>
          </cell>
          <cell r="DF44">
            <v>1372.1911</v>
          </cell>
          <cell r="DG44">
            <v>387.19979999999805</v>
          </cell>
          <cell r="DH44">
            <v>391.19522499999857</v>
          </cell>
          <cell r="DI44">
            <v>4289.9497249999968</v>
          </cell>
          <cell r="DJ44">
            <v>1.2222450000026583</v>
          </cell>
          <cell r="DK44">
            <v>2150.5861249999966</v>
          </cell>
          <cell r="DL44">
            <v>778.39502499999662</v>
          </cell>
          <cell r="DN44">
            <v>583.81508999999994</v>
          </cell>
          <cell r="DO44">
            <v>462.51434000000006</v>
          </cell>
          <cell r="DP44">
            <v>1093.0341700000001</v>
          </cell>
          <cell r="DQ44">
            <v>517.11179999999968</v>
          </cell>
          <cell r="DR44">
            <v>288.89010000000007</v>
          </cell>
          <cell r="DS44">
            <v>566.18920000000026</v>
          </cell>
          <cell r="DT44">
            <v>364.75950000000012</v>
          </cell>
          <cell r="DU44">
            <v>329.95367999999917</v>
          </cell>
          <cell r="DV44">
            <v>-4206.2678799999994</v>
          </cell>
          <cell r="DW44">
            <v>0</v>
          </cell>
          <cell r="DX44">
            <v>0</v>
          </cell>
          <cell r="DY44">
            <v>5660.9016299999976</v>
          </cell>
          <cell r="DZ44">
            <v>5660.9016299999976</v>
          </cell>
          <cell r="EB44">
            <v>2139.3636000000001</v>
          </cell>
          <cell r="EC44">
            <v>1372.1911</v>
          </cell>
          <cell r="ED44">
            <v>-3511.5547000000001</v>
          </cell>
          <cell r="EE44">
            <v>5660.9016299999976</v>
          </cell>
          <cell r="EF44">
            <v>5660.9016299999976</v>
          </cell>
          <cell r="EG44">
            <v>0</v>
          </cell>
          <cell r="EH44">
            <v>3521.5380299999974</v>
          </cell>
          <cell r="EI44">
            <v>2149.3469299999974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A45">
            <v>38</v>
          </cell>
          <cell r="B45" t="str">
            <v xml:space="preserve"> Material Efficiency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384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A46">
            <v>39</v>
          </cell>
          <cell r="B46" t="str">
            <v xml:space="preserve"> Labour Rate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A47">
            <v>40</v>
          </cell>
          <cell r="B47" t="str">
            <v xml:space="preserve"> Labour Efficiency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1133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A48">
            <v>41</v>
          </cell>
          <cell r="B48" t="str">
            <v>Total Budget Std. Variances</v>
          </cell>
          <cell r="C48">
            <v>583.81508999999994</v>
          </cell>
          <cell r="D48">
            <v>462.51434000000006</v>
          </cell>
          <cell r="E48">
            <v>1093.0341700000001</v>
          </cell>
          <cell r="F48">
            <v>517.11179999999968</v>
          </cell>
          <cell r="G48">
            <v>288.89010000000007</v>
          </cell>
          <cell r="H48">
            <v>566.18920000000026</v>
          </cell>
          <cell r="I48">
            <v>364.75950000000012</v>
          </cell>
          <cell r="J48">
            <v>329.95367999999917</v>
          </cell>
          <cell r="K48">
            <v>-4206.2678799999994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2139.3636000000001</v>
          </cell>
          <cell r="R48">
            <v>1372.1911</v>
          </cell>
          <cell r="S48">
            <v>0</v>
          </cell>
          <cell r="T48">
            <v>0</v>
          </cell>
          <cell r="U48">
            <v>3511.5547000000001</v>
          </cell>
          <cell r="V48">
            <v>-3511.5547000000001</v>
          </cell>
          <cell r="W48">
            <v>1372.1911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61.072620000000001</v>
          </cell>
          <cell r="AX48">
            <v>34.756739999999994</v>
          </cell>
          <cell r="AY48">
            <v>-71.150459999999995</v>
          </cell>
          <cell r="AZ48">
            <v>84.220349999999996</v>
          </cell>
          <cell r="BA48">
            <v>-85.573809999999995</v>
          </cell>
          <cell r="BB48">
            <v>178.89424000000002</v>
          </cell>
          <cell r="BC48">
            <v>261.56088</v>
          </cell>
          <cell r="BD48">
            <v>-5.2934399999999755</v>
          </cell>
          <cell r="BE48">
            <v>156.04394000000002</v>
          </cell>
          <cell r="BF48">
            <v>106.12290999999993</v>
          </cell>
          <cell r="BG48">
            <v>17.337089999999989</v>
          </cell>
          <cell r="BH48">
            <v>275.61509000000012</v>
          </cell>
          <cell r="BI48">
            <v>1013.6061500000001</v>
          </cell>
          <cell r="BK48">
            <v>24.678899999999999</v>
          </cell>
          <cell r="BL48">
            <v>177.54078000000001</v>
          </cell>
          <cell r="BM48">
            <v>412.31137999999999</v>
          </cell>
          <cell r="BN48">
            <v>399.07509000000005</v>
          </cell>
          <cell r="BO48">
            <v>1013.6061500000001</v>
          </cell>
          <cell r="BP48">
            <v>0</v>
          </cell>
          <cell r="BQ48">
            <v>988.92725000000007</v>
          </cell>
          <cell r="BR48">
            <v>811.38647000000003</v>
          </cell>
          <cell r="BT48">
            <v>583.81508999999994</v>
          </cell>
          <cell r="BU48">
            <v>462.51434000000006</v>
          </cell>
          <cell r="BV48">
            <v>1093.0341700000001</v>
          </cell>
          <cell r="BW48">
            <v>208.90948779999999</v>
          </cell>
          <cell r="BX48">
            <v>208.90948779999999</v>
          </cell>
          <cell r="BY48">
            <v>208.90948779999999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2766.0920634000004</v>
          </cell>
          <cell r="CG48">
            <v>1855</v>
          </cell>
          <cell r="CH48">
            <v>2139.3636000000001</v>
          </cell>
          <cell r="CI48">
            <v>586.08664079999926</v>
          </cell>
          <cell r="CJ48">
            <v>-25.718405800000255</v>
          </cell>
          <cell r="CK48">
            <v>-12.859202900000128</v>
          </cell>
          <cell r="CL48">
            <v>2686.872632099999</v>
          </cell>
          <cell r="CM48">
            <v>79.219431300001361</v>
          </cell>
          <cell r="CN48">
            <v>547.50903209999888</v>
          </cell>
          <cell r="CO48">
            <v>-38.577608700000383</v>
          </cell>
          <cell r="CQ48">
            <v>583.81508999999994</v>
          </cell>
          <cell r="CR48">
            <v>462.51434000000006</v>
          </cell>
          <cell r="CS48">
            <v>1093.0341700000001</v>
          </cell>
          <cell r="CT48">
            <v>510.06671999999998</v>
          </cell>
          <cell r="CU48">
            <v>285.54565000000002</v>
          </cell>
          <cell r="CV48">
            <v>565.83760000000007</v>
          </cell>
          <cell r="CW48">
            <v>131.72640000000001</v>
          </cell>
          <cell r="CX48">
            <v>131.72640000000001</v>
          </cell>
          <cell r="CY48">
            <v>131.72640000000001</v>
          </cell>
          <cell r="CZ48">
            <v>131.72640000000001</v>
          </cell>
          <cell r="DA48">
            <v>131.72640000000001</v>
          </cell>
          <cell r="DB48">
            <v>131.72640000000001</v>
          </cell>
          <cell r="DC48">
            <v>4291.1719699999994</v>
          </cell>
          <cell r="DD48">
            <v>4291.1719700000003</v>
          </cell>
          <cell r="DE48">
            <v>2139.3636000000001</v>
          </cell>
          <cell r="DF48">
            <v>1372.1911</v>
          </cell>
          <cell r="DG48">
            <v>387.19979999999805</v>
          </cell>
          <cell r="DH48">
            <v>391.19522499999857</v>
          </cell>
          <cell r="DI48">
            <v>4289.9497249999968</v>
          </cell>
          <cell r="DJ48">
            <v>1.2222450000026583</v>
          </cell>
          <cell r="DK48">
            <v>2150.5861249999966</v>
          </cell>
          <cell r="DL48">
            <v>778.39502499999662</v>
          </cell>
          <cell r="DN48">
            <v>583.81508999999994</v>
          </cell>
          <cell r="DO48">
            <v>462.51434000000006</v>
          </cell>
          <cell r="DP48">
            <v>1093.0341700000001</v>
          </cell>
          <cell r="DQ48">
            <v>517.11179999999968</v>
          </cell>
          <cell r="DR48">
            <v>288.89010000000007</v>
          </cell>
          <cell r="DS48">
            <v>566.18920000000026</v>
          </cell>
          <cell r="DT48">
            <v>364.75950000000012</v>
          </cell>
          <cell r="DU48">
            <v>329.95367999999917</v>
          </cell>
          <cell r="DV48">
            <v>-4206.2678799999994</v>
          </cell>
          <cell r="DW48">
            <v>0</v>
          </cell>
          <cell r="DX48">
            <v>0</v>
          </cell>
          <cell r="DY48">
            <v>5660.9016299999976</v>
          </cell>
          <cell r="DZ48">
            <v>5660.9016299999976</v>
          </cell>
          <cell r="EB48">
            <v>2139.3636000000001</v>
          </cell>
          <cell r="EC48">
            <v>1372.1911</v>
          </cell>
          <cell r="ED48">
            <v>-3511.5547000000001</v>
          </cell>
          <cell r="EE48">
            <v>5660.9016299999976</v>
          </cell>
          <cell r="EF48">
            <v>5660.9016299999976</v>
          </cell>
          <cell r="EG48">
            <v>0</v>
          </cell>
          <cell r="EH48">
            <v>3521.5380299999974</v>
          </cell>
          <cell r="EI48">
            <v>2149.3469299999974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A49">
            <v>42</v>
          </cell>
          <cell r="B49" t="str">
            <v xml:space="preserve"> Other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A50">
            <v>43</v>
          </cell>
          <cell r="B50" t="str">
            <v>COGS Total $</v>
          </cell>
          <cell r="C50">
            <v>20786.2785324</v>
          </cell>
          <cell r="D50">
            <v>23991.216787600002</v>
          </cell>
          <cell r="E50">
            <v>31458.424396000002</v>
          </cell>
          <cell r="F50">
            <v>35127.620634799983</v>
          </cell>
          <cell r="G50">
            <v>42217.500568939999</v>
          </cell>
          <cell r="H50">
            <v>43534.848568170004</v>
          </cell>
          <cell r="I50">
            <v>44204.218634457437</v>
          </cell>
          <cell r="J50">
            <v>41087.484257932549</v>
          </cell>
          <cell r="K50">
            <v>-282407.59238029999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76235.919716000004</v>
          </cell>
          <cell r="R50">
            <v>120879.96977190999</v>
          </cell>
          <cell r="S50">
            <v>0</v>
          </cell>
          <cell r="T50">
            <v>0</v>
          </cell>
          <cell r="U50">
            <v>197115.88948791</v>
          </cell>
          <cell r="V50">
            <v>-197115.88948791</v>
          </cell>
          <cell r="W50">
            <v>120879.96977190999</v>
          </cell>
          <cell r="X50">
            <v>0</v>
          </cell>
          <cell r="Z50">
            <v>21322.112583333335</v>
          </cell>
          <cell r="AA50">
            <v>25617.812153333332</v>
          </cell>
          <cell r="AB50">
            <v>32594.147203333334</v>
          </cell>
          <cell r="AC50">
            <v>36974.300665333336</v>
          </cell>
          <cell r="AD50">
            <v>45244.051033333337</v>
          </cell>
          <cell r="AE50">
            <v>45821.994253333338</v>
          </cell>
          <cell r="AF50">
            <v>47248.853621333335</v>
          </cell>
          <cell r="AG50">
            <v>44425.52401733333</v>
          </cell>
          <cell r="AH50">
            <v>34054.964445333331</v>
          </cell>
          <cell r="AI50">
            <v>35944.296811333334</v>
          </cell>
          <cell r="AJ50">
            <v>31974.203647333336</v>
          </cell>
          <cell r="AK50">
            <v>29086.709787333337</v>
          </cell>
          <cell r="AL50">
            <v>430308.97022199997</v>
          </cell>
          <cell r="AN50">
            <v>79534.071940000009</v>
          </cell>
          <cell r="AO50">
            <v>128040.345952</v>
          </cell>
          <cell r="AP50">
            <v>125729.342084</v>
          </cell>
          <cell r="AQ50">
            <v>97005.210246000017</v>
          </cell>
          <cell r="AR50">
            <v>430308.97022200003</v>
          </cell>
          <cell r="AS50">
            <v>0</v>
          </cell>
          <cell r="AT50">
            <v>350774.89828200004</v>
          </cell>
          <cell r="AU50">
            <v>222734.55233000003</v>
          </cell>
          <cell r="AW50">
            <v>19726.456259999999</v>
          </cell>
          <cell r="AX50">
            <v>22420.167443999999</v>
          </cell>
          <cell r="AY50">
            <v>27995.165196000005</v>
          </cell>
          <cell r="AZ50">
            <v>32461.342061999992</v>
          </cell>
          <cell r="BA50">
            <v>38713.755710000005</v>
          </cell>
          <cell r="BB50">
            <v>39855.500872720011</v>
          </cell>
          <cell r="BC50">
            <v>40957.953455279989</v>
          </cell>
          <cell r="BD50">
            <v>38368.227190000005</v>
          </cell>
          <cell r="BE50">
            <v>28256.051339999995</v>
          </cell>
          <cell r="BF50">
            <v>31169.851197799981</v>
          </cell>
          <cell r="BG50">
            <v>29778.610860060002</v>
          </cell>
          <cell r="BH50">
            <v>30440.414469890016</v>
          </cell>
          <cell r="BI50">
            <v>380143.49605775002</v>
          </cell>
          <cell r="BK50">
            <v>70141.7889</v>
          </cell>
          <cell r="BL50">
            <v>111030.59864472001</v>
          </cell>
          <cell r="BM50">
            <v>107356.23976999999</v>
          </cell>
          <cell r="BN50">
            <v>91388.876527749992</v>
          </cell>
          <cell r="BO50">
            <v>379917.50384247</v>
          </cell>
          <cell r="BP50">
            <v>225.99221527999998</v>
          </cell>
          <cell r="BQ50">
            <v>309775.71494247002</v>
          </cell>
          <cell r="BR50">
            <v>198745.11629775001</v>
          </cell>
          <cell r="BT50">
            <v>20786.2785324</v>
          </cell>
          <cell r="BU50">
            <v>23991.216787600002</v>
          </cell>
          <cell r="BV50">
            <v>31458.424396000002</v>
          </cell>
          <cell r="BW50">
            <v>31052.076127799999</v>
          </cell>
          <cell r="BX50">
            <v>43560.276515600002</v>
          </cell>
          <cell r="BY50">
            <v>45901.6389156</v>
          </cell>
          <cell r="BZ50">
            <v>46032.512507799998</v>
          </cell>
          <cell r="CA50">
            <v>42770.309407799999</v>
          </cell>
          <cell r="CB50">
            <v>32212.763707799997</v>
          </cell>
          <cell r="CC50">
            <v>34041.596167799995</v>
          </cell>
          <cell r="CD50">
            <v>32192.776467799998</v>
          </cell>
          <cell r="CE50">
            <v>30986.403767799999</v>
          </cell>
          <cell r="CF50">
            <v>414986.27330180001</v>
          </cell>
          <cell r="CH50">
            <v>76235.919716000004</v>
          </cell>
          <cell r="CI50">
            <v>121926.11210186666</v>
          </cell>
          <cell r="CJ50">
            <v>121496.0908043555</v>
          </cell>
          <cell r="CK50">
            <v>97114.410950544407</v>
          </cell>
          <cell r="CL50">
            <v>416772.53357276658</v>
          </cell>
          <cell r="CM50">
            <v>-1786.2602709665948</v>
          </cell>
          <cell r="CN50">
            <v>340536.61385676655</v>
          </cell>
          <cell r="CO50">
            <v>218610.50175489992</v>
          </cell>
          <cell r="CQ50">
            <v>20786.2785324</v>
          </cell>
          <cell r="CR50">
            <v>23991.216787600002</v>
          </cell>
          <cell r="CS50">
            <v>31458.424396000002</v>
          </cell>
          <cell r="CT50">
            <v>35396.930145599996</v>
          </cell>
          <cell r="CU50">
            <v>42341.556358010006</v>
          </cell>
          <cell r="CV50">
            <v>43670.118177919998</v>
          </cell>
          <cell r="CW50">
            <v>45926.915999999997</v>
          </cell>
          <cell r="CX50">
            <v>42967.631759999997</v>
          </cell>
          <cell r="CY50">
            <v>35635.537679999994</v>
          </cell>
          <cell r="CZ50">
            <v>36599.166959999995</v>
          </cell>
          <cell r="DA50">
            <v>34696.227119999996</v>
          </cell>
          <cell r="DB50">
            <v>32843.444640000002</v>
          </cell>
          <cell r="DC50">
            <v>426313.44855753001</v>
          </cell>
          <cell r="DE50">
            <v>76235.919716000004</v>
          </cell>
          <cell r="DF50">
            <v>120879.96977190999</v>
          </cell>
          <cell r="DG50">
            <v>124688.43375858657</v>
          </cell>
          <cell r="DH50">
            <v>104127.74270363578</v>
          </cell>
          <cell r="DI50">
            <v>425932.06595013232</v>
          </cell>
          <cell r="DJ50">
            <v>381.3826073976129</v>
          </cell>
          <cell r="DK50">
            <v>349696.14623413229</v>
          </cell>
          <cell r="DL50">
            <v>228816.17646222236</v>
          </cell>
          <cell r="DN50">
            <v>20786.2785324</v>
          </cell>
          <cell r="DO50">
            <v>23991.216787600002</v>
          </cell>
          <cell r="DP50">
            <v>31458.424396000002</v>
          </cell>
          <cell r="DQ50">
            <v>35127.620634799983</v>
          </cell>
          <cell r="DR50">
            <v>42217.500568939999</v>
          </cell>
          <cell r="DS50">
            <v>43534.848568170004</v>
          </cell>
          <cell r="DT50">
            <v>44204.218634457437</v>
          </cell>
          <cell r="DU50">
            <v>41087.484257932549</v>
          </cell>
          <cell r="DV50">
            <v>-282407.59238029999</v>
          </cell>
          <cell r="DW50">
            <v>0</v>
          </cell>
          <cell r="DX50">
            <v>0</v>
          </cell>
          <cell r="DY50">
            <v>411444.34543999983</v>
          </cell>
          <cell r="DZ50">
            <v>411444.34543999983</v>
          </cell>
          <cell r="EB50">
            <v>76235.919716000004</v>
          </cell>
          <cell r="EC50">
            <v>120879.96977190999</v>
          </cell>
          <cell r="ED50">
            <v>-197115.88948791</v>
          </cell>
          <cell r="EE50">
            <v>411444.34543999983</v>
          </cell>
          <cell r="EF50">
            <v>411444.34543999983</v>
          </cell>
          <cell r="EG50">
            <v>0</v>
          </cell>
          <cell r="EH50">
            <v>335208.4257239998</v>
          </cell>
          <cell r="EI50">
            <v>214328.45595208983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413880.28</v>
          </cell>
          <cell r="EW50">
            <v>413880.28</v>
          </cell>
          <cell r="EY50">
            <v>0</v>
          </cell>
          <cell r="EZ50">
            <v>0</v>
          </cell>
          <cell r="FA50">
            <v>0</v>
          </cell>
          <cell r="FB50">
            <v>413880.28</v>
          </cell>
          <cell r="FC50">
            <v>413880.28</v>
          </cell>
          <cell r="FD50">
            <v>0</v>
          </cell>
          <cell r="FE50">
            <v>413880.28</v>
          </cell>
          <cell r="FF50">
            <v>413880.28</v>
          </cell>
        </row>
        <row r="51">
          <cell r="A51">
            <v>44</v>
          </cell>
          <cell r="B51" t="str">
            <v>$/hl</v>
          </cell>
          <cell r="C51">
            <v>85.29</v>
          </cell>
          <cell r="D51">
            <v>84.1</v>
          </cell>
          <cell r="E51">
            <v>86.38</v>
          </cell>
          <cell r="F51">
            <v>88.17</v>
          </cell>
          <cell r="G51">
            <v>84.34</v>
          </cell>
          <cell r="H51">
            <v>82.91</v>
          </cell>
          <cell r="I51">
            <v>86.13</v>
          </cell>
          <cell r="J51">
            <v>86.52</v>
          </cell>
          <cell r="K51">
            <v>85.44</v>
          </cell>
          <cell r="L51" t="e">
            <v>#DIV/0!</v>
          </cell>
          <cell r="M51" t="e">
            <v>#DIV/0!</v>
          </cell>
          <cell r="N51" t="e">
            <v>#DIV/0!</v>
          </cell>
          <cell r="O51">
            <v>0</v>
          </cell>
          <cell r="Q51">
            <v>85.35</v>
          </cell>
          <cell r="R51">
            <v>84.88</v>
          </cell>
          <cell r="S51" t="e">
            <v>#DIV/0!</v>
          </cell>
          <cell r="T51" t="e">
            <v>#DIV/0!</v>
          </cell>
          <cell r="U51">
            <v>85.06</v>
          </cell>
          <cell r="V51">
            <v>-85.06</v>
          </cell>
          <cell r="W51">
            <v>84.88</v>
          </cell>
          <cell r="X51" t="e">
            <v>#DIV/0!</v>
          </cell>
          <cell r="Z51">
            <v>80.56</v>
          </cell>
          <cell r="AA51">
            <v>79.849999999999994</v>
          </cell>
          <cell r="AB51">
            <v>80.69</v>
          </cell>
          <cell r="AC51">
            <v>80.510000000000005</v>
          </cell>
          <cell r="AD51">
            <v>80.290000000000006</v>
          </cell>
          <cell r="AE51">
            <v>79.2</v>
          </cell>
          <cell r="AF51">
            <v>79.06</v>
          </cell>
          <cell r="AG51">
            <v>80.489999999999995</v>
          </cell>
          <cell r="AH51">
            <v>80.97</v>
          </cell>
          <cell r="AI51">
            <v>79.7</v>
          </cell>
          <cell r="AJ51">
            <v>79.48</v>
          </cell>
          <cell r="AK51">
            <v>79.48</v>
          </cell>
          <cell r="AL51">
            <v>79.98</v>
          </cell>
          <cell r="AN51">
            <v>80.38</v>
          </cell>
          <cell r="AO51">
            <v>79.959999999999994</v>
          </cell>
          <cell r="AP51">
            <v>80.069999999999993</v>
          </cell>
          <cell r="AQ51">
            <v>79.56</v>
          </cell>
          <cell r="AR51">
            <v>79.98</v>
          </cell>
          <cell r="AS51">
            <v>0</v>
          </cell>
          <cell r="AT51">
            <v>79.89</v>
          </cell>
          <cell r="AU51">
            <v>79.849999999999994</v>
          </cell>
          <cell r="AW51">
            <v>84.22</v>
          </cell>
          <cell r="AX51">
            <v>80.150000000000006</v>
          </cell>
          <cell r="AY51">
            <v>80.55</v>
          </cell>
          <cell r="AZ51">
            <v>82.99</v>
          </cell>
          <cell r="BA51">
            <v>79.25</v>
          </cell>
          <cell r="BB51">
            <v>81.819999999999993</v>
          </cell>
          <cell r="BC51">
            <v>84.03</v>
          </cell>
          <cell r="BD51">
            <v>83.04</v>
          </cell>
          <cell r="BE51">
            <v>81.260000000000005</v>
          </cell>
          <cell r="BF51">
            <v>82.95</v>
          </cell>
          <cell r="BG51">
            <v>86.77</v>
          </cell>
          <cell r="BH51">
            <v>84.43</v>
          </cell>
          <cell r="BI51">
            <v>82.55</v>
          </cell>
          <cell r="BK51">
            <v>81.42</v>
          </cell>
          <cell r="BL51">
            <v>81.239999999999995</v>
          </cell>
          <cell r="BM51">
            <v>82.77</v>
          </cell>
          <cell r="BN51">
            <v>84.66</v>
          </cell>
          <cell r="BO51">
            <v>82.5</v>
          </cell>
          <cell r="BP51">
            <v>4.9999999999997158E-2</v>
          </cell>
          <cell r="BQ51">
            <v>82.75</v>
          </cell>
          <cell r="BR51">
            <v>83.62</v>
          </cell>
          <cell r="BT51">
            <v>85.29</v>
          </cell>
          <cell r="BU51">
            <v>84.1</v>
          </cell>
          <cell r="BV51">
            <v>86.38</v>
          </cell>
          <cell r="BW51">
            <v>79.400000000000006</v>
          </cell>
          <cell r="BX51">
            <v>78.849999999999994</v>
          </cell>
          <cell r="BY51">
            <v>78.8</v>
          </cell>
          <cell r="BZ51">
            <v>78.44</v>
          </cell>
          <cell r="CA51">
            <v>78.48</v>
          </cell>
          <cell r="CB51">
            <v>78.64</v>
          </cell>
          <cell r="CC51">
            <v>78.599999999999994</v>
          </cell>
          <cell r="CD51">
            <v>78.63</v>
          </cell>
          <cell r="CE51">
            <v>78.66</v>
          </cell>
          <cell r="CF51">
            <v>79.849999999999994</v>
          </cell>
          <cell r="CG51">
            <v>64.47</v>
          </cell>
          <cell r="CH51">
            <v>85.35</v>
          </cell>
          <cell r="CI51">
            <v>79.900000000000006</v>
          </cell>
          <cell r="CJ51">
            <v>78.819999999999993</v>
          </cell>
          <cell r="CK51">
            <v>78.540000000000006</v>
          </cell>
          <cell r="CL51">
            <v>80.19</v>
          </cell>
          <cell r="CM51">
            <v>-0.34000000000000341</v>
          </cell>
          <cell r="CN51">
            <v>79.12</v>
          </cell>
          <cell r="CO51">
            <v>78.7</v>
          </cell>
          <cell r="CQ51">
            <v>85.29</v>
          </cell>
          <cell r="CR51">
            <v>84.1</v>
          </cell>
          <cell r="CS51">
            <v>86.38</v>
          </cell>
          <cell r="CT51">
            <v>88.84</v>
          </cell>
          <cell r="CU51">
            <v>84.59</v>
          </cell>
          <cell r="CV51">
            <v>83.16</v>
          </cell>
          <cell r="CW51">
            <v>84.08</v>
          </cell>
          <cell r="CX51">
            <v>84.14</v>
          </cell>
          <cell r="CY51">
            <v>84.31</v>
          </cell>
          <cell r="CZ51">
            <v>84.29</v>
          </cell>
          <cell r="DA51">
            <v>84.32</v>
          </cell>
          <cell r="DB51">
            <v>84.53</v>
          </cell>
          <cell r="DC51">
            <v>84.74</v>
          </cell>
          <cell r="DD51">
            <v>83.93</v>
          </cell>
          <cell r="DE51">
            <v>85.35</v>
          </cell>
          <cell r="DF51">
            <v>84.88</v>
          </cell>
          <cell r="DG51">
            <v>84.27</v>
          </cell>
          <cell r="DH51">
            <v>84.37</v>
          </cell>
          <cell r="DI51">
            <v>84.66</v>
          </cell>
          <cell r="DJ51">
            <v>7.9999999999998295E-2</v>
          </cell>
          <cell r="DK51">
            <v>84.51</v>
          </cell>
          <cell r="DL51">
            <v>84.32</v>
          </cell>
          <cell r="DN51">
            <v>85.29</v>
          </cell>
          <cell r="DO51">
            <v>84.1</v>
          </cell>
          <cell r="DP51">
            <v>86.38</v>
          </cell>
          <cell r="DQ51">
            <v>88.17</v>
          </cell>
          <cell r="DR51">
            <v>84.34</v>
          </cell>
          <cell r="DS51">
            <v>82.91</v>
          </cell>
          <cell r="DT51">
            <v>86.13</v>
          </cell>
          <cell r="DU51">
            <v>86.52</v>
          </cell>
          <cell r="DV51">
            <v>85.44</v>
          </cell>
          <cell r="DW51" t="e">
            <v>#DIV/0!</v>
          </cell>
          <cell r="DX51" t="e">
            <v>#DIV/0!</v>
          </cell>
          <cell r="DY51">
            <v>84.81</v>
          </cell>
          <cell r="DZ51">
            <v>84.81</v>
          </cell>
          <cell r="EB51">
            <v>85.35</v>
          </cell>
          <cell r="EC51">
            <v>84.88</v>
          </cell>
          <cell r="ED51">
            <v>85.06</v>
          </cell>
          <cell r="EE51">
            <v>84.81</v>
          </cell>
          <cell r="EF51">
            <v>84.81</v>
          </cell>
          <cell r="EG51">
            <v>0</v>
          </cell>
          <cell r="EH51">
            <v>84.69</v>
          </cell>
          <cell r="EI51">
            <v>84.59</v>
          </cell>
          <cell r="EK51" t="e">
            <v>#DIV/0!</v>
          </cell>
          <cell r="EL51" t="e">
            <v>#DIV/0!</v>
          </cell>
          <cell r="EM51" t="e">
            <v>#DIV/0!</v>
          </cell>
          <cell r="EN51" t="e">
            <v>#DIV/0!</v>
          </cell>
          <cell r="EO51" t="e">
            <v>#DIV/0!</v>
          </cell>
          <cell r="EP51" t="e">
            <v>#DIV/0!</v>
          </cell>
          <cell r="EQ51" t="e">
            <v>#DIV/0!</v>
          </cell>
          <cell r="ER51" t="e">
            <v>#DIV/0!</v>
          </cell>
          <cell r="ES51" t="e">
            <v>#DIV/0!</v>
          </cell>
          <cell r="ET51" t="e">
            <v>#DIV/0!</v>
          </cell>
          <cell r="EU51" t="e">
            <v>#DIV/0!</v>
          </cell>
          <cell r="EV51">
            <v>82.73</v>
          </cell>
          <cell r="EW51">
            <v>82.73</v>
          </cell>
          <cell r="EY51" t="e">
            <v>#DIV/0!</v>
          </cell>
          <cell r="EZ51" t="e">
            <v>#DIV/0!</v>
          </cell>
          <cell r="FA51" t="e">
            <v>#DIV/0!</v>
          </cell>
          <cell r="FB51">
            <v>82.73</v>
          </cell>
          <cell r="FC51">
            <v>82.73</v>
          </cell>
          <cell r="FD51">
            <v>0</v>
          </cell>
          <cell r="FE51">
            <v>82.73</v>
          </cell>
          <cell r="FF51">
            <v>82.73</v>
          </cell>
        </row>
        <row r="52">
          <cell r="A52">
            <v>45</v>
          </cell>
        </row>
        <row r="53">
          <cell r="A53">
            <v>46</v>
          </cell>
          <cell r="B53" t="str">
            <v>Margins $</v>
          </cell>
          <cell r="C53">
            <v>13476.0131196</v>
          </cell>
          <cell r="D53">
            <v>16550.789260400008</v>
          </cell>
          <cell r="E53">
            <v>20291.543180999994</v>
          </cell>
          <cell r="F53">
            <v>26047.986347450002</v>
          </cell>
          <cell r="G53">
            <v>30745.894786310004</v>
          </cell>
          <cell r="H53">
            <v>32698.262755819982</v>
          </cell>
          <cell r="I53">
            <v>30842.891258832627</v>
          </cell>
          <cell r="J53">
            <v>27583.133501447388</v>
          </cell>
          <cell r="K53">
            <v>-198236.51421086001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50318.345560999995</v>
          </cell>
          <cell r="R53">
            <v>89492.14388957998</v>
          </cell>
          <cell r="S53">
            <v>0</v>
          </cell>
          <cell r="T53">
            <v>0</v>
          </cell>
          <cell r="U53">
            <v>139810.48945057995</v>
          </cell>
          <cell r="V53">
            <v>-139810.48945057995</v>
          </cell>
          <cell r="W53">
            <v>89492.14388957998</v>
          </cell>
          <cell r="X53">
            <v>0</v>
          </cell>
          <cell r="Z53">
            <v>15458.883416666664</v>
          </cell>
          <cell r="AA53">
            <v>18911.783846666665</v>
          </cell>
          <cell r="AB53">
            <v>23678.232796666663</v>
          </cell>
          <cell r="AC53">
            <v>26672.40733466667</v>
          </cell>
          <cell r="AD53">
            <v>33380.846966666664</v>
          </cell>
          <cell r="AE53">
            <v>33563.143746666668</v>
          </cell>
          <cell r="AF53">
            <v>34162.616378666666</v>
          </cell>
          <cell r="AG53">
            <v>32425.967982666669</v>
          </cell>
          <cell r="AH53">
            <v>24444.04155466667</v>
          </cell>
          <cell r="AI53">
            <v>26217.019188666658</v>
          </cell>
          <cell r="AJ53">
            <v>23321.560352666667</v>
          </cell>
          <cell r="AK53">
            <v>21228.020212666666</v>
          </cell>
          <cell r="AL53">
            <v>313464.52377799986</v>
          </cell>
          <cell r="AN53">
            <v>58048.90006</v>
          </cell>
          <cell r="AO53">
            <v>93616.398048000003</v>
          </cell>
          <cell r="AP53">
            <v>91032.62591599999</v>
          </cell>
          <cell r="AQ53">
            <v>70766.599754000039</v>
          </cell>
          <cell r="AR53">
            <v>313464.52377800003</v>
          </cell>
          <cell r="AS53">
            <v>0</v>
          </cell>
          <cell r="AT53">
            <v>255415.62371800008</v>
          </cell>
          <cell r="AU53">
            <v>161799.22566999996</v>
          </cell>
          <cell r="AW53">
            <v>11853.904719999999</v>
          </cell>
          <cell r="AX53">
            <v>15800.415832000006</v>
          </cell>
          <cell r="AY53">
            <v>19374.952648000002</v>
          </cell>
          <cell r="AZ53">
            <v>20266.978523999966</v>
          </cell>
          <cell r="BA53">
            <v>28322.890740000053</v>
          </cell>
          <cell r="BB53">
            <v>27405.48311127998</v>
          </cell>
          <cell r="BC53">
            <v>26692.838684720002</v>
          </cell>
          <cell r="BD53">
            <v>26282.809420000063</v>
          </cell>
          <cell r="BE53">
            <v>18442.940349999899</v>
          </cell>
          <cell r="BF53">
            <v>21441.48939720005</v>
          </cell>
          <cell r="BG53">
            <v>20019.656826939939</v>
          </cell>
          <cell r="BH53">
            <v>20793.912698110031</v>
          </cell>
          <cell r="BI53">
            <v>256698.27295224991</v>
          </cell>
          <cell r="BK53">
            <v>47029.273200000011</v>
          </cell>
          <cell r="BL53">
            <v>75995.352375279996</v>
          </cell>
          <cell r="BM53">
            <v>71644.580669999938</v>
          </cell>
          <cell r="BN53">
            <v>62255.058922250028</v>
          </cell>
          <cell r="BO53">
            <v>256924.26516752993</v>
          </cell>
          <cell r="BP53">
            <v>-225.99221527999998</v>
          </cell>
          <cell r="BQ53">
            <v>209894.99196752993</v>
          </cell>
          <cell r="BR53">
            <v>133899.63959224997</v>
          </cell>
          <cell r="BT53">
            <v>13476.0131196</v>
          </cell>
          <cell r="BU53">
            <v>16550.789260400008</v>
          </cell>
          <cell r="BV53">
            <v>20291.543180999994</v>
          </cell>
          <cell r="BW53">
            <v>21711.3821522</v>
          </cell>
          <cell r="BX53">
            <v>30979.279744399981</v>
          </cell>
          <cell r="BY53">
            <v>32686.7611044</v>
          </cell>
          <cell r="BZ53">
            <v>33141.228112199999</v>
          </cell>
          <cell r="CA53">
            <v>30757.035912199994</v>
          </cell>
          <cell r="CB53">
            <v>23053.382552199997</v>
          </cell>
          <cell r="CC53">
            <v>24392.527632200006</v>
          </cell>
          <cell r="CD53">
            <v>23043.3889322</v>
          </cell>
          <cell r="CE53">
            <v>22165.378032199998</v>
          </cell>
          <cell r="CF53">
            <v>292248.70973519993</v>
          </cell>
          <cell r="CG53">
            <v>204618.97472</v>
          </cell>
          <cell r="CH53">
            <v>50318.345560999995</v>
          </cell>
          <cell r="CI53">
            <v>86479.439238199993</v>
          </cell>
          <cell r="CJ53">
            <v>87349.59786413332</v>
          </cell>
          <cell r="CK53">
            <v>69547.528350366658</v>
          </cell>
          <cell r="CL53">
            <v>293694.91101369995</v>
          </cell>
          <cell r="CM53">
            <v>-1446.2012785000047</v>
          </cell>
          <cell r="CN53">
            <v>243376.56545270007</v>
          </cell>
          <cell r="CO53">
            <v>156897.12621449993</v>
          </cell>
          <cell r="CQ53">
            <v>13476.0131196</v>
          </cell>
          <cell r="CR53">
            <v>16550.789260400008</v>
          </cell>
          <cell r="CS53">
            <v>20291.543180999994</v>
          </cell>
          <cell r="CT53">
            <v>26314.932439799974</v>
          </cell>
          <cell r="CU53">
            <v>30846.726367990013</v>
          </cell>
          <cell r="CV53">
            <v>32818.208742399962</v>
          </cell>
          <cell r="CW53">
            <v>31731.876480000006</v>
          </cell>
          <cell r="CX53">
            <v>30987.11568000001</v>
          </cell>
          <cell r="CY53">
            <v>25530.602880000006</v>
          </cell>
          <cell r="CZ53">
            <v>25811.788080000013</v>
          </cell>
          <cell r="DA53">
            <v>24694.64688</v>
          </cell>
          <cell r="DB53">
            <v>23208.165119999991</v>
          </cell>
          <cell r="DC53">
            <v>302262.40823118977</v>
          </cell>
          <cell r="DD53">
            <v>306311.75271294994</v>
          </cell>
          <cell r="DE53">
            <v>50318.345560999995</v>
          </cell>
          <cell r="DF53">
            <v>89492.14388957998</v>
          </cell>
          <cell r="DG53">
            <v>88361.451219626601</v>
          </cell>
          <cell r="DH53">
            <v>73706.181949828271</v>
          </cell>
          <cell r="DI53">
            <v>301878.12262003485</v>
          </cell>
          <cell r="DJ53">
            <v>384.28561115500952</v>
          </cell>
          <cell r="DK53">
            <v>251559.77705903474</v>
          </cell>
          <cell r="DL53">
            <v>162067.63316945487</v>
          </cell>
          <cell r="DN53">
            <v>13476.0131196</v>
          </cell>
          <cell r="DO53">
            <v>16550.789260400008</v>
          </cell>
          <cell r="DP53">
            <v>20291.543180999994</v>
          </cell>
          <cell r="DQ53">
            <v>26047.986347450002</v>
          </cell>
          <cell r="DR53">
            <v>30745.894786310004</v>
          </cell>
          <cell r="DS53">
            <v>32698.262755819982</v>
          </cell>
          <cell r="DT53">
            <v>30842.891258832627</v>
          </cell>
          <cell r="DU53">
            <v>27583.133501447388</v>
          </cell>
          <cell r="DV53">
            <v>-198236.51421086001</v>
          </cell>
          <cell r="DW53">
            <v>0</v>
          </cell>
          <cell r="DX53">
            <v>0</v>
          </cell>
          <cell r="DY53">
            <v>290293.72253000003</v>
          </cell>
          <cell r="DZ53">
            <v>290293.72253000003</v>
          </cell>
          <cell r="EB53">
            <v>50318.345560999995</v>
          </cell>
          <cell r="EC53">
            <v>89492.14388957998</v>
          </cell>
          <cell r="ED53">
            <v>-139810.48945057995</v>
          </cell>
          <cell r="EE53">
            <v>290293.72253000003</v>
          </cell>
          <cell r="EF53">
            <v>290293.72253000003</v>
          </cell>
          <cell r="EG53">
            <v>0</v>
          </cell>
          <cell r="EH53">
            <v>239975.37696900015</v>
          </cell>
          <cell r="EI53">
            <v>150483.23307941997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303095.80000000005</v>
          </cell>
          <cell r="EW53">
            <v>303095.80000000005</v>
          </cell>
          <cell r="EY53">
            <v>0</v>
          </cell>
          <cell r="EZ53">
            <v>0</v>
          </cell>
          <cell r="FA53">
            <v>0</v>
          </cell>
          <cell r="FB53">
            <v>303095.80000000005</v>
          </cell>
          <cell r="FC53">
            <v>303095.80000000005</v>
          </cell>
          <cell r="FD53">
            <v>0</v>
          </cell>
          <cell r="FE53">
            <v>303095.80000000005</v>
          </cell>
          <cell r="FF53">
            <v>303095.80000000005</v>
          </cell>
        </row>
        <row r="54">
          <cell r="A54">
            <v>47</v>
          </cell>
          <cell r="B54" t="str">
            <v>$/hl</v>
          </cell>
          <cell r="C54">
            <v>55.3</v>
          </cell>
          <cell r="D54">
            <v>58.02</v>
          </cell>
          <cell r="E54">
            <v>55.72</v>
          </cell>
          <cell r="F54">
            <v>65.38</v>
          </cell>
          <cell r="G54">
            <v>61.42</v>
          </cell>
          <cell r="H54">
            <v>62.27</v>
          </cell>
          <cell r="I54">
            <v>60.09</v>
          </cell>
          <cell r="J54">
            <v>58.08</v>
          </cell>
          <cell r="K54">
            <v>59.97</v>
          </cell>
          <cell r="L54" t="e">
            <v>#DIV/0!</v>
          </cell>
          <cell r="M54" t="e">
            <v>#DIV/0!</v>
          </cell>
          <cell r="N54" t="e">
            <v>#DIV/0!</v>
          </cell>
          <cell r="O54">
            <v>0</v>
          </cell>
          <cell r="Q54">
            <v>56.34</v>
          </cell>
          <cell r="R54">
            <v>62.84</v>
          </cell>
          <cell r="S54" t="e">
            <v>#DIV/0!</v>
          </cell>
          <cell r="T54" t="e">
            <v>#DIV/0!</v>
          </cell>
          <cell r="U54">
            <v>60.33</v>
          </cell>
          <cell r="V54">
            <v>-60.33</v>
          </cell>
          <cell r="W54">
            <v>62.84</v>
          </cell>
          <cell r="X54" t="e">
            <v>#DIV/0!</v>
          </cell>
          <cell r="Z54">
            <v>58.41</v>
          </cell>
          <cell r="AA54">
            <v>58.95</v>
          </cell>
          <cell r="AB54">
            <v>58.62</v>
          </cell>
          <cell r="AC54">
            <v>58.08</v>
          </cell>
          <cell r="AD54">
            <v>59.24</v>
          </cell>
          <cell r="AE54">
            <v>58.01</v>
          </cell>
          <cell r="AF54">
            <v>57.16</v>
          </cell>
          <cell r="AG54">
            <v>58.75</v>
          </cell>
          <cell r="AH54">
            <v>58.12</v>
          </cell>
          <cell r="AI54">
            <v>58.13</v>
          </cell>
          <cell r="AJ54">
            <v>57.97</v>
          </cell>
          <cell r="AK54">
            <v>58</v>
          </cell>
          <cell r="AL54">
            <v>58.26</v>
          </cell>
          <cell r="AN54">
            <v>58.67</v>
          </cell>
          <cell r="AO54">
            <v>58.46</v>
          </cell>
          <cell r="AP54">
            <v>57.98</v>
          </cell>
          <cell r="AQ54">
            <v>58.04</v>
          </cell>
          <cell r="AR54">
            <v>58.26</v>
          </cell>
          <cell r="AS54">
            <v>0</v>
          </cell>
          <cell r="AT54">
            <v>58.17</v>
          </cell>
          <cell r="AU54">
            <v>58</v>
          </cell>
          <cell r="AW54">
            <v>50.61</v>
          </cell>
          <cell r="AX54">
            <v>56.49</v>
          </cell>
          <cell r="AY54">
            <v>55.75</v>
          </cell>
          <cell r="AZ54">
            <v>51.82</v>
          </cell>
          <cell r="BA54">
            <v>57.98</v>
          </cell>
          <cell r="BB54">
            <v>56.26</v>
          </cell>
          <cell r="BC54">
            <v>54.77</v>
          </cell>
          <cell r="BD54">
            <v>56.88</v>
          </cell>
          <cell r="BE54">
            <v>53.04</v>
          </cell>
          <cell r="BF54">
            <v>57.06</v>
          </cell>
          <cell r="BG54">
            <v>58.33</v>
          </cell>
          <cell r="BH54">
            <v>57.67</v>
          </cell>
          <cell r="BI54">
            <v>55.74</v>
          </cell>
          <cell r="BK54">
            <v>54.59</v>
          </cell>
          <cell r="BL54">
            <v>55.6</v>
          </cell>
          <cell r="BM54">
            <v>55.23</v>
          </cell>
          <cell r="BN54">
            <v>57.67</v>
          </cell>
          <cell r="BO54">
            <v>55.79</v>
          </cell>
          <cell r="BP54">
            <v>-4.9999999999997158E-2</v>
          </cell>
          <cell r="BQ54">
            <v>56.07</v>
          </cell>
          <cell r="BR54">
            <v>56.34</v>
          </cell>
          <cell r="BT54">
            <v>55.3</v>
          </cell>
          <cell r="BU54">
            <v>58.02</v>
          </cell>
          <cell r="BV54">
            <v>55.72</v>
          </cell>
          <cell r="BW54">
            <v>55.52</v>
          </cell>
          <cell r="BX54">
            <v>56.08</v>
          </cell>
          <cell r="BY54">
            <v>56.12</v>
          </cell>
          <cell r="BZ54">
            <v>56.48</v>
          </cell>
          <cell r="CA54">
            <v>56.44</v>
          </cell>
          <cell r="CB54">
            <v>56.28</v>
          </cell>
          <cell r="CC54">
            <v>56.32</v>
          </cell>
          <cell r="CD54">
            <v>56.29</v>
          </cell>
          <cell r="CE54">
            <v>56.27</v>
          </cell>
          <cell r="CF54">
            <v>56.23</v>
          </cell>
          <cell r="CG54">
            <v>46.15</v>
          </cell>
          <cell r="CH54">
            <v>56.34</v>
          </cell>
          <cell r="CI54">
            <v>56.67</v>
          </cell>
          <cell r="CJ54">
            <v>56.67</v>
          </cell>
          <cell r="CK54">
            <v>56.25</v>
          </cell>
          <cell r="CL54">
            <v>56.51</v>
          </cell>
          <cell r="CM54">
            <v>-0.28000000000000114</v>
          </cell>
          <cell r="CN54">
            <v>56.55</v>
          </cell>
          <cell r="CO54">
            <v>56.48</v>
          </cell>
          <cell r="CQ54">
            <v>55.3</v>
          </cell>
          <cell r="CR54">
            <v>58.02</v>
          </cell>
          <cell r="CS54">
            <v>55.72</v>
          </cell>
          <cell r="CT54">
            <v>66.05</v>
          </cell>
          <cell r="CU54">
            <v>61.62</v>
          </cell>
          <cell r="CV54">
            <v>62.5</v>
          </cell>
          <cell r="CW54">
            <v>58.09</v>
          </cell>
          <cell r="CX54">
            <v>60.68</v>
          </cell>
          <cell r="CY54">
            <v>60.41</v>
          </cell>
          <cell r="CZ54">
            <v>59.45</v>
          </cell>
          <cell r="DA54">
            <v>60.01</v>
          </cell>
          <cell r="DB54">
            <v>59.73</v>
          </cell>
          <cell r="DC54">
            <v>60.08</v>
          </cell>
          <cell r="DD54">
            <v>60.88</v>
          </cell>
          <cell r="DE54">
            <v>56.34</v>
          </cell>
          <cell r="DF54">
            <v>62.84</v>
          </cell>
          <cell r="DG54">
            <v>59.72</v>
          </cell>
          <cell r="DH54">
            <v>59.72</v>
          </cell>
          <cell r="DI54">
            <v>60</v>
          </cell>
          <cell r="DJ54">
            <v>7.9999999999998295E-2</v>
          </cell>
          <cell r="DK54">
            <v>60.79</v>
          </cell>
          <cell r="DL54">
            <v>59.72</v>
          </cell>
          <cell r="DN54">
            <v>55.3</v>
          </cell>
          <cell r="DO54">
            <v>58.02</v>
          </cell>
          <cell r="DP54">
            <v>55.72</v>
          </cell>
          <cell r="DQ54">
            <v>65.38</v>
          </cell>
          <cell r="DR54">
            <v>61.42</v>
          </cell>
          <cell r="DS54">
            <v>62.27</v>
          </cell>
          <cell r="DT54">
            <v>60.09</v>
          </cell>
          <cell r="DU54">
            <v>58.08</v>
          </cell>
          <cell r="DV54">
            <v>59.97</v>
          </cell>
          <cell r="DW54" t="e">
            <v>#DIV/0!</v>
          </cell>
          <cell r="DX54" t="e">
            <v>#DIV/0!</v>
          </cell>
          <cell r="DY54">
            <v>59.84</v>
          </cell>
          <cell r="DZ54">
            <v>59.84</v>
          </cell>
          <cell r="EB54">
            <v>56.34</v>
          </cell>
          <cell r="EC54">
            <v>62.84</v>
          </cell>
          <cell r="ED54">
            <v>60.33</v>
          </cell>
          <cell r="EE54">
            <v>59.84</v>
          </cell>
          <cell r="EF54">
            <v>59.84</v>
          </cell>
          <cell r="EG54">
            <v>0</v>
          </cell>
          <cell r="EH54">
            <v>60.63</v>
          </cell>
          <cell r="EI54">
            <v>59.39</v>
          </cell>
          <cell r="EK54" t="e">
            <v>#DIV/0!</v>
          </cell>
          <cell r="EL54" t="e">
            <v>#DIV/0!</v>
          </cell>
          <cell r="EM54" t="e">
            <v>#DIV/0!</v>
          </cell>
          <cell r="EN54" t="e">
            <v>#DIV/0!</v>
          </cell>
          <cell r="EO54" t="e">
            <v>#DIV/0!</v>
          </cell>
          <cell r="EP54" t="e">
            <v>#DIV/0!</v>
          </cell>
          <cell r="EQ54" t="e">
            <v>#DIV/0!</v>
          </cell>
          <cell r="ER54" t="e">
            <v>#DIV/0!</v>
          </cell>
          <cell r="ES54" t="e">
            <v>#DIV/0!</v>
          </cell>
          <cell r="ET54" t="e">
            <v>#DIV/0!</v>
          </cell>
          <cell r="EU54" t="e">
            <v>#DIV/0!</v>
          </cell>
          <cell r="EV54">
            <v>60.59</v>
          </cell>
          <cell r="EW54">
            <v>60.59</v>
          </cell>
          <cell r="EY54" t="e">
            <v>#DIV/0!</v>
          </cell>
          <cell r="EZ54" t="e">
            <v>#DIV/0!</v>
          </cell>
          <cell r="FA54" t="e">
            <v>#DIV/0!</v>
          </cell>
          <cell r="FB54">
            <v>60.59</v>
          </cell>
          <cell r="FC54">
            <v>60.59</v>
          </cell>
          <cell r="FD54">
            <v>0</v>
          </cell>
          <cell r="FE54">
            <v>60.59</v>
          </cell>
          <cell r="FF54">
            <v>60.59</v>
          </cell>
        </row>
        <row r="55">
          <cell r="A55">
            <v>48</v>
          </cell>
        </row>
        <row r="56">
          <cell r="A56">
            <v>49</v>
          </cell>
        </row>
        <row r="57">
          <cell r="A57">
            <v>50</v>
          </cell>
          <cell r="B57" t="str">
            <v xml:space="preserve"> Sales Force</v>
          </cell>
          <cell r="C57">
            <v>5151.2301630000002</v>
          </cell>
          <cell r="D57">
            <v>4723.5976570000003</v>
          </cell>
          <cell r="E57">
            <v>7184.8896294999995</v>
          </cell>
          <cell r="F57">
            <v>6921.9439933600006</v>
          </cell>
          <cell r="G57">
            <v>6275.070029100003</v>
          </cell>
          <cell r="H57">
            <v>5208.0787454200035</v>
          </cell>
          <cell r="I57">
            <v>5983.967895859998</v>
          </cell>
          <cell r="J57">
            <v>5169.8218602400011</v>
          </cell>
          <cell r="K57">
            <v>-46618.599973480006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17059.7174495</v>
          </cell>
          <cell r="R57">
            <v>18405.092767880007</v>
          </cell>
          <cell r="S57">
            <v>0</v>
          </cell>
          <cell r="T57">
            <v>0</v>
          </cell>
          <cell r="U57">
            <v>35464.810217380007</v>
          </cell>
          <cell r="V57">
            <v>-35464.810217380007</v>
          </cell>
          <cell r="W57">
            <v>18405.092767880007</v>
          </cell>
          <cell r="X57">
            <v>0</v>
          </cell>
          <cell r="Z57">
            <v>5577.53</v>
          </cell>
          <cell r="AA57">
            <v>5577.53</v>
          </cell>
          <cell r="AB57">
            <v>5577.53</v>
          </cell>
          <cell r="AC57">
            <v>5577.53</v>
          </cell>
          <cell r="AD57">
            <v>5577.53</v>
          </cell>
          <cell r="AE57">
            <v>5577.53</v>
          </cell>
          <cell r="AF57">
            <v>5726.6539999999995</v>
          </cell>
          <cell r="AG57">
            <v>5726.6539999999995</v>
          </cell>
          <cell r="AH57">
            <v>6019.0540000000001</v>
          </cell>
          <cell r="AI57">
            <v>6457.6539999999995</v>
          </cell>
          <cell r="AJ57">
            <v>6457.6539999999995</v>
          </cell>
          <cell r="AK57">
            <v>5726.6539999999995</v>
          </cell>
          <cell r="AL57">
            <v>69579.504000000001</v>
          </cell>
          <cell r="AN57">
            <v>16732.59</v>
          </cell>
          <cell r="AO57">
            <v>16732.59</v>
          </cell>
          <cell r="AP57">
            <v>17472.362000000001</v>
          </cell>
          <cell r="AQ57">
            <v>18641.962</v>
          </cell>
          <cell r="AR57">
            <v>69579.504000000001</v>
          </cell>
          <cell r="AS57">
            <v>0</v>
          </cell>
          <cell r="AT57">
            <v>52846.914000000004</v>
          </cell>
          <cell r="AU57">
            <v>36114.324000000001</v>
          </cell>
          <cell r="AW57">
            <v>4563.7242349999997</v>
          </cell>
          <cell r="AX57">
            <v>4788.350124999999</v>
          </cell>
          <cell r="AY57">
            <v>6983.905740000002</v>
          </cell>
          <cell r="AZ57">
            <v>4530.5681899999981</v>
          </cell>
          <cell r="BA57">
            <v>5211.2936300000001</v>
          </cell>
          <cell r="BB57">
            <v>4593.6082400000014</v>
          </cell>
          <cell r="BC57">
            <v>4656.5936999999976</v>
          </cell>
          <cell r="BD57">
            <v>4717.5731500000038</v>
          </cell>
          <cell r="BE57">
            <v>4846.0239399999991</v>
          </cell>
          <cell r="BF57">
            <v>5351.2043290000001</v>
          </cell>
          <cell r="BG57">
            <v>5150.852420999996</v>
          </cell>
          <cell r="BH57">
            <v>3162.4631500000032</v>
          </cell>
          <cell r="BI57">
            <v>58556.16085</v>
          </cell>
          <cell r="BK57">
            <v>16335.980100000001</v>
          </cell>
          <cell r="BL57">
            <v>14335.47006</v>
          </cell>
          <cell r="BM57">
            <v>14220.190790000001</v>
          </cell>
          <cell r="BN57">
            <v>13664.519899999999</v>
          </cell>
          <cell r="BO57">
            <v>58556.16085</v>
          </cell>
          <cell r="BP57">
            <v>0</v>
          </cell>
          <cell r="BQ57">
            <v>42220.18075</v>
          </cell>
          <cell r="BR57">
            <v>27884.71069</v>
          </cell>
          <cell r="BT57">
            <v>5151.2301630000002</v>
          </cell>
          <cell r="BU57">
            <v>4723.5976570000003</v>
          </cell>
          <cell r="BV57">
            <v>7184.8896294999995</v>
          </cell>
          <cell r="BW57">
            <v>5758.2286619077995</v>
          </cell>
          <cell r="BX57">
            <v>5758.2286619077995</v>
          </cell>
          <cell r="BY57">
            <v>5758.2286619077995</v>
          </cell>
          <cell r="BZ57">
            <v>5758.2286619077995</v>
          </cell>
          <cell r="CA57">
            <v>5758.2286619077995</v>
          </cell>
          <cell r="CB57">
            <v>5758.2286619077995</v>
          </cell>
          <cell r="CC57">
            <v>5758.2286619077995</v>
          </cell>
          <cell r="CD57">
            <v>5758.2286619077995</v>
          </cell>
          <cell r="CE57">
            <v>5759.1804400000001</v>
          </cell>
          <cell r="CF57">
            <v>68884.727184762407</v>
          </cell>
          <cell r="CG57">
            <v>47592</v>
          </cell>
          <cell r="CH57">
            <v>17059.7174495</v>
          </cell>
          <cell r="CI57">
            <v>17308.277804874131</v>
          </cell>
          <cell r="CJ57">
            <v>17285.895804851418</v>
          </cell>
          <cell r="CK57">
            <v>17281.256537893372</v>
          </cell>
          <cell r="CL57">
            <v>68935.147597118921</v>
          </cell>
          <cell r="CM57">
            <v>-50.420412356514134</v>
          </cell>
          <cell r="CN57">
            <v>51875.430147618921</v>
          </cell>
          <cell r="CO57">
            <v>34567.15234274479</v>
          </cell>
          <cell r="CQ57">
            <v>5151.2301630000002</v>
          </cell>
          <cell r="CR57">
            <v>4723.5976570000003</v>
          </cell>
          <cell r="CS57">
            <v>7184.8896294999995</v>
          </cell>
          <cell r="CT57">
            <v>6952.9587508800014</v>
          </cell>
          <cell r="CU57">
            <v>6277.0651320000015</v>
          </cell>
          <cell r="CV57">
            <v>5197.7996960000028</v>
          </cell>
          <cell r="CW57">
            <v>5973.2856000000002</v>
          </cell>
          <cell r="CX57">
            <v>5973.2856000000002</v>
          </cell>
          <cell r="CY57">
            <v>5973.2856000000002</v>
          </cell>
          <cell r="CZ57">
            <v>5973.2856000000002</v>
          </cell>
          <cell r="DA57">
            <v>5973.2856000000002</v>
          </cell>
          <cell r="DB57">
            <v>5973.2856000000002</v>
          </cell>
          <cell r="DC57">
            <v>71327.254628380018</v>
          </cell>
          <cell r="DD57">
            <v>71326.09036966</v>
          </cell>
          <cell r="DE57">
            <v>17059.7174495</v>
          </cell>
          <cell r="DF57">
            <v>18405.092767880007</v>
          </cell>
          <cell r="DG57">
            <v>17921.776967893318</v>
          </cell>
          <cell r="DH57">
            <v>17920.874703361653</v>
          </cell>
          <cell r="DI57">
            <v>71307.461888634978</v>
          </cell>
          <cell r="DJ57">
            <v>19.792739745040308</v>
          </cell>
          <cell r="DK57">
            <v>54247.744439134978</v>
          </cell>
          <cell r="DL57">
            <v>35842.651671254971</v>
          </cell>
          <cell r="DN57">
            <v>5151.2301630000002</v>
          </cell>
          <cell r="DO57">
            <v>4723.5976570000003</v>
          </cell>
          <cell r="DP57">
            <v>7184.8896294999995</v>
          </cell>
          <cell r="DQ57">
            <v>6921.9439933600006</v>
          </cell>
          <cell r="DR57">
            <v>6275.070029100003</v>
          </cell>
          <cell r="DS57">
            <v>5208.0787454200035</v>
          </cell>
          <cell r="DT57">
            <v>5983.967895859998</v>
          </cell>
          <cell r="DU57">
            <v>5169.8218602400011</v>
          </cell>
          <cell r="DV57">
            <v>-46618.599973480006</v>
          </cell>
          <cell r="DW57">
            <v>0</v>
          </cell>
          <cell r="DX57">
            <v>0</v>
          </cell>
          <cell r="DY57">
            <v>67355.264027499972</v>
          </cell>
          <cell r="DZ57">
            <v>67355.264027499972</v>
          </cell>
          <cell r="EB57">
            <v>17059.7174495</v>
          </cell>
          <cell r="EC57">
            <v>18405.092767880007</v>
          </cell>
          <cell r="ED57">
            <v>-35464.810217380007</v>
          </cell>
          <cell r="EE57">
            <v>67355.264027499972</v>
          </cell>
          <cell r="EF57">
            <v>67355.264027499972</v>
          </cell>
          <cell r="EG57">
            <v>0</v>
          </cell>
          <cell r="EH57">
            <v>50295.546577999972</v>
          </cell>
          <cell r="EI57">
            <v>31890.453810119965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60911.199999999997</v>
          </cell>
          <cell r="EW57">
            <v>60911.199999999997</v>
          </cell>
          <cell r="EY57">
            <v>0</v>
          </cell>
          <cell r="EZ57">
            <v>0</v>
          </cell>
          <cell r="FA57">
            <v>0</v>
          </cell>
          <cell r="FB57">
            <v>60911.199999999997</v>
          </cell>
          <cell r="FC57">
            <v>60911.199999999997</v>
          </cell>
          <cell r="FD57">
            <v>0</v>
          </cell>
          <cell r="FE57">
            <v>60911.199999999997</v>
          </cell>
          <cell r="FF57">
            <v>60911.199999999997</v>
          </cell>
        </row>
        <row r="58">
          <cell r="A58">
            <v>51</v>
          </cell>
          <cell r="B58" t="str">
            <v xml:space="preserve"> Marketing </v>
          </cell>
          <cell r="C58">
            <v>7067.99265612</v>
          </cell>
          <cell r="D58">
            <v>7942.4061538800006</v>
          </cell>
          <cell r="E58">
            <v>13727.615016500002</v>
          </cell>
          <cell r="F58">
            <v>16395.742912969999</v>
          </cell>
          <cell r="G58">
            <v>19017.852271249998</v>
          </cell>
          <cell r="H58">
            <v>19186.342343733704</v>
          </cell>
          <cell r="I58">
            <v>18444.570366348897</v>
          </cell>
          <cell r="J58">
            <v>16599.275196527611</v>
          </cell>
          <cell r="K58">
            <v>-118381.79691733021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28738.013826500002</v>
          </cell>
          <cell r="R58">
            <v>54599.937527953705</v>
          </cell>
          <cell r="S58">
            <v>0</v>
          </cell>
          <cell r="T58">
            <v>0</v>
          </cell>
          <cell r="U58">
            <v>83337.951354453704</v>
          </cell>
          <cell r="V58">
            <v>-83337.951354453704</v>
          </cell>
          <cell r="W58">
            <v>54599.937527953705</v>
          </cell>
          <cell r="X58">
            <v>0</v>
          </cell>
          <cell r="Z58">
            <v>7798.308</v>
          </cell>
          <cell r="AA58">
            <v>7508.8319999999994</v>
          </cell>
          <cell r="AB58">
            <v>14643.392</v>
          </cell>
          <cell r="AC58">
            <v>14568.83</v>
          </cell>
          <cell r="AD58">
            <v>20026.475999999999</v>
          </cell>
          <cell r="AE58">
            <v>19457.757999999998</v>
          </cell>
          <cell r="AF58">
            <v>18387.574000000001</v>
          </cell>
          <cell r="AG58">
            <v>17767.685999999998</v>
          </cell>
          <cell r="AH58">
            <v>18944.596000000001</v>
          </cell>
          <cell r="AI58">
            <v>11353.892</v>
          </cell>
          <cell r="AJ58">
            <v>8983.99</v>
          </cell>
          <cell r="AK58">
            <v>8934.2819999999992</v>
          </cell>
          <cell r="AL58">
            <v>168375.61600000001</v>
          </cell>
          <cell r="AN58">
            <v>29950.531999999999</v>
          </cell>
          <cell r="AO58">
            <v>54053.064000000006</v>
          </cell>
          <cell r="AP58">
            <v>55099.855999999985</v>
          </cell>
          <cell r="AQ58">
            <v>29272.164000000019</v>
          </cell>
          <cell r="AR58">
            <v>168375.61600000001</v>
          </cell>
          <cell r="AS58">
            <v>0</v>
          </cell>
          <cell r="AT58">
            <v>138425.084</v>
          </cell>
          <cell r="AU58">
            <v>84372.02</v>
          </cell>
          <cell r="AW58">
            <v>8123.3855149999999</v>
          </cell>
          <cell r="AX58">
            <v>9716.8470049999978</v>
          </cell>
          <cell r="AY58">
            <v>10575.343280000001</v>
          </cell>
          <cell r="AZ58">
            <v>12277.895939999995</v>
          </cell>
          <cell r="BA58">
            <v>17338.76514000001</v>
          </cell>
          <cell r="BB58">
            <v>18081.49224</v>
          </cell>
          <cell r="BC58">
            <v>16065.592499999999</v>
          </cell>
          <cell r="BD58">
            <v>15121.359560000012</v>
          </cell>
          <cell r="BE58">
            <v>11442.009379999989</v>
          </cell>
          <cell r="BF58">
            <v>9279.792420999991</v>
          </cell>
          <cell r="BG58">
            <v>5812.713379000008</v>
          </cell>
          <cell r="BH58">
            <v>8752.8079231014999</v>
          </cell>
          <cell r="BI58">
            <v>142588.0042831015</v>
          </cell>
          <cell r="BK58">
            <v>28415.575799999999</v>
          </cell>
          <cell r="BL58">
            <v>47698.153320000005</v>
          </cell>
          <cell r="BM58">
            <v>42628.961439999999</v>
          </cell>
          <cell r="BN58">
            <v>23845.313723101499</v>
          </cell>
          <cell r="BO58">
            <v>142588.0042831015</v>
          </cell>
          <cell r="BP58">
            <v>0</v>
          </cell>
          <cell r="BQ58">
            <v>114172.4284831015</v>
          </cell>
          <cell r="BR58">
            <v>66474.275163101498</v>
          </cell>
          <cell r="BT58">
            <v>7067.99265612</v>
          </cell>
          <cell r="BU58">
            <v>7942.4061538800006</v>
          </cell>
          <cell r="BV58">
            <v>13727.615016500002</v>
          </cell>
          <cell r="BW58">
            <v>16322.43678</v>
          </cell>
          <cell r="BX58">
            <v>19556.08668</v>
          </cell>
          <cell r="BY58">
            <v>18999.299279999999</v>
          </cell>
          <cell r="BZ58">
            <v>17955.679819999998</v>
          </cell>
          <cell r="CA58">
            <v>17350.351979999999</v>
          </cell>
          <cell r="CB58">
            <v>18498.190619999998</v>
          </cell>
          <cell r="CC58">
            <v>11087.207559999999</v>
          </cell>
          <cell r="CD58">
            <v>8772.9706999999999</v>
          </cell>
          <cell r="CE58">
            <v>8723.0025999999998</v>
          </cell>
          <cell r="CF58">
            <v>166003.23984650004</v>
          </cell>
          <cell r="CG58">
            <v>115168</v>
          </cell>
          <cell r="CH58">
            <v>28738.013826500002</v>
          </cell>
          <cell r="CI58">
            <v>55685.414939633323</v>
          </cell>
          <cell r="CJ58">
            <v>54052.588829977758</v>
          </cell>
          <cell r="CK58">
            <v>28339.970151655551</v>
          </cell>
          <cell r="CL58">
            <v>166815.98774776663</v>
          </cell>
          <cell r="CM58">
            <v>-812.74790126658627</v>
          </cell>
          <cell r="CN58">
            <v>138077.97392126662</v>
          </cell>
          <cell r="CO58">
            <v>82392.558981633309</v>
          </cell>
          <cell r="CQ58">
            <v>7067.99265612</v>
          </cell>
          <cell r="CR58">
            <v>7942.4061538800006</v>
          </cell>
          <cell r="CS58">
            <v>13727.615016500002</v>
          </cell>
          <cell r="CT58">
            <v>16595.535524760002</v>
          </cell>
          <cell r="CU58">
            <v>19084.875694950002</v>
          </cell>
          <cell r="CV58">
            <v>19253.825140401601</v>
          </cell>
          <cell r="CW58">
            <v>18863.72712</v>
          </cell>
          <cell r="CX58">
            <v>18155.4444</v>
          </cell>
          <cell r="CY58">
            <v>19377.460080000001</v>
          </cell>
          <cell r="CZ58">
            <v>9119.52</v>
          </cell>
          <cell r="DA58">
            <v>8815.5360000000001</v>
          </cell>
          <cell r="DB58">
            <v>8624.0260799999996</v>
          </cell>
          <cell r="DC58">
            <v>166627.96386661159</v>
          </cell>
          <cell r="DD58">
            <v>166627.33828273878</v>
          </cell>
          <cell r="DE58">
            <v>28738.013826500002</v>
          </cell>
          <cell r="DF58">
            <v>54599.937527953705</v>
          </cell>
          <cell r="DG58">
            <v>56485.774615101036</v>
          </cell>
          <cell r="DH58">
            <v>26471.231128579471</v>
          </cell>
          <cell r="DI58">
            <v>166294.95709813421</v>
          </cell>
          <cell r="DJ58">
            <v>333.00676847738214</v>
          </cell>
          <cell r="DK58">
            <v>137556.94327163423</v>
          </cell>
          <cell r="DL58">
            <v>82957.005743680507</v>
          </cell>
          <cell r="DN58">
            <v>7067.99265612</v>
          </cell>
          <cell r="DO58">
            <v>7942.4061538800006</v>
          </cell>
          <cell r="DP58">
            <v>13727.615016500002</v>
          </cell>
          <cell r="DQ58">
            <v>16395.742912969999</v>
          </cell>
          <cell r="DR58">
            <v>19017.852271249998</v>
          </cell>
          <cell r="DS58">
            <v>19186.342343733704</v>
          </cell>
          <cell r="DT58">
            <v>18444.570366348897</v>
          </cell>
          <cell r="DU58">
            <v>16599.275196527611</v>
          </cell>
          <cell r="DV58">
            <v>-118381.79691733021</v>
          </cell>
          <cell r="DW58">
            <v>0</v>
          </cell>
          <cell r="DX58">
            <v>0</v>
          </cell>
          <cell r="DY58">
            <v>161648.66431749993</v>
          </cell>
          <cell r="DZ58">
            <v>161648.66431749993</v>
          </cell>
          <cell r="EB58">
            <v>28738.013826500002</v>
          </cell>
          <cell r="EC58">
            <v>54599.937527953705</v>
          </cell>
          <cell r="ED58">
            <v>-83337.951354453704</v>
          </cell>
          <cell r="EE58">
            <v>161648.66431749993</v>
          </cell>
          <cell r="EF58">
            <v>161648.66431749993</v>
          </cell>
          <cell r="EG58">
            <v>0</v>
          </cell>
          <cell r="EH58">
            <v>132910.65049099992</v>
          </cell>
          <cell r="EI58">
            <v>78310.71296304623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148001.70000000001</v>
          </cell>
          <cell r="EW58">
            <v>148001.70000000001</v>
          </cell>
          <cell r="EY58">
            <v>0</v>
          </cell>
          <cell r="EZ58">
            <v>0</v>
          </cell>
          <cell r="FA58">
            <v>0</v>
          </cell>
          <cell r="FB58">
            <v>148001.70000000001</v>
          </cell>
          <cell r="FC58">
            <v>148001.70000000001</v>
          </cell>
          <cell r="FD58">
            <v>0</v>
          </cell>
          <cell r="FE58">
            <v>148001.70000000001</v>
          </cell>
          <cell r="FF58">
            <v>148001.70000000001</v>
          </cell>
        </row>
        <row r="59">
          <cell r="A59">
            <v>52</v>
          </cell>
          <cell r="B59" t="str">
            <v xml:space="preserve"> Retail Store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60">
            <v>53</v>
          </cell>
          <cell r="B60" t="str">
            <v xml:space="preserve"> VIS Under/(Over)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61">
            <v>54</v>
          </cell>
          <cell r="B61" t="str">
            <v>Total Commercial</v>
          </cell>
          <cell r="C61">
            <v>12219.222819120001</v>
          </cell>
          <cell r="D61">
            <v>12666.00381088</v>
          </cell>
          <cell r="E61">
            <v>20912.504646000001</v>
          </cell>
          <cell r="F61">
            <v>23317.68690633</v>
          </cell>
          <cell r="G61">
            <v>25292.922300350001</v>
          </cell>
          <cell r="H61">
            <v>24394.421089153708</v>
          </cell>
          <cell r="I61">
            <v>24428.538262208895</v>
          </cell>
          <cell r="J61">
            <v>21769.097056767612</v>
          </cell>
          <cell r="K61">
            <v>-165000.39689081023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45797.731276000006</v>
          </cell>
          <cell r="R61">
            <v>73005.030295833712</v>
          </cell>
          <cell r="S61">
            <v>0</v>
          </cell>
          <cell r="T61">
            <v>0</v>
          </cell>
          <cell r="U61">
            <v>118802.76157183372</v>
          </cell>
          <cell r="V61">
            <v>-118802.76157183372</v>
          </cell>
          <cell r="W61">
            <v>73005.030295833712</v>
          </cell>
          <cell r="X61">
            <v>0</v>
          </cell>
          <cell r="Z61">
            <v>13375.838</v>
          </cell>
          <cell r="AA61">
            <v>13086.361999999999</v>
          </cell>
          <cell r="AB61">
            <v>20220.921999999999</v>
          </cell>
          <cell r="AC61">
            <v>20146.36</v>
          </cell>
          <cell r="AD61">
            <v>25604.005999999998</v>
          </cell>
          <cell r="AE61">
            <v>25035.287999999997</v>
          </cell>
          <cell r="AF61">
            <v>24114.227999999999</v>
          </cell>
          <cell r="AG61">
            <v>23494.339999999997</v>
          </cell>
          <cell r="AH61">
            <v>24963.65</v>
          </cell>
          <cell r="AI61">
            <v>17811.545999999998</v>
          </cell>
          <cell r="AJ61">
            <v>15441.644</v>
          </cell>
          <cell r="AK61">
            <v>14660.935999999998</v>
          </cell>
          <cell r="AL61">
            <v>237955.12</v>
          </cell>
          <cell r="AN61">
            <v>46683.122000000003</v>
          </cell>
          <cell r="AO61">
            <v>70785.65400000001</v>
          </cell>
          <cell r="AP61">
            <v>72572.217999999993</v>
          </cell>
          <cell r="AQ61">
            <v>47914.126000000018</v>
          </cell>
          <cell r="AR61">
            <v>237955.12</v>
          </cell>
          <cell r="AS61">
            <v>0</v>
          </cell>
          <cell r="AT61">
            <v>191271.99800000002</v>
          </cell>
          <cell r="AU61">
            <v>120486.34400000001</v>
          </cell>
          <cell r="AW61">
            <v>12687.10975</v>
          </cell>
          <cell r="AX61">
            <v>14505.197129999997</v>
          </cell>
          <cell r="AY61">
            <v>17559.249020000003</v>
          </cell>
          <cell r="AZ61">
            <v>16808.464129999993</v>
          </cell>
          <cell r="BA61">
            <v>22550.058770000011</v>
          </cell>
          <cell r="BB61">
            <v>22675.100480000001</v>
          </cell>
          <cell r="BC61">
            <v>20722.186199999996</v>
          </cell>
          <cell r="BD61">
            <v>19838.932710000016</v>
          </cell>
          <cell r="BE61">
            <v>16288.033319999988</v>
          </cell>
          <cell r="BF61">
            <v>14630.996749999991</v>
          </cell>
          <cell r="BG61">
            <v>10963.565800000004</v>
          </cell>
          <cell r="BH61">
            <v>11915.271073101503</v>
          </cell>
          <cell r="BI61">
            <v>201144.16513310152</v>
          </cell>
          <cell r="BK61">
            <v>44751.555899999999</v>
          </cell>
          <cell r="BL61">
            <v>62033.623380000005</v>
          </cell>
          <cell r="BM61">
            <v>56849.15223</v>
          </cell>
          <cell r="BN61">
            <v>37509.833623101498</v>
          </cell>
          <cell r="BO61">
            <v>201144.16513310152</v>
          </cell>
          <cell r="BP61">
            <v>0</v>
          </cell>
          <cell r="BQ61">
            <v>156392.60923310148</v>
          </cell>
          <cell r="BR61">
            <v>94358.985853101505</v>
          </cell>
          <cell r="BT61">
            <v>12219.222819120001</v>
          </cell>
          <cell r="BU61">
            <v>12666.00381088</v>
          </cell>
          <cell r="BV61">
            <v>20912.504646000001</v>
          </cell>
          <cell r="BW61">
            <v>22080.6654419078</v>
          </cell>
          <cell r="BX61">
            <v>25314.315341907801</v>
          </cell>
          <cell r="BY61">
            <v>24757.5279419078</v>
          </cell>
          <cell r="BZ61">
            <v>23713.908481907798</v>
          </cell>
          <cell r="CA61">
            <v>23108.5806419078</v>
          </cell>
          <cell r="CB61">
            <v>24256.419281907798</v>
          </cell>
          <cell r="CC61">
            <v>16845.436221907799</v>
          </cell>
          <cell r="CD61">
            <v>14531.199361907798</v>
          </cell>
          <cell r="CE61">
            <v>14482.18304</v>
          </cell>
          <cell r="CF61">
            <v>234887.96703126247</v>
          </cell>
          <cell r="CG61">
            <v>162760</v>
          </cell>
          <cell r="CH61">
            <v>45797.731276000006</v>
          </cell>
          <cell r="CI61">
            <v>72993.692744507454</v>
          </cell>
          <cell r="CJ61">
            <v>71338.484634829176</v>
          </cell>
          <cell r="CK61">
            <v>45621.226689548923</v>
          </cell>
          <cell r="CL61">
            <v>235751.13534488555</v>
          </cell>
          <cell r="CM61">
            <v>-863.1683136231004</v>
          </cell>
          <cell r="CN61">
            <v>189953.40406888555</v>
          </cell>
          <cell r="CO61">
            <v>116959.71132437809</v>
          </cell>
          <cell r="CQ61">
            <v>12219.222819120001</v>
          </cell>
          <cell r="CR61">
            <v>12666.00381088</v>
          </cell>
          <cell r="CS61">
            <v>20912.504646000001</v>
          </cell>
          <cell r="CT61">
            <v>23548.494275640005</v>
          </cell>
          <cell r="CU61">
            <v>25361.940826950005</v>
          </cell>
          <cell r="CV61">
            <v>24451.624836401603</v>
          </cell>
          <cell r="CW61">
            <v>24837.012719999999</v>
          </cell>
          <cell r="CX61">
            <v>24128.73</v>
          </cell>
          <cell r="CY61">
            <v>25350.74568</v>
          </cell>
          <cell r="CZ61">
            <v>15092.8056</v>
          </cell>
          <cell r="DA61">
            <v>14788.821599999999</v>
          </cell>
          <cell r="DB61">
            <v>14597.311679999999</v>
          </cell>
          <cell r="DC61">
            <v>237955.2184949916</v>
          </cell>
          <cell r="DD61">
            <v>237953.42865239878</v>
          </cell>
          <cell r="DE61">
            <v>45797.731276000006</v>
          </cell>
          <cell r="DF61">
            <v>73005.030295833712</v>
          </cell>
          <cell r="DG61">
            <v>74407.551582994347</v>
          </cell>
          <cell r="DH61">
            <v>44392.105831941124</v>
          </cell>
          <cell r="DI61">
            <v>237602.41898676919</v>
          </cell>
          <cell r="DJ61">
            <v>352.79950822242245</v>
          </cell>
          <cell r="DK61">
            <v>191804.68771076921</v>
          </cell>
          <cell r="DL61">
            <v>118799.65741493547</v>
          </cell>
          <cell r="DN61">
            <v>12219.222819120001</v>
          </cell>
          <cell r="DO61">
            <v>12666.00381088</v>
          </cell>
          <cell r="DP61">
            <v>20912.504646000001</v>
          </cell>
          <cell r="DQ61">
            <v>23317.68690633</v>
          </cell>
          <cell r="DR61">
            <v>25292.922300350001</v>
          </cell>
          <cell r="DS61">
            <v>24394.421089153708</v>
          </cell>
          <cell r="DT61">
            <v>24428.538262208895</v>
          </cell>
          <cell r="DU61">
            <v>21769.097056767612</v>
          </cell>
          <cell r="DV61">
            <v>-165000.39689081023</v>
          </cell>
          <cell r="DW61">
            <v>0</v>
          </cell>
          <cell r="DX61">
            <v>0</v>
          </cell>
          <cell r="DY61">
            <v>229003.92834499991</v>
          </cell>
          <cell r="DZ61">
            <v>229003.92834499991</v>
          </cell>
          <cell r="EB61">
            <v>45797.731276000006</v>
          </cell>
          <cell r="EC61">
            <v>73005.030295833712</v>
          </cell>
          <cell r="ED61">
            <v>-118802.76157183372</v>
          </cell>
          <cell r="EE61">
            <v>229003.92834499991</v>
          </cell>
          <cell r="EF61">
            <v>229003.92834499991</v>
          </cell>
          <cell r="EG61">
            <v>0</v>
          </cell>
          <cell r="EH61">
            <v>183206.1970689999</v>
          </cell>
          <cell r="EI61">
            <v>110201.16677316619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208912.90000000002</v>
          </cell>
          <cell r="EW61">
            <v>208912.90000000002</v>
          </cell>
          <cell r="EY61">
            <v>0</v>
          </cell>
          <cell r="EZ61">
            <v>0</v>
          </cell>
          <cell r="FA61">
            <v>0</v>
          </cell>
          <cell r="FB61">
            <v>208912.90000000002</v>
          </cell>
          <cell r="FC61">
            <v>208912.90000000002</v>
          </cell>
          <cell r="FD61">
            <v>0</v>
          </cell>
          <cell r="FE61">
            <v>208912.90000000002</v>
          </cell>
          <cell r="FF61">
            <v>208912.90000000002</v>
          </cell>
        </row>
        <row r="62">
          <cell r="A62">
            <v>55</v>
          </cell>
        </row>
        <row r="63">
          <cell r="A63">
            <v>56</v>
          </cell>
          <cell r="B63" t="str">
            <v xml:space="preserve"> Production Overheads</v>
          </cell>
          <cell r="C63">
            <v>1161.6269399999999</v>
          </cell>
          <cell r="D63">
            <v>1324.3437000000001</v>
          </cell>
          <cell r="E63">
            <v>1294.1760600000002</v>
          </cell>
          <cell r="F63">
            <v>1361.8125799999998</v>
          </cell>
          <cell r="G63">
            <v>1299.1863240400007</v>
          </cell>
          <cell r="H63">
            <v>-1812.680361220001</v>
          </cell>
          <cell r="I63">
            <v>4529.8066145000003</v>
          </cell>
          <cell r="J63">
            <v>1301.5139129399995</v>
          </cell>
          <cell r="K63">
            <v>-10459.785770259999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3780.1467000000002</v>
          </cell>
          <cell r="R63">
            <v>848.31854281999949</v>
          </cell>
          <cell r="S63">
            <v>0</v>
          </cell>
          <cell r="T63">
            <v>0</v>
          </cell>
          <cell r="U63">
            <v>4628.4652428199997</v>
          </cell>
          <cell r="V63">
            <v>-4628.4652428199997</v>
          </cell>
          <cell r="W63">
            <v>848.31854281999949</v>
          </cell>
          <cell r="X63">
            <v>0</v>
          </cell>
          <cell r="Z63">
            <v>822.24926799999992</v>
          </cell>
          <cell r="AA63">
            <v>738.45035199999995</v>
          </cell>
          <cell r="AB63">
            <v>825.82385800000009</v>
          </cell>
          <cell r="AC63">
            <v>763.05727400000001</v>
          </cell>
          <cell r="AD63">
            <v>719.53353399999992</v>
          </cell>
          <cell r="AE63">
            <v>739.06877799999995</v>
          </cell>
          <cell r="AF63">
            <v>698.20587799999998</v>
          </cell>
          <cell r="AG63">
            <v>727.29529200000002</v>
          </cell>
          <cell r="AH63">
            <v>684.88121000000001</v>
          </cell>
          <cell r="AI63">
            <v>715.73671999999999</v>
          </cell>
          <cell r="AJ63">
            <v>669.867932</v>
          </cell>
          <cell r="AK63">
            <v>704.214698</v>
          </cell>
          <cell r="AL63">
            <v>8808.3847939999996</v>
          </cell>
          <cell r="AN63">
            <v>2386.5234780000001</v>
          </cell>
          <cell r="AO63">
            <v>2221.6595860000007</v>
          </cell>
          <cell r="AP63">
            <v>2110.38238</v>
          </cell>
          <cell r="AQ63">
            <v>2089.8193500000007</v>
          </cell>
          <cell r="AR63">
            <v>8808.3847940000014</v>
          </cell>
          <cell r="AS63">
            <v>0</v>
          </cell>
          <cell r="AT63">
            <v>6421.8613160000014</v>
          </cell>
          <cell r="AU63">
            <v>4200.2017300000007</v>
          </cell>
          <cell r="AW63">
            <v>1182.1914300000001</v>
          </cell>
          <cell r="AX63">
            <v>1229.5141299999998</v>
          </cell>
          <cell r="AY63">
            <v>1144.9594400000001</v>
          </cell>
          <cell r="AZ63">
            <v>1134.7146899999998</v>
          </cell>
          <cell r="BA63">
            <v>1164.7635900000005</v>
          </cell>
          <cell r="BB63">
            <v>-2021.5716476800003</v>
          </cell>
          <cell r="BC63">
            <v>4721.9712919600006</v>
          </cell>
          <cell r="BD63">
            <v>1162.8814473000002</v>
          </cell>
          <cell r="BE63">
            <v>1174.6205982800002</v>
          </cell>
          <cell r="BF63">
            <v>1177.3629364799999</v>
          </cell>
          <cell r="BG63">
            <v>1116.3858521799993</v>
          </cell>
          <cell r="BH63">
            <v>-5334.9060822699994</v>
          </cell>
          <cell r="BI63">
            <v>7852.8876762500004</v>
          </cell>
          <cell r="BK63">
            <v>3556.665</v>
          </cell>
          <cell r="BL63">
            <v>277.90663231999997</v>
          </cell>
          <cell r="BM63">
            <v>7059.473337540001</v>
          </cell>
          <cell r="BN63">
            <v>-3041.1572936100001</v>
          </cell>
          <cell r="BO63">
            <v>7852.8876762500004</v>
          </cell>
          <cell r="BP63">
            <v>0</v>
          </cell>
          <cell r="BQ63">
            <v>4296.2226762500013</v>
          </cell>
          <cell r="BR63">
            <v>4018.3160439300009</v>
          </cell>
          <cell r="BT63">
            <v>1161.6269399999999</v>
          </cell>
          <cell r="BU63">
            <v>1324.3437000000001</v>
          </cell>
          <cell r="BV63">
            <v>1294.1760600000002</v>
          </cell>
          <cell r="BW63">
            <v>1169.57079746052</v>
          </cell>
          <cell r="BX63">
            <v>1169.57079746052</v>
          </cell>
          <cell r="BY63">
            <v>1169.57079746052</v>
          </cell>
          <cell r="BZ63">
            <v>1169.57079746052</v>
          </cell>
          <cell r="CA63">
            <v>1169.57079746052</v>
          </cell>
          <cell r="CB63">
            <v>1169.57079746052</v>
          </cell>
          <cell r="CC63">
            <v>1169.57079746052</v>
          </cell>
          <cell r="CD63">
            <v>1169.57079746052</v>
          </cell>
          <cell r="CE63">
            <v>1169.57079746052</v>
          </cell>
          <cell r="CF63">
            <v>14306.283877144677</v>
          </cell>
          <cell r="CG63">
            <v>6025</v>
          </cell>
          <cell r="CH63">
            <v>3780.1467000000002</v>
          </cell>
          <cell r="CI63">
            <v>3506.8600812427194</v>
          </cell>
          <cell r="CJ63">
            <v>3508.09773533528</v>
          </cell>
          <cell r="CK63">
            <v>3508.4050638584176</v>
          </cell>
          <cell r="CL63">
            <v>14303.509580436417</v>
          </cell>
          <cell r="CM63">
            <v>2.7742967082594987</v>
          </cell>
          <cell r="CN63">
            <v>10523.362880436416</v>
          </cell>
          <cell r="CO63">
            <v>7016.5027991936977</v>
          </cell>
          <cell r="CQ63">
            <v>1161.6269399999999</v>
          </cell>
          <cell r="CR63">
            <v>1324.3437000000001</v>
          </cell>
          <cell r="CS63">
            <v>1294.1760600000002</v>
          </cell>
          <cell r="CT63">
            <v>1363.3264799999999</v>
          </cell>
          <cell r="CU63">
            <v>1299.2080116600007</v>
          </cell>
          <cell r="CV63">
            <v>-1846.893926400001</v>
          </cell>
          <cell r="CW63">
            <v>1111.56816</v>
          </cell>
          <cell r="CX63">
            <v>1111.56816</v>
          </cell>
          <cell r="CY63">
            <v>1111.56816</v>
          </cell>
          <cell r="CZ63">
            <v>1111.56816</v>
          </cell>
          <cell r="DA63">
            <v>1111.56816</v>
          </cell>
          <cell r="DB63">
            <v>1111.56816</v>
          </cell>
          <cell r="DC63">
            <v>11265.196225260001</v>
          </cell>
          <cell r="DD63">
            <v>8815.8664241400002</v>
          </cell>
          <cell r="DE63">
            <v>3780.1467000000002</v>
          </cell>
          <cell r="DF63">
            <v>848.31854281999949</v>
          </cell>
          <cell r="DG63">
            <v>3340.8549878399981</v>
          </cell>
          <cell r="DH63">
            <v>3337.7872798549961</v>
          </cell>
          <cell r="DI63">
            <v>11307.107510514994</v>
          </cell>
          <cell r="DJ63">
            <v>-41.911285254993345</v>
          </cell>
          <cell r="DK63">
            <v>7526.9608105149937</v>
          </cell>
          <cell r="DL63">
            <v>6678.6422676949942</v>
          </cell>
          <cell r="DN63">
            <v>1161.6269399999999</v>
          </cell>
          <cell r="DO63">
            <v>1324.3437000000001</v>
          </cell>
          <cell r="DP63">
            <v>1294.1760600000002</v>
          </cell>
          <cell r="DQ63">
            <v>1361.8125799999998</v>
          </cell>
          <cell r="DR63">
            <v>1299.1863240400007</v>
          </cell>
          <cell r="DS63">
            <v>-1812.680361220001</v>
          </cell>
          <cell r="DT63">
            <v>4529.8066145000003</v>
          </cell>
          <cell r="DU63">
            <v>1301.5139129399995</v>
          </cell>
          <cell r="DV63">
            <v>-10459.785770259999</v>
          </cell>
          <cell r="DW63">
            <v>0</v>
          </cell>
          <cell r="DX63">
            <v>0</v>
          </cell>
          <cell r="DY63">
            <v>8568.4264362538124</v>
          </cell>
          <cell r="DZ63">
            <v>8568.4264362538124</v>
          </cell>
          <cell r="EB63">
            <v>3780.1467000000002</v>
          </cell>
          <cell r="EC63">
            <v>848.31854281999949</v>
          </cell>
          <cell r="ED63">
            <v>-4628.4652428199997</v>
          </cell>
          <cell r="EE63">
            <v>8568.4264362538124</v>
          </cell>
          <cell r="EF63">
            <v>8568.4264362538124</v>
          </cell>
          <cell r="EG63">
            <v>0</v>
          </cell>
          <cell r="EH63">
            <v>4788.2797362538122</v>
          </cell>
          <cell r="EI63">
            <v>3939.9611934338127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9596.0276300000005</v>
          </cell>
          <cell r="EW63">
            <v>9596.0276300000005</v>
          </cell>
          <cell r="EY63">
            <v>0</v>
          </cell>
          <cell r="EZ63">
            <v>0</v>
          </cell>
          <cell r="FA63">
            <v>0</v>
          </cell>
          <cell r="FB63">
            <v>9596.0276300000005</v>
          </cell>
          <cell r="FC63">
            <v>9596.0276300000005</v>
          </cell>
          <cell r="FD63">
            <v>0</v>
          </cell>
          <cell r="FE63">
            <v>9596.0276300000005</v>
          </cell>
          <cell r="FF63">
            <v>9596.0276300000005</v>
          </cell>
        </row>
        <row r="64">
          <cell r="A64">
            <v>57</v>
          </cell>
          <cell r="B64" t="str">
            <v xml:space="preserve"> Maintenance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3488.8676031499999</v>
          </cell>
          <cell r="I64">
            <v>-3488.8676031499999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3488.8676031499999</v>
          </cell>
          <cell r="S64">
            <v>0</v>
          </cell>
          <cell r="T64">
            <v>0</v>
          </cell>
          <cell r="U64">
            <v>3488.8676031499999</v>
          </cell>
          <cell r="V64">
            <v>-3488.8676031499999</v>
          </cell>
          <cell r="W64">
            <v>3488.8676031499999</v>
          </cell>
          <cell r="X64">
            <v>0</v>
          </cell>
          <cell r="Z64">
            <v>539.10665199999994</v>
          </cell>
          <cell r="AA64">
            <v>498.00106</v>
          </cell>
          <cell r="AB64">
            <v>540.89175399999999</v>
          </cell>
          <cell r="AC64">
            <v>477.72311999999999</v>
          </cell>
          <cell r="AD64">
            <v>536.59493599999996</v>
          </cell>
          <cell r="AE64">
            <v>519.42374600000005</v>
          </cell>
          <cell r="AF64">
            <v>518.05823799999996</v>
          </cell>
          <cell r="AG64">
            <v>539.41367200000002</v>
          </cell>
          <cell r="AH64">
            <v>465.04611799999998</v>
          </cell>
          <cell r="AI64">
            <v>537.10809800000004</v>
          </cell>
          <cell r="AJ64">
            <v>476.99650599999995</v>
          </cell>
          <cell r="AK64">
            <v>458.179104</v>
          </cell>
          <cell r="AL64">
            <v>6106.5430040000001</v>
          </cell>
          <cell r="AN64">
            <v>1577.9994659999998</v>
          </cell>
          <cell r="AO64">
            <v>1533.741802</v>
          </cell>
          <cell r="AP64">
            <v>1522.5180280000004</v>
          </cell>
          <cell r="AQ64">
            <v>1472.283707999999</v>
          </cell>
          <cell r="AR64">
            <v>6106.5430039999992</v>
          </cell>
          <cell r="AS64">
            <v>0</v>
          </cell>
          <cell r="AT64">
            <v>4528.5435379999999</v>
          </cell>
          <cell r="AU64">
            <v>2994.8017359999994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3418.38155048</v>
          </cell>
          <cell r="BC64">
            <v>-3418.38155048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6583.7696696500007</v>
          </cell>
          <cell r="BI64">
            <v>6583.7696696500007</v>
          </cell>
          <cell r="BK64">
            <v>0</v>
          </cell>
          <cell r="BL64">
            <v>3418.38155048</v>
          </cell>
          <cell r="BM64">
            <v>0</v>
          </cell>
          <cell r="BN64">
            <v>6583.7696696500007</v>
          </cell>
          <cell r="BO64">
            <v>10002.151220130001</v>
          </cell>
          <cell r="BP64">
            <v>-3418.3815504800004</v>
          </cell>
          <cell r="BQ64">
            <v>10002.151220130001</v>
          </cell>
          <cell r="BR64">
            <v>6583.7696696500007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4177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3527.1137991999999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3527.1137991999999</v>
          </cell>
          <cell r="DD64">
            <v>6295.8563082399996</v>
          </cell>
          <cell r="DE64">
            <v>0</v>
          </cell>
          <cell r="DF64">
            <v>3488.8676031499999</v>
          </cell>
          <cell r="DG64">
            <v>-10.253590533334318</v>
          </cell>
          <cell r="DH64">
            <v>-5.1211072541668727</v>
          </cell>
          <cell r="DI64">
            <v>3473.4929053624987</v>
          </cell>
          <cell r="DJ64">
            <v>53.620893837501171</v>
          </cell>
          <cell r="DK64">
            <v>3473.4929053624987</v>
          </cell>
          <cell r="DL64">
            <v>-15.374697787501191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3488.8676031499999</v>
          </cell>
          <cell r="DT64">
            <v>-3488.8676031499999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6785.3382043589154</v>
          </cell>
          <cell r="DZ64">
            <v>6785.3382043589154</v>
          </cell>
          <cell r="EB64">
            <v>0</v>
          </cell>
          <cell r="EC64">
            <v>3488.8676031499999</v>
          </cell>
          <cell r="ED64">
            <v>-3488.8676031499999</v>
          </cell>
          <cell r="EE64">
            <v>6785.3382043589154</v>
          </cell>
          <cell r="EF64">
            <v>6785.3382043589154</v>
          </cell>
          <cell r="EG64">
            <v>0</v>
          </cell>
          <cell r="EH64">
            <v>6785.3382043589154</v>
          </cell>
          <cell r="EI64">
            <v>3296.4706012089155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6913.6</v>
          </cell>
          <cell r="EW64">
            <v>6913.6</v>
          </cell>
          <cell r="EY64">
            <v>0</v>
          </cell>
          <cell r="EZ64">
            <v>0</v>
          </cell>
          <cell r="FA64">
            <v>0</v>
          </cell>
          <cell r="FB64">
            <v>6913.6</v>
          </cell>
          <cell r="FC64">
            <v>6913.6</v>
          </cell>
          <cell r="FD64">
            <v>0</v>
          </cell>
          <cell r="FE64">
            <v>6913.6</v>
          </cell>
          <cell r="FF64">
            <v>6913.6</v>
          </cell>
        </row>
        <row r="65">
          <cell r="A65">
            <v>58</v>
          </cell>
          <cell r="B65" t="str">
            <v xml:space="preserve"> Distribution Overheads</v>
          </cell>
          <cell r="C65">
            <v>0</v>
          </cell>
          <cell r="D65">
            <v>0</v>
          </cell>
          <cell r="E65">
            <v>0</v>
          </cell>
          <cell r="F65">
            <v>38.167749999999998</v>
          </cell>
          <cell r="G65">
            <v>11.201165959999997</v>
          </cell>
          <cell r="H65">
            <v>9.8199486100000044</v>
          </cell>
          <cell r="I65">
            <v>9.086358109999999</v>
          </cell>
          <cell r="J65">
            <v>9.0536270599999966</v>
          </cell>
          <cell r="K65">
            <v>-77.328849739999995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59.18886457</v>
          </cell>
          <cell r="S65">
            <v>0</v>
          </cell>
          <cell r="T65">
            <v>0</v>
          </cell>
          <cell r="U65">
            <v>59.18886457</v>
          </cell>
          <cell r="V65">
            <v>-59.18886457</v>
          </cell>
          <cell r="W65">
            <v>59.18886457</v>
          </cell>
          <cell r="X65">
            <v>0</v>
          </cell>
          <cell r="Z65">
            <v>9.3334080000000004</v>
          </cell>
          <cell r="AA65">
            <v>8.1652699999999996</v>
          </cell>
          <cell r="AB65">
            <v>9.3319460000000003</v>
          </cell>
          <cell r="AC65">
            <v>8.5541619999999998</v>
          </cell>
          <cell r="AD65">
            <v>9.3334080000000004</v>
          </cell>
          <cell r="AE65">
            <v>8.9445160000000001</v>
          </cell>
          <cell r="AF65">
            <v>8.9459780000000002</v>
          </cell>
          <cell r="AG65">
            <v>9.7237619999999989</v>
          </cell>
          <cell r="AH65">
            <v>8.1681939999999997</v>
          </cell>
          <cell r="AI65">
            <v>9.7252240000000008</v>
          </cell>
          <cell r="AJ65">
            <v>8.558548</v>
          </cell>
          <cell r="AK65">
            <v>8.1711179999999999</v>
          </cell>
          <cell r="AL65">
            <v>106.955534</v>
          </cell>
          <cell r="AN65">
            <v>26.830624</v>
          </cell>
          <cell r="AO65">
            <v>26.832085999999997</v>
          </cell>
          <cell r="AP65">
            <v>26.837933999999997</v>
          </cell>
          <cell r="AQ65">
            <v>26.454889999999992</v>
          </cell>
          <cell r="AR65">
            <v>106.95553399999999</v>
          </cell>
          <cell r="AS65">
            <v>0</v>
          </cell>
          <cell r="AT65">
            <v>80.124909999999986</v>
          </cell>
          <cell r="AU65">
            <v>53.292823999999989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62.208928080000007</v>
          </cell>
          <cell r="BC65">
            <v>-62.208928080000007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124.35893785</v>
          </cell>
          <cell r="BI65">
            <v>124.35893785</v>
          </cell>
          <cell r="BK65">
            <v>0</v>
          </cell>
          <cell r="BL65">
            <v>62.208928080000007</v>
          </cell>
          <cell r="BM65">
            <v>0</v>
          </cell>
          <cell r="BN65">
            <v>124.35893785</v>
          </cell>
          <cell r="BO65">
            <v>186.56786593000001</v>
          </cell>
          <cell r="BP65">
            <v>-62.208928080000007</v>
          </cell>
          <cell r="BQ65">
            <v>186.56786593000001</v>
          </cell>
          <cell r="BR65">
            <v>124.35893785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73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39.356999999999999</v>
          </cell>
          <cell r="CU65">
            <v>11.214998339999998</v>
          </cell>
          <cell r="CV65">
            <v>9.8176699199999984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60.389668259999993</v>
          </cell>
          <cell r="DD65">
            <v>112.91354370000002</v>
          </cell>
          <cell r="DE65">
            <v>0</v>
          </cell>
          <cell r="DF65">
            <v>59.18886457</v>
          </cell>
          <cell r="DG65">
            <v>-0.17395282666668521</v>
          </cell>
          <cell r="DH65">
            <v>-8.6879915833343091E-2</v>
          </cell>
          <cell r="DI65">
            <v>58.928031827499971</v>
          </cell>
          <cell r="DJ65">
            <v>1.461636432500022</v>
          </cell>
          <cell r="DK65">
            <v>58.928031827499971</v>
          </cell>
          <cell r="DL65">
            <v>-0.2608327425000283</v>
          </cell>
          <cell r="DN65">
            <v>0</v>
          </cell>
          <cell r="DO65">
            <v>0</v>
          </cell>
          <cell r="DP65">
            <v>0</v>
          </cell>
          <cell r="DQ65">
            <v>38.167749999999998</v>
          </cell>
          <cell r="DR65">
            <v>11.201165959999997</v>
          </cell>
          <cell r="DS65">
            <v>9.8199486100000044</v>
          </cell>
          <cell r="DT65">
            <v>9.086358109999999</v>
          </cell>
          <cell r="DU65">
            <v>9.0536270599999966</v>
          </cell>
          <cell r="DV65">
            <v>-77.328849739999995</v>
          </cell>
          <cell r="DW65">
            <v>0</v>
          </cell>
          <cell r="DX65">
            <v>0</v>
          </cell>
          <cell r="DY65">
            <v>109.12412679895328</v>
          </cell>
          <cell r="DZ65">
            <v>109.12412679895328</v>
          </cell>
          <cell r="EB65">
            <v>0</v>
          </cell>
          <cell r="EC65">
            <v>59.18886457</v>
          </cell>
          <cell r="ED65">
            <v>-59.18886457</v>
          </cell>
          <cell r="EE65">
            <v>109.12412679895328</v>
          </cell>
          <cell r="EF65">
            <v>109.12412679895328</v>
          </cell>
          <cell r="EG65">
            <v>0</v>
          </cell>
          <cell r="EH65">
            <v>109.12412679895328</v>
          </cell>
          <cell r="EI65">
            <v>49.935262228953285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111.75</v>
          </cell>
          <cell r="EW65">
            <v>111.75</v>
          </cell>
          <cell r="EY65">
            <v>0</v>
          </cell>
          <cell r="EZ65">
            <v>0</v>
          </cell>
          <cell r="FA65">
            <v>0</v>
          </cell>
          <cell r="FB65">
            <v>111.75</v>
          </cell>
          <cell r="FC65">
            <v>111.75</v>
          </cell>
          <cell r="FD65">
            <v>0</v>
          </cell>
          <cell r="FE65">
            <v>111.75</v>
          </cell>
          <cell r="FF65">
            <v>111.75</v>
          </cell>
        </row>
        <row r="66">
          <cell r="A66">
            <v>59</v>
          </cell>
          <cell r="B66" t="str">
            <v>Total Fixed Industrial</v>
          </cell>
          <cell r="C66">
            <v>1161.6269399999999</v>
          </cell>
          <cell r="D66">
            <v>1324.3437000000001</v>
          </cell>
          <cell r="E66">
            <v>1294.1760600000002</v>
          </cell>
          <cell r="F66">
            <v>1399.9803299999999</v>
          </cell>
          <cell r="G66">
            <v>1310.3874900000008</v>
          </cell>
          <cell r="H66">
            <v>1686.0071905399989</v>
          </cell>
          <cell r="I66">
            <v>1050.0253694600003</v>
          </cell>
          <cell r="J66">
            <v>1310.5675399999996</v>
          </cell>
          <cell r="K66">
            <v>-10537.11462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3780.1467000000002</v>
          </cell>
          <cell r="R66">
            <v>4396.3750105399995</v>
          </cell>
          <cell r="S66">
            <v>0</v>
          </cell>
          <cell r="T66">
            <v>0</v>
          </cell>
          <cell r="U66">
            <v>8176.5217105399997</v>
          </cell>
          <cell r="V66">
            <v>-8176.5217105399997</v>
          </cell>
          <cell r="W66">
            <v>4396.3750105399995</v>
          </cell>
          <cell r="X66">
            <v>0</v>
          </cell>
          <cell r="Z66">
            <v>1370.6893279999999</v>
          </cell>
          <cell r="AA66">
            <v>1244.6166819999999</v>
          </cell>
          <cell r="AB66">
            <v>1376.047558</v>
          </cell>
          <cell r="AC66">
            <v>1249.3345559999998</v>
          </cell>
          <cell r="AD66">
            <v>1265.4618779999998</v>
          </cell>
          <cell r="AE66">
            <v>1267.43704</v>
          </cell>
          <cell r="AF66">
            <v>1225.2100939999998</v>
          </cell>
          <cell r="AG66">
            <v>1276.432726</v>
          </cell>
          <cell r="AH66">
            <v>1158.0955220000001</v>
          </cell>
          <cell r="AI66">
            <v>1262.5700420000001</v>
          </cell>
          <cell r="AJ66">
            <v>1155.422986</v>
          </cell>
          <cell r="AK66">
            <v>1170.56492</v>
          </cell>
          <cell r="AL66">
            <v>15021.883332000001</v>
          </cell>
          <cell r="AN66">
            <v>3991.353568</v>
          </cell>
          <cell r="AO66">
            <v>3782.2334740000006</v>
          </cell>
          <cell r="AP66">
            <v>3659.7383420000006</v>
          </cell>
          <cell r="AQ66">
            <v>3588.5579479999997</v>
          </cell>
          <cell r="AR66">
            <v>15021.883332000001</v>
          </cell>
          <cell r="AS66">
            <v>0</v>
          </cell>
          <cell r="AT66">
            <v>11030.529764000001</v>
          </cell>
          <cell r="AU66">
            <v>7248.2962900000002</v>
          </cell>
          <cell r="AW66">
            <v>1182.1914300000001</v>
          </cell>
          <cell r="AX66">
            <v>1229.5141299999998</v>
          </cell>
          <cell r="AY66">
            <v>1144.9594400000001</v>
          </cell>
          <cell r="AZ66">
            <v>1134.7146899999998</v>
          </cell>
          <cell r="BA66">
            <v>1164.7635900000005</v>
          </cell>
          <cell r="BB66">
            <v>1459.0188308799998</v>
          </cell>
          <cell r="BC66">
            <v>1241.3808134000005</v>
          </cell>
          <cell r="BD66">
            <v>1162.8814473000002</v>
          </cell>
          <cell r="BE66">
            <v>1174.6205982800002</v>
          </cell>
          <cell r="BF66">
            <v>1177.3629364799999</v>
          </cell>
          <cell r="BG66">
            <v>1116.3858521799993</v>
          </cell>
          <cell r="BH66">
            <v>1373.2225252300013</v>
          </cell>
          <cell r="BI66">
            <v>14561.016283750001</v>
          </cell>
          <cell r="BK66">
            <v>3556.665</v>
          </cell>
          <cell r="BL66">
            <v>3758.49711088</v>
          </cell>
          <cell r="BM66">
            <v>7059.473337540001</v>
          </cell>
          <cell r="BN66">
            <v>3666.9713138900006</v>
          </cell>
          <cell r="BO66">
            <v>18041.606762309999</v>
          </cell>
          <cell r="BP66">
            <v>-3480.5904785600005</v>
          </cell>
          <cell r="BQ66">
            <v>14484.941762310002</v>
          </cell>
          <cell r="BR66">
            <v>10726.444651430002</v>
          </cell>
          <cell r="BT66">
            <v>1161.6269399999999</v>
          </cell>
          <cell r="BU66">
            <v>1324.3437000000001</v>
          </cell>
          <cell r="BV66">
            <v>1294.1760600000002</v>
          </cell>
          <cell r="BW66">
            <v>1169.57079746052</v>
          </cell>
          <cell r="BX66">
            <v>1169.57079746052</v>
          </cell>
          <cell r="BY66">
            <v>1169.57079746052</v>
          </cell>
          <cell r="BZ66">
            <v>1169.57079746052</v>
          </cell>
          <cell r="CA66">
            <v>1169.57079746052</v>
          </cell>
          <cell r="CB66">
            <v>1169.57079746052</v>
          </cell>
          <cell r="CC66">
            <v>1169.57079746052</v>
          </cell>
          <cell r="CD66">
            <v>1169.57079746052</v>
          </cell>
          <cell r="CE66">
            <v>1169.57079746052</v>
          </cell>
          <cell r="CF66">
            <v>14306.283877144677</v>
          </cell>
          <cell r="CG66">
            <v>9875</v>
          </cell>
          <cell r="CH66">
            <v>3780.1467000000002</v>
          </cell>
          <cell r="CI66">
            <v>3506.8600812427194</v>
          </cell>
          <cell r="CJ66">
            <v>3508.09773533528</v>
          </cell>
          <cell r="CK66">
            <v>3508.4050638584176</v>
          </cell>
          <cell r="CL66">
            <v>14303.509580436417</v>
          </cell>
          <cell r="CM66">
            <v>2.7742967082594987</v>
          </cell>
          <cell r="CN66">
            <v>10523.362880436416</v>
          </cell>
          <cell r="CO66">
            <v>7016.5027991936977</v>
          </cell>
          <cell r="CQ66">
            <v>1161.6269399999999</v>
          </cell>
          <cell r="CR66">
            <v>1324.3437000000001</v>
          </cell>
          <cell r="CS66">
            <v>1294.1760600000002</v>
          </cell>
          <cell r="CT66">
            <v>1402.6834799999999</v>
          </cell>
          <cell r="CU66">
            <v>1310.4230100000007</v>
          </cell>
          <cell r="CV66">
            <v>1690.037542719999</v>
          </cell>
          <cell r="CW66">
            <v>1111.56816</v>
          </cell>
          <cell r="CX66">
            <v>1111.56816</v>
          </cell>
          <cell r="CY66">
            <v>1111.56816</v>
          </cell>
          <cell r="CZ66">
            <v>1111.56816</v>
          </cell>
          <cell r="DA66">
            <v>1111.56816</v>
          </cell>
          <cell r="DB66">
            <v>1111.56816</v>
          </cell>
          <cell r="DC66">
            <v>14852.699692720002</v>
          </cell>
          <cell r="DD66">
            <v>14611.957427360001</v>
          </cell>
          <cell r="DE66">
            <v>3780.1467000000002</v>
          </cell>
          <cell r="DF66">
            <v>4396.3750105399995</v>
          </cell>
          <cell r="DG66">
            <v>3330.4274444799971</v>
          </cell>
          <cell r="DH66">
            <v>3332.5792926849958</v>
          </cell>
          <cell r="DI66">
            <v>14839.528447704992</v>
          </cell>
          <cell r="DJ66">
            <v>13.171245015007848</v>
          </cell>
          <cell r="DK66">
            <v>11059.381747704992</v>
          </cell>
          <cell r="DL66">
            <v>6663.0067371649939</v>
          </cell>
          <cell r="DN66">
            <v>1161.6269399999999</v>
          </cell>
          <cell r="DO66">
            <v>1324.3437000000001</v>
          </cell>
          <cell r="DP66">
            <v>1294.1760600000002</v>
          </cell>
          <cell r="DQ66">
            <v>1399.9803299999999</v>
          </cell>
          <cell r="DR66">
            <v>1310.3874900000008</v>
          </cell>
          <cell r="DS66">
            <v>1686.0071905399989</v>
          </cell>
          <cell r="DT66">
            <v>1050.0253694600003</v>
          </cell>
          <cell r="DU66">
            <v>1310.5675399999996</v>
          </cell>
          <cell r="DV66">
            <v>-10537.11462</v>
          </cell>
          <cell r="DW66">
            <v>0</v>
          </cell>
          <cell r="DX66">
            <v>0</v>
          </cell>
          <cell r="DY66">
            <v>15462.888767411681</v>
          </cell>
          <cell r="DZ66">
            <v>15462.888767411681</v>
          </cell>
          <cell r="EB66">
            <v>3780.1467000000002</v>
          </cell>
          <cell r="EC66">
            <v>4396.3750105399995</v>
          </cell>
          <cell r="ED66">
            <v>-8176.5217105399997</v>
          </cell>
          <cell r="EE66">
            <v>15462.888767411681</v>
          </cell>
          <cell r="EF66">
            <v>15462.888767411681</v>
          </cell>
          <cell r="EG66">
            <v>0</v>
          </cell>
          <cell r="EH66">
            <v>11682.74206741168</v>
          </cell>
          <cell r="EI66">
            <v>7286.3670568716816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16621.377630000003</v>
          </cell>
          <cell r="EW66">
            <v>16621.377630000003</v>
          </cell>
          <cell r="EY66">
            <v>0</v>
          </cell>
          <cell r="EZ66">
            <v>0</v>
          </cell>
          <cell r="FA66">
            <v>0</v>
          </cell>
          <cell r="FB66">
            <v>16621.377630000003</v>
          </cell>
          <cell r="FC66">
            <v>16621.377630000003</v>
          </cell>
          <cell r="FD66">
            <v>0</v>
          </cell>
          <cell r="FE66">
            <v>16621.377630000003</v>
          </cell>
          <cell r="FF66">
            <v>16621.377630000003</v>
          </cell>
        </row>
        <row r="67">
          <cell r="A67">
            <v>60</v>
          </cell>
        </row>
        <row r="68">
          <cell r="A68">
            <v>61</v>
          </cell>
          <cell r="B68" t="str">
            <v xml:space="preserve"> R&amp;D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A69">
            <v>62</v>
          </cell>
          <cell r="B69" t="str">
            <v xml:space="preserve"> Human Resources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7518.8620624999976</v>
          </cell>
          <cell r="DZ69">
            <v>7518.8620624999976</v>
          </cell>
          <cell r="EB69">
            <v>0</v>
          </cell>
          <cell r="EC69">
            <v>0</v>
          </cell>
          <cell r="ED69">
            <v>0</v>
          </cell>
          <cell r="EE69">
            <v>7518.8620624999976</v>
          </cell>
          <cell r="EF69">
            <v>7518.8620624999976</v>
          </cell>
          <cell r="EG69">
            <v>0</v>
          </cell>
          <cell r="EH69">
            <v>7518.8620624999976</v>
          </cell>
          <cell r="EI69">
            <v>7518.8620624999976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7213.09</v>
          </cell>
          <cell r="EW69">
            <v>7213.09</v>
          </cell>
          <cell r="EY69">
            <v>0</v>
          </cell>
          <cell r="EZ69">
            <v>0</v>
          </cell>
          <cell r="FA69">
            <v>0</v>
          </cell>
          <cell r="FB69">
            <v>7213.09</v>
          </cell>
          <cell r="FC69">
            <v>7213.09</v>
          </cell>
          <cell r="FD69">
            <v>0</v>
          </cell>
          <cell r="FE69">
            <v>7213.09</v>
          </cell>
          <cell r="FF69">
            <v>7213.09</v>
          </cell>
        </row>
        <row r="70">
          <cell r="A70">
            <v>63</v>
          </cell>
          <cell r="B70" t="str">
            <v xml:space="preserve"> General Admin</v>
          </cell>
          <cell r="C70">
            <v>1331.7482559299999</v>
          </cell>
          <cell r="D70">
            <v>1570.0520140700003</v>
          </cell>
          <cell r="E70">
            <v>2033.7538589999999</v>
          </cell>
          <cell r="F70">
            <v>534.80810554999971</v>
          </cell>
          <cell r="G70">
            <v>1077.0154352899999</v>
          </cell>
          <cell r="H70">
            <v>1769.94665016</v>
          </cell>
          <cell r="I70">
            <v>1428.8051410800017</v>
          </cell>
          <cell r="J70">
            <v>1994.8401647400005</v>
          </cell>
          <cell r="K70">
            <v>-11740.969625820002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4935.5541290000001</v>
          </cell>
          <cell r="R70">
            <v>3381.7701909999996</v>
          </cell>
          <cell r="S70">
            <v>0</v>
          </cell>
          <cell r="T70">
            <v>0</v>
          </cell>
          <cell r="U70">
            <v>8317.3243199999997</v>
          </cell>
          <cell r="V70">
            <v>-8317.3243199999997</v>
          </cell>
          <cell r="W70">
            <v>3381.7701909999996</v>
          </cell>
          <cell r="X70">
            <v>0</v>
          </cell>
          <cell r="Z70">
            <v>1618.9213333333332</v>
          </cell>
          <cell r="AA70">
            <v>1618.9213333333332</v>
          </cell>
          <cell r="AB70">
            <v>1618.9213333333332</v>
          </cell>
          <cell r="AC70">
            <v>1618.9213333333332</v>
          </cell>
          <cell r="AD70">
            <v>1618.9213333333332</v>
          </cell>
          <cell r="AE70">
            <v>1618.9213333333332</v>
          </cell>
          <cell r="AF70">
            <v>1618.9213333333332</v>
          </cell>
          <cell r="AG70">
            <v>1618.9213333333332</v>
          </cell>
          <cell r="AH70">
            <v>1618.9213333333332</v>
          </cell>
          <cell r="AI70">
            <v>1618.9213333333332</v>
          </cell>
          <cell r="AJ70">
            <v>1618.9213333333332</v>
          </cell>
          <cell r="AK70">
            <v>1618.9213333333332</v>
          </cell>
          <cell r="AL70">
            <v>19427.056</v>
          </cell>
          <cell r="AN70">
            <v>4856.7640000000001</v>
          </cell>
          <cell r="AO70">
            <v>4856.7639999999983</v>
          </cell>
          <cell r="AP70">
            <v>4856.764000000001</v>
          </cell>
          <cell r="AQ70">
            <v>4856.764000000001</v>
          </cell>
          <cell r="AR70">
            <v>19427.056</v>
          </cell>
          <cell r="AS70">
            <v>0</v>
          </cell>
          <cell r="AT70">
            <v>14570.291999999999</v>
          </cell>
          <cell r="AU70">
            <v>9713.5280000000021</v>
          </cell>
          <cell r="AW70">
            <v>1300.5559840000001</v>
          </cell>
          <cell r="AX70">
            <v>1943.1226559999996</v>
          </cell>
          <cell r="AY70">
            <v>1362.5654600000003</v>
          </cell>
          <cell r="AZ70">
            <v>1426.7743499999997</v>
          </cell>
          <cell r="BA70">
            <v>1706.6541100000004</v>
          </cell>
          <cell r="BB70">
            <v>841.47560000000067</v>
          </cell>
          <cell r="BC70">
            <v>1605.8798999999999</v>
          </cell>
          <cell r="BD70">
            <v>1336.8693600000006</v>
          </cell>
          <cell r="BE70">
            <v>1098.100097999999</v>
          </cell>
          <cell r="BF70">
            <v>778.01040540000031</v>
          </cell>
          <cell r="BG70">
            <v>1765.0428365999996</v>
          </cell>
          <cell r="BH70">
            <v>154.92501830000037</v>
          </cell>
          <cell r="BI70">
            <v>15319.9757783</v>
          </cell>
          <cell r="BK70">
            <v>4606.2440999999999</v>
          </cell>
          <cell r="BL70">
            <v>3974.9040600000008</v>
          </cell>
          <cell r="BM70">
            <v>4040.8493579999995</v>
          </cell>
          <cell r="BN70">
            <v>2697.9782603000003</v>
          </cell>
          <cell r="BO70">
            <v>15319.9757783</v>
          </cell>
          <cell r="BP70">
            <v>0</v>
          </cell>
          <cell r="BQ70">
            <v>10713.731678300001</v>
          </cell>
          <cell r="BR70">
            <v>6738.8276182999998</v>
          </cell>
          <cell r="BT70">
            <v>1331.7482559299999</v>
          </cell>
          <cell r="BU70">
            <v>1570.0520140700003</v>
          </cell>
          <cell r="BV70">
            <v>2033.7538589999999</v>
          </cell>
          <cell r="BW70">
            <v>1589.6200892104</v>
          </cell>
          <cell r="BX70">
            <v>1589.6200892104</v>
          </cell>
          <cell r="BY70">
            <v>1589.6200892104</v>
          </cell>
          <cell r="BZ70">
            <v>1589.6200892104</v>
          </cell>
          <cell r="CA70">
            <v>1589.6200892104</v>
          </cell>
          <cell r="CB70">
            <v>1589.6200892104</v>
          </cell>
          <cell r="CC70">
            <v>1589.6200892104</v>
          </cell>
          <cell r="CD70">
            <v>1589.6200892104</v>
          </cell>
          <cell r="CE70">
            <v>1589.6200892104</v>
          </cell>
          <cell r="CF70">
            <v>19242.134931893601</v>
          </cell>
          <cell r="CG70">
            <v>13288</v>
          </cell>
          <cell r="CH70">
            <v>4935.5541290000001</v>
          </cell>
          <cell r="CI70">
            <v>4771.9103699877342</v>
          </cell>
          <cell r="CJ70">
            <v>4769.8805981278183</v>
          </cell>
          <cell r="CK70">
            <v>4769.3704328795047</v>
          </cell>
          <cell r="CL70">
            <v>19246.715529995057</v>
          </cell>
          <cell r="CM70">
            <v>-4.5805981014564168</v>
          </cell>
          <cell r="CN70">
            <v>14311.161400995057</v>
          </cell>
          <cell r="CO70">
            <v>9539.251031007323</v>
          </cell>
          <cell r="CQ70">
            <v>1331.7482559299999</v>
          </cell>
          <cell r="CR70">
            <v>1570.0520140700003</v>
          </cell>
          <cell r="CS70">
            <v>2033.7538589999999</v>
          </cell>
          <cell r="CT70">
            <v>498.04709219999961</v>
          </cell>
          <cell r="CU70">
            <v>1074.3601059100004</v>
          </cell>
          <cell r="CV70">
            <v>1774.7705606400004</v>
          </cell>
          <cell r="CW70">
            <v>1778.55972</v>
          </cell>
          <cell r="CX70">
            <v>1778.55972</v>
          </cell>
          <cell r="CY70">
            <v>1778.55972</v>
          </cell>
          <cell r="CZ70">
            <v>1778.55972</v>
          </cell>
          <cell r="DA70">
            <v>1778.55972</v>
          </cell>
          <cell r="DB70">
            <v>1778.55972</v>
          </cell>
          <cell r="DC70">
            <v>18954.09020775</v>
          </cell>
          <cell r="DD70">
            <v>20934.54596775</v>
          </cell>
          <cell r="DE70">
            <v>4935.5541290000001</v>
          </cell>
          <cell r="DF70">
            <v>3381.7701909999996</v>
          </cell>
          <cell r="DG70">
            <v>5342.8412016666643</v>
          </cell>
          <cell r="DH70">
            <v>5339.2737408333251</v>
          </cell>
          <cell r="DI70">
            <v>18999.439262499989</v>
          </cell>
          <cell r="DJ70">
            <v>-45.349054749989591</v>
          </cell>
          <cell r="DK70">
            <v>14063.885133499989</v>
          </cell>
          <cell r="DL70">
            <v>10682.114942499989</v>
          </cell>
          <cell r="DN70">
            <v>1331.7482559299999</v>
          </cell>
          <cell r="DO70">
            <v>1570.0520140700003</v>
          </cell>
          <cell r="DP70">
            <v>2033.7538589999999</v>
          </cell>
          <cell r="DQ70">
            <v>534.80810554999971</v>
          </cell>
          <cell r="DR70">
            <v>1077.0154352899999</v>
          </cell>
          <cell r="DS70">
            <v>1769.94665016</v>
          </cell>
          <cell r="DT70">
            <v>1428.8051410800017</v>
          </cell>
          <cell r="DU70">
            <v>1994.8401647400005</v>
          </cell>
          <cell r="DV70">
            <v>-11740.969625820002</v>
          </cell>
          <cell r="DW70">
            <v>0</v>
          </cell>
          <cell r="DX70">
            <v>0</v>
          </cell>
          <cell r="DY70">
            <v>2407.5625324999992</v>
          </cell>
          <cell r="DZ70">
            <v>2407.5625324999992</v>
          </cell>
          <cell r="EB70">
            <v>4935.5541290000001</v>
          </cell>
          <cell r="EC70">
            <v>3381.7701909999996</v>
          </cell>
          <cell r="ED70">
            <v>-8317.3243199999997</v>
          </cell>
          <cell r="EE70">
            <v>2407.5625324999992</v>
          </cell>
          <cell r="EF70">
            <v>2407.5625324999992</v>
          </cell>
          <cell r="EG70">
            <v>0</v>
          </cell>
          <cell r="EH70">
            <v>-2527.9915965000009</v>
          </cell>
          <cell r="EI70">
            <v>-5909.7617875000005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2601.54</v>
          </cell>
          <cell r="EW70">
            <v>2601.54</v>
          </cell>
          <cell r="EY70">
            <v>0</v>
          </cell>
          <cell r="EZ70">
            <v>0</v>
          </cell>
          <cell r="FA70">
            <v>0</v>
          </cell>
          <cell r="FB70">
            <v>2601.54</v>
          </cell>
          <cell r="FC70">
            <v>2601.54</v>
          </cell>
          <cell r="FD70">
            <v>0</v>
          </cell>
          <cell r="FE70">
            <v>2601.54</v>
          </cell>
          <cell r="FF70">
            <v>2601.54</v>
          </cell>
        </row>
        <row r="71">
          <cell r="A71">
            <v>64</v>
          </cell>
          <cell r="B71" t="str">
            <v xml:space="preserve"> Legal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A72">
            <v>65</v>
          </cell>
          <cell r="B72" t="str">
            <v xml:space="preserve"> Finance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6250.1972149999974</v>
          </cell>
          <cell r="DZ72">
            <v>6250.1972149999974</v>
          </cell>
          <cell r="EB72">
            <v>0</v>
          </cell>
          <cell r="EC72">
            <v>0</v>
          </cell>
          <cell r="ED72">
            <v>0</v>
          </cell>
          <cell r="EE72">
            <v>6250.1972149999974</v>
          </cell>
          <cell r="EF72">
            <v>6250.1972149999974</v>
          </cell>
          <cell r="EG72">
            <v>0</v>
          </cell>
          <cell r="EH72">
            <v>6250.1972149999974</v>
          </cell>
          <cell r="EI72">
            <v>6250.1972149999974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6497.89</v>
          </cell>
          <cell r="EW72">
            <v>6497.89</v>
          </cell>
          <cell r="EY72">
            <v>0</v>
          </cell>
          <cell r="EZ72">
            <v>0</v>
          </cell>
          <cell r="FA72">
            <v>0</v>
          </cell>
          <cell r="FB72">
            <v>6497.89</v>
          </cell>
          <cell r="FC72">
            <v>6497.89</v>
          </cell>
          <cell r="FD72">
            <v>0</v>
          </cell>
          <cell r="FE72">
            <v>6497.89</v>
          </cell>
          <cell r="FF72">
            <v>6497.89</v>
          </cell>
        </row>
        <row r="73">
          <cell r="A73">
            <v>66</v>
          </cell>
          <cell r="B73" t="str">
            <v xml:space="preserve"> Information Technology</v>
          </cell>
          <cell r="C73">
            <v>0</v>
          </cell>
          <cell r="D73">
            <v>0</v>
          </cell>
          <cell r="E73">
            <v>0</v>
          </cell>
          <cell r="F73">
            <v>1412.2067500000001</v>
          </cell>
          <cell r="G73">
            <v>344.30212999999981</v>
          </cell>
          <cell r="H73">
            <v>241.55041000000028</v>
          </cell>
          <cell r="I73">
            <v>434.97902999999997</v>
          </cell>
          <cell r="J73">
            <v>305.78431999999975</v>
          </cell>
          <cell r="K73">
            <v>-2738.8226399999999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1998.0592900000001</v>
          </cell>
          <cell r="S73">
            <v>0</v>
          </cell>
          <cell r="T73">
            <v>0</v>
          </cell>
          <cell r="U73">
            <v>1998.0592900000001</v>
          </cell>
          <cell r="V73">
            <v>-1998.0592900000001</v>
          </cell>
          <cell r="W73">
            <v>1998.0592900000001</v>
          </cell>
          <cell r="X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1456.2089999999998</v>
          </cell>
          <cell r="CU73">
            <v>344.19826999999998</v>
          </cell>
          <cell r="CV73">
            <v>240.28720000000001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2040.6944699999997</v>
          </cell>
          <cell r="DD73">
            <v>60.238709999999855</v>
          </cell>
          <cell r="DE73">
            <v>0</v>
          </cell>
          <cell r="DF73">
            <v>1998.0592900000001</v>
          </cell>
          <cell r="DG73">
            <v>-5.8721866666671758</v>
          </cell>
          <cell r="DH73">
            <v>-2.9328358333336837</v>
          </cell>
          <cell r="DI73">
            <v>1989.2542674999993</v>
          </cell>
          <cell r="DJ73">
            <v>51.440202500000396</v>
          </cell>
          <cell r="DK73">
            <v>1989.2542674999993</v>
          </cell>
          <cell r="DL73">
            <v>-8.8050225000008595</v>
          </cell>
          <cell r="DN73">
            <v>0</v>
          </cell>
          <cell r="DO73">
            <v>0</v>
          </cell>
          <cell r="DP73">
            <v>0</v>
          </cell>
          <cell r="DQ73">
            <v>1412.2067500000001</v>
          </cell>
          <cell r="DR73">
            <v>344.30212999999981</v>
          </cell>
          <cell r="DS73">
            <v>241.55041000000028</v>
          </cell>
          <cell r="DT73">
            <v>434.97902999999997</v>
          </cell>
          <cell r="DU73">
            <v>305.78431999999975</v>
          </cell>
          <cell r="DV73">
            <v>-2738.8226399999999</v>
          </cell>
          <cell r="DW73">
            <v>0</v>
          </cell>
          <cell r="DX73">
            <v>0</v>
          </cell>
          <cell r="DY73">
            <v>4262.469619999998</v>
          </cell>
          <cell r="DZ73">
            <v>4262.469619999998</v>
          </cell>
          <cell r="EB73">
            <v>0</v>
          </cell>
          <cell r="EC73">
            <v>1998.0592900000001</v>
          </cell>
          <cell r="ED73">
            <v>-1998.0592900000001</v>
          </cell>
          <cell r="EE73">
            <v>4262.469619999998</v>
          </cell>
          <cell r="EF73">
            <v>4262.469619999998</v>
          </cell>
          <cell r="EG73">
            <v>0</v>
          </cell>
          <cell r="EH73">
            <v>4262.469619999998</v>
          </cell>
          <cell r="EI73">
            <v>2264.4103299999979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4762.04</v>
          </cell>
          <cell r="EW73">
            <v>4762.04</v>
          </cell>
          <cell r="EY73">
            <v>0</v>
          </cell>
          <cell r="EZ73">
            <v>0</v>
          </cell>
          <cell r="FA73">
            <v>0</v>
          </cell>
          <cell r="FB73">
            <v>4762.04</v>
          </cell>
          <cell r="FC73">
            <v>4762.04</v>
          </cell>
          <cell r="FD73">
            <v>0</v>
          </cell>
          <cell r="FE73">
            <v>4762.04</v>
          </cell>
          <cell r="FF73">
            <v>4762.04</v>
          </cell>
        </row>
        <row r="74">
          <cell r="A74">
            <v>67</v>
          </cell>
          <cell r="B74" t="str">
            <v xml:space="preserve"> Public Affairs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A75">
            <v>68</v>
          </cell>
          <cell r="B75" t="str">
            <v xml:space="preserve"> Capital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A76">
            <v>69</v>
          </cell>
          <cell r="B76" t="str">
            <v xml:space="preserve"> National Allocations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A77">
            <v>70</v>
          </cell>
          <cell r="B77" t="str">
            <v>Total Fixed Administration</v>
          </cell>
          <cell r="C77">
            <v>1331.7482559299999</v>
          </cell>
          <cell r="D77">
            <v>1570.0520140700003</v>
          </cell>
          <cell r="E77">
            <v>2033.7538589999999</v>
          </cell>
          <cell r="F77">
            <v>1947.0148555499998</v>
          </cell>
          <cell r="G77">
            <v>1421.3175652899997</v>
          </cell>
          <cell r="H77">
            <v>2011.4970601600003</v>
          </cell>
          <cell r="I77">
            <v>1863.7841710800017</v>
          </cell>
          <cell r="J77">
            <v>2300.6244847400003</v>
          </cell>
          <cell r="K77">
            <v>-14479.792265820002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4935.5541290000001</v>
          </cell>
          <cell r="R77">
            <v>5379.8294809999998</v>
          </cell>
          <cell r="S77">
            <v>0</v>
          </cell>
          <cell r="T77">
            <v>0</v>
          </cell>
          <cell r="U77">
            <v>10315.383610000001</v>
          </cell>
          <cell r="V77">
            <v>-10315.383610000001</v>
          </cell>
          <cell r="W77">
            <v>5379.8294809999998</v>
          </cell>
          <cell r="X77">
            <v>0</v>
          </cell>
          <cell r="Z77">
            <v>1618.9213333333332</v>
          </cell>
          <cell r="AA77">
            <v>1618.9213333333332</v>
          </cell>
          <cell r="AB77">
            <v>1618.9213333333332</v>
          </cell>
          <cell r="AC77">
            <v>1618.9213333333332</v>
          </cell>
          <cell r="AD77">
            <v>1618.9213333333332</v>
          </cell>
          <cell r="AE77">
            <v>1618.9213333333332</v>
          </cell>
          <cell r="AF77">
            <v>1618.9213333333332</v>
          </cell>
          <cell r="AG77">
            <v>1618.9213333333332</v>
          </cell>
          <cell r="AH77">
            <v>1618.9213333333332</v>
          </cell>
          <cell r="AI77">
            <v>1618.9213333333332</v>
          </cell>
          <cell r="AJ77">
            <v>1618.9213333333332</v>
          </cell>
          <cell r="AK77">
            <v>1618.9213333333332</v>
          </cell>
          <cell r="AL77">
            <v>19427.056</v>
          </cell>
          <cell r="AN77">
            <v>4856.7640000000001</v>
          </cell>
          <cell r="AO77">
            <v>4856.7639999999983</v>
          </cell>
          <cell r="AP77">
            <v>4856.764000000001</v>
          </cell>
          <cell r="AQ77">
            <v>4856.764000000001</v>
          </cell>
          <cell r="AR77">
            <v>19427.056</v>
          </cell>
          <cell r="AS77">
            <v>0</v>
          </cell>
          <cell r="AT77">
            <v>14570.291999999999</v>
          </cell>
          <cell r="AU77">
            <v>9713.5280000000021</v>
          </cell>
          <cell r="AW77">
            <v>1300.5559840000001</v>
          </cell>
          <cell r="AX77">
            <v>1943.1226559999996</v>
          </cell>
          <cell r="AY77">
            <v>1362.5654600000003</v>
          </cell>
          <cell r="AZ77">
            <v>1426.7743499999997</v>
          </cell>
          <cell r="BA77">
            <v>1706.6541100000004</v>
          </cell>
          <cell r="BB77">
            <v>841.47560000000067</v>
          </cell>
          <cell r="BC77">
            <v>1605.8798999999999</v>
          </cell>
          <cell r="BD77">
            <v>1336.8693600000006</v>
          </cell>
          <cell r="BE77">
            <v>1098.100097999999</v>
          </cell>
          <cell r="BF77">
            <v>778.01040540000031</v>
          </cell>
          <cell r="BG77">
            <v>1765.0428365999996</v>
          </cell>
          <cell r="BH77">
            <v>154.92501830000037</v>
          </cell>
          <cell r="BI77">
            <v>15319.9757783</v>
          </cell>
          <cell r="BK77">
            <v>4606.2440999999999</v>
          </cell>
          <cell r="BL77">
            <v>3974.9040600000008</v>
          </cell>
          <cell r="BM77">
            <v>4040.8493579999995</v>
          </cell>
          <cell r="BN77">
            <v>2697.9782603000003</v>
          </cell>
          <cell r="BO77">
            <v>15319.9757783</v>
          </cell>
          <cell r="BP77">
            <v>0</v>
          </cell>
          <cell r="BQ77">
            <v>10713.731678300001</v>
          </cell>
          <cell r="BR77">
            <v>6738.8276182999998</v>
          </cell>
          <cell r="BT77">
            <v>1331.7482559299999</v>
          </cell>
          <cell r="BU77">
            <v>1570.0520140700003</v>
          </cell>
          <cell r="BV77">
            <v>2033.7538589999999</v>
          </cell>
          <cell r="BW77">
            <v>1589.6200892104</v>
          </cell>
          <cell r="BX77">
            <v>1589.6200892104</v>
          </cell>
          <cell r="BY77">
            <v>1589.6200892104</v>
          </cell>
          <cell r="BZ77">
            <v>1589.6200892104</v>
          </cell>
          <cell r="CA77">
            <v>1589.6200892104</v>
          </cell>
          <cell r="CB77">
            <v>1589.6200892104</v>
          </cell>
          <cell r="CC77">
            <v>1589.6200892104</v>
          </cell>
          <cell r="CD77">
            <v>1589.6200892104</v>
          </cell>
          <cell r="CE77">
            <v>1589.6200892104</v>
          </cell>
          <cell r="CF77">
            <v>19242.134931893601</v>
          </cell>
          <cell r="CG77">
            <v>13288</v>
          </cell>
          <cell r="CH77">
            <v>4935.5541290000001</v>
          </cell>
          <cell r="CI77">
            <v>4771.9103699877342</v>
          </cell>
          <cell r="CJ77">
            <v>4769.8805981278183</v>
          </cell>
          <cell r="CK77">
            <v>4769.3704328795047</v>
          </cell>
          <cell r="CL77">
            <v>19246.715529995057</v>
          </cell>
          <cell r="CM77">
            <v>-4.5805981014564168</v>
          </cell>
          <cell r="CN77">
            <v>14311.161400995057</v>
          </cell>
          <cell r="CO77">
            <v>9539.251031007323</v>
          </cell>
          <cell r="CQ77">
            <v>1331.7482559299999</v>
          </cell>
          <cell r="CR77">
            <v>1570.0520140700003</v>
          </cell>
          <cell r="CS77">
            <v>2033.7538589999999</v>
          </cell>
          <cell r="CT77">
            <v>1954.2560921999993</v>
          </cell>
          <cell r="CU77">
            <v>1418.5583759100004</v>
          </cell>
          <cell r="CV77">
            <v>2015.0577606400004</v>
          </cell>
          <cell r="CW77">
            <v>1778.55972</v>
          </cell>
          <cell r="CX77">
            <v>1778.55972</v>
          </cell>
          <cell r="CY77">
            <v>1778.55972</v>
          </cell>
          <cell r="CZ77">
            <v>1778.55972</v>
          </cell>
          <cell r="DA77">
            <v>1778.55972</v>
          </cell>
          <cell r="DB77">
            <v>1778.55972</v>
          </cell>
          <cell r="DC77">
            <v>20994.784677749998</v>
          </cell>
          <cell r="DD77">
            <v>20994.784677750002</v>
          </cell>
          <cell r="DE77">
            <v>4935.5541290000001</v>
          </cell>
          <cell r="DF77">
            <v>5379.8294809999998</v>
          </cell>
          <cell r="DG77">
            <v>5336.9690149999969</v>
          </cell>
          <cell r="DH77">
            <v>5336.3409049999918</v>
          </cell>
          <cell r="DI77">
            <v>20988.69352999999</v>
          </cell>
          <cell r="DJ77">
            <v>6.0911477500108049</v>
          </cell>
          <cell r="DK77">
            <v>16053.139400999988</v>
          </cell>
          <cell r="DL77">
            <v>10673.309919999989</v>
          </cell>
          <cell r="DN77">
            <v>1331.7482559299999</v>
          </cell>
          <cell r="DO77">
            <v>1570.0520140700003</v>
          </cell>
          <cell r="DP77">
            <v>2033.7538589999999</v>
          </cell>
          <cell r="DQ77">
            <v>1947.0148555499998</v>
          </cell>
          <cell r="DR77">
            <v>1421.3175652899997</v>
          </cell>
          <cell r="DS77">
            <v>2011.4970601600003</v>
          </cell>
          <cell r="DT77">
            <v>1863.7841710800017</v>
          </cell>
          <cell r="DU77">
            <v>2300.6244847400003</v>
          </cell>
          <cell r="DV77">
            <v>-14479.792265820002</v>
          </cell>
          <cell r="DW77">
            <v>0</v>
          </cell>
          <cell r="DX77">
            <v>0</v>
          </cell>
          <cell r="DY77">
            <v>20439.091429999993</v>
          </cell>
          <cell r="DZ77">
            <v>20439.091429999993</v>
          </cell>
          <cell r="EB77">
            <v>4935.5541290000001</v>
          </cell>
          <cell r="EC77">
            <v>5379.8294809999998</v>
          </cell>
          <cell r="ED77">
            <v>-10315.383610000001</v>
          </cell>
          <cell r="EE77">
            <v>20439.091429999993</v>
          </cell>
          <cell r="EF77">
            <v>20439.091429999993</v>
          </cell>
          <cell r="EG77">
            <v>0</v>
          </cell>
          <cell r="EH77">
            <v>15503.537300999991</v>
          </cell>
          <cell r="EI77">
            <v>10123.707819999992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21074.560000000001</v>
          </cell>
          <cell r="EW77">
            <v>21074.560000000001</v>
          </cell>
          <cell r="EY77">
            <v>0</v>
          </cell>
          <cell r="EZ77">
            <v>0</v>
          </cell>
          <cell r="FA77">
            <v>0</v>
          </cell>
          <cell r="FB77">
            <v>21074.560000000001</v>
          </cell>
          <cell r="FC77">
            <v>21074.560000000001</v>
          </cell>
          <cell r="FD77">
            <v>0</v>
          </cell>
          <cell r="FE77">
            <v>21074.560000000001</v>
          </cell>
          <cell r="FF77">
            <v>21074.560000000001</v>
          </cell>
        </row>
        <row r="78">
          <cell r="A78">
            <v>71</v>
          </cell>
        </row>
        <row r="79">
          <cell r="A79">
            <v>72</v>
          </cell>
          <cell r="B79" t="str">
            <v>Miscellaneous Income</v>
          </cell>
          <cell r="C79">
            <v>1.50081</v>
          </cell>
          <cell r="D79">
            <v>25.520609999999998</v>
          </cell>
          <cell r="E79">
            <v>-143.35687000000001</v>
          </cell>
          <cell r="F79">
            <v>14.045880000000011</v>
          </cell>
          <cell r="G79">
            <v>12.016030000000001</v>
          </cell>
          <cell r="H79">
            <v>44.270639999999993</v>
          </cell>
          <cell r="I79">
            <v>96.563520000000011</v>
          </cell>
          <cell r="J79">
            <v>19.901259999999994</v>
          </cell>
          <cell r="K79">
            <v>-70.461879999999994</v>
          </cell>
          <cell r="L79">
            <v>0</v>
          </cell>
          <cell r="M79">
            <v>0</v>
          </cell>
          <cell r="N79">
            <v>0</v>
          </cell>
          <cell r="O79">
            <v>1.4210854715202004E-14</v>
          </cell>
          <cell r="Q79">
            <v>-116.33545000000001</v>
          </cell>
          <cell r="R79">
            <v>70.332549999999998</v>
          </cell>
          <cell r="S79">
            <v>0</v>
          </cell>
          <cell r="T79">
            <v>0</v>
          </cell>
          <cell r="U79">
            <v>-46.002900000000011</v>
          </cell>
          <cell r="V79">
            <v>46.002900000000025</v>
          </cell>
          <cell r="W79">
            <v>70.332549999999998</v>
          </cell>
          <cell r="X79">
            <v>0</v>
          </cell>
          <cell r="Z79">
            <v>60.916666666666664</v>
          </cell>
          <cell r="AA79">
            <v>60.916666666666664</v>
          </cell>
          <cell r="AB79">
            <v>60.916666666666664</v>
          </cell>
          <cell r="AC79">
            <v>60.916666666666664</v>
          </cell>
          <cell r="AD79">
            <v>60.916666666666664</v>
          </cell>
          <cell r="AE79">
            <v>60.916666666666664</v>
          </cell>
          <cell r="AF79">
            <v>60.916666666666664</v>
          </cell>
          <cell r="AG79">
            <v>60.916666666666664</v>
          </cell>
          <cell r="AH79">
            <v>60.916666666666664</v>
          </cell>
          <cell r="AI79">
            <v>60.916666666666664</v>
          </cell>
          <cell r="AJ79">
            <v>60.916666666666664</v>
          </cell>
          <cell r="AK79">
            <v>66.764666666666713</v>
          </cell>
          <cell r="AL79">
            <v>736.84799999999996</v>
          </cell>
          <cell r="AN79">
            <v>182.75</v>
          </cell>
          <cell r="AO79">
            <v>182.74999999999994</v>
          </cell>
          <cell r="AP79">
            <v>182.75000000000006</v>
          </cell>
          <cell r="AQ79">
            <v>188.59800000000007</v>
          </cell>
          <cell r="AR79">
            <v>736.84800000000007</v>
          </cell>
          <cell r="AS79">
            <v>0</v>
          </cell>
          <cell r="AT79">
            <v>554.09800000000007</v>
          </cell>
          <cell r="AU79">
            <v>371.34800000000013</v>
          </cell>
          <cell r="AW79">
            <v>13.08699</v>
          </cell>
          <cell r="AX79">
            <v>981.50560999999993</v>
          </cell>
          <cell r="AY79">
            <v>117.40959999999995</v>
          </cell>
          <cell r="AZ79">
            <v>-15.749749999999949</v>
          </cell>
          <cell r="BA79">
            <v>437.39523000000008</v>
          </cell>
          <cell r="BB79">
            <v>-437.55840000000012</v>
          </cell>
          <cell r="BC79">
            <v>50.15318000000002</v>
          </cell>
          <cell r="BD79">
            <v>-39.701429999999846</v>
          </cell>
          <cell r="BE79">
            <v>312.76108799999975</v>
          </cell>
          <cell r="BF79">
            <v>-652.37302599999987</v>
          </cell>
          <cell r="BG79">
            <v>56.840487999999937</v>
          </cell>
          <cell r="BH79">
            <v>-568.51297999999986</v>
          </cell>
          <cell r="BI79">
            <v>255.25660000000005</v>
          </cell>
          <cell r="BK79">
            <v>1112.0021999999999</v>
          </cell>
          <cell r="BL79">
            <v>-15.912919999999986</v>
          </cell>
          <cell r="BM79">
            <v>323.21283799999992</v>
          </cell>
          <cell r="BN79">
            <v>-1164.0455179999999</v>
          </cell>
          <cell r="BO79">
            <v>255.25659999999993</v>
          </cell>
          <cell r="BP79">
            <v>0</v>
          </cell>
          <cell r="BQ79">
            <v>-856.74559999999997</v>
          </cell>
          <cell r="BR79">
            <v>-840.83267999999998</v>
          </cell>
          <cell r="BT79">
            <v>1.50081</v>
          </cell>
          <cell r="BU79">
            <v>25.520609999999998</v>
          </cell>
          <cell r="BV79">
            <v>-143.35687000000001</v>
          </cell>
          <cell r="BW79">
            <v>92.155452999999994</v>
          </cell>
          <cell r="BX79">
            <v>92.155452999999994</v>
          </cell>
          <cell r="BY79">
            <v>92.155452999999994</v>
          </cell>
          <cell r="BZ79">
            <v>92.155452999999994</v>
          </cell>
          <cell r="CA79">
            <v>92.155452999999994</v>
          </cell>
          <cell r="CB79">
            <v>92.155452999999994</v>
          </cell>
          <cell r="CC79">
            <v>92.155452999999994</v>
          </cell>
          <cell r="CD79">
            <v>92.155452999999994</v>
          </cell>
          <cell r="CE79">
            <v>92.155452999999994</v>
          </cell>
          <cell r="CF79">
            <v>713.06362699999988</v>
          </cell>
          <cell r="CG79">
            <v>504</v>
          </cell>
          <cell r="CH79">
            <v>-116.33545000000001</v>
          </cell>
          <cell r="CI79">
            <v>287.7238513333333</v>
          </cell>
          <cell r="CJ79">
            <v>280.21877088888886</v>
          </cell>
          <cell r="CK79">
            <v>278.34256494444435</v>
          </cell>
          <cell r="CL79">
            <v>729.94973716666652</v>
          </cell>
          <cell r="CM79">
            <v>-16.88611016666664</v>
          </cell>
          <cell r="CN79">
            <v>846.28518716666645</v>
          </cell>
          <cell r="CO79">
            <v>558.56133583333326</v>
          </cell>
          <cell r="CQ79">
            <v>1.50081</v>
          </cell>
          <cell r="CR79">
            <v>25.520609999999998</v>
          </cell>
          <cell r="CS79">
            <v>-143.35687000000001</v>
          </cell>
          <cell r="CT79">
            <v>15.742799999999999</v>
          </cell>
          <cell r="CU79">
            <v>12.34792</v>
          </cell>
          <cell r="CV79">
            <v>44.956960000000002</v>
          </cell>
          <cell r="CW79">
            <v>135.27287999999999</v>
          </cell>
          <cell r="CX79">
            <v>135.27287999999999</v>
          </cell>
          <cell r="CY79">
            <v>135.27287999999999</v>
          </cell>
          <cell r="CZ79">
            <v>135.27287999999999</v>
          </cell>
          <cell r="DA79">
            <v>135.27287999999999</v>
          </cell>
          <cell r="DB79">
            <v>135.27287999999999</v>
          </cell>
          <cell r="DC79">
            <v>768.3495099999999</v>
          </cell>
          <cell r="DD79">
            <v>768.34951000000001</v>
          </cell>
          <cell r="DE79">
            <v>-116.33545000000001</v>
          </cell>
          <cell r="DF79">
            <v>70.332549999999998</v>
          </cell>
          <cell r="DG79">
            <v>408.35772999999995</v>
          </cell>
          <cell r="DH79">
            <v>407.08810999999974</v>
          </cell>
          <cell r="DI79">
            <v>769.44293999999968</v>
          </cell>
          <cell r="DJ79">
            <v>-1.0934299999997847</v>
          </cell>
          <cell r="DK79">
            <v>885.77838999999972</v>
          </cell>
          <cell r="DL79">
            <v>815.44583999999963</v>
          </cell>
          <cell r="DN79">
            <v>1.50081</v>
          </cell>
          <cell r="DO79">
            <v>25.520609999999998</v>
          </cell>
          <cell r="DP79">
            <v>-143.35687000000001</v>
          </cell>
          <cell r="DQ79">
            <v>14.045880000000011</v>
          </cell>
          <cell r="DR79">
            <v>12.016030000000001</v>
          </cell>
          <cell r="DS79">
            <v>44.270639999999993</v>
          </cell>
          <cell r="DT79">
            <v>96.563520000000011</v>
          </cell>
          <cell r="DU79">
            <v>19.901259999999994</v>
          </cell>
          <cell r="DV79">
            <v>-70.461879999999994</v>
          </cell>
          <cell r="DW79">
            <v>0</v>
          </cell>
          <cell r="DX79">
            <v>0</v>
          </cell>
          <cell r="DY79">
            <v>-222.89418499999991</v>
          </cell>
          <cell r="DZ79">
            <v>-222.89418499999988</v>
          </cell>
          <cell r="EB79">
            <v>-116.33545000000001</v>
          </cell>
          <cell r="EC79">
            <v>70.332549999999998</v>
          </cell>
          <cell r="ED79">
            <v>46.002900000000004</v>
          </cell>
          <cell r="EE79">
            <v>-222.89418499999991</v>
          </cell>
          <cell r="EF79">
            <v>-222.89418499999991</v>
          </cell>
          <cell r="EG79">
            <v>0</v>
          </cell>
          <cell r="EH79">
            <v>-106.5587349999999</v>
          </cell>
          <cell r="EI79">
            <v>-176.8912849999999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745</v>
          </cell>
          <cell r="EW79">
            <v>745</v>
          </cell>
          <cell r="EY79">
            <v>0</v>
          </cell>
          <cell r="EZ79">
            <v>0</v>
          </cell>
          <cell r="FA79">
            <v>0</v>
          </cell>
          <cell r="FB79">
            <v>745</v>
          </cell>
          <cell r="FC79">
            <v>745</v>
          </cell>
          <cell r="FD79">
            <v>0</v>
          </cell>
          <cell r="FE79">
            <v>745</v>
          </cell>
          <cell r="FF79">
            <v>745</v>
          </cell>
        </row>
        <row r="80">
          <cell r="A80">
            <v>73</v>
          </cell>
          <cell r="B80" t="str">
            <v>CCM Group Costs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A81">
            <v>74</v>
          </cell>
          <cell r="B81" t="str">
            <v>Contingency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1144.2586666666666</v>
          </cell>
          <cell r="AD81">
            <v>1144.2586666666666</v>
          </cell>
          <cell r="AE81">
            <v>1144.2586666666666</v>
          </cell>
          <cell r="AF81">
            <v>0</v>
          </cell>
          <cell r="AG81">
            <v>0</v>
          </cell>
          <cell r="AH81">
            <v>0</v>
          </cell>
          <cell r="AI81">
            <v>2288.0299999999997</v>
          </cell>
          <cell r="AJ81">
            <v>2288.0299999999997</v>
          </cell>
          <cell r="AK81">
            <v>2293.8780000000002</v>
          </cell>
          <cell r="AL81">
            <v>10302.714</v>
          </cell>
          <cell r="AN81">
            <v>0</v>
          </cell>
          <cell r="AO81">
            <v>3432.7759999999998</v>
          </cell>
          <cell r="AP81">
            <v>0</v>
          </cell>
          <cell r="AQ81">
            <v>6869.9380000000001</v>
          </cell>
          <cell r="AR81">
            <v>10302.714</v>
          </cell>
          <cell r="AS81">
            <v>0</v>
          </cell>
          <cell r="AT81">
            <v>10302.714</v>
          </cell>
          <cell r="AU81">
            <v>6869.9380000000001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-998.64816999999994</v>
          </cell>
          <cell r="CA81">
            <v>-998.64816999999994</v>
          </cell>
          <cell r="CB81">
            <v>-998.64816999999994</v>
          </cell>
          <cell r="CC81">
            <v>-998.64816999999994</v>
          </cell>
          <cell r="CD81">
            <v>-998.64816999999994</v>
          </cell>
          <cell r="CE81">
            <v>-998.64816999999994</v>
          </cell>
          <cell r="CF81">
            <v>-5991.8890200000005</v>
          </cell>
          <cell r="CG81">
            <v>-4197</v>
          </cell>
          <cell r="CH81">
            <v>0</v>
          </cell>
          <cell r="CI81">
            <v>0</v>
          </cell>
          <cell r="CJ81">
            <v>-3054.1335833333328</v>
          </cell>
          <cell r="CK81">
            <v>-3025.0390466666654</v>
          </cell>
          <cell r="CL81">
            <v>-6079.1726299999982</v>
          </cell>
          <cell r="CM81">
            <v>87.28360999999768</v>
          </cell>
          <cell r="CN81">
            <v>-6079.1726299999982</v>
          </cell>
          <cell r="CO81">
            <v>-6079.1726299999982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-1370.96784</v>
          </cell>
          <cell r="DC81">
            <v>-1370.96784</v>
          </cell>
          <cell r="DD81">
            <v>-1370.96784</v>
          </cell>
          <cell r="DE81">
            <v>0</v>
          </cell>
          <cell r="DF81">
            <v>0</v>
          </cell>
          <cell r="DG81">
            <v>0</v>
          </cell>
          <cell r="DH81">
            <v>-1377.0585949999995</v>
          </cell>
          <cell r="DI81">
            <v>-1377.0585949999995</v>
          </cell>
          <cell r="DJ81">
            <v>6.0907549999994899</v>
          </cell>
          <cell r="DK81">
            <v>-1377.0585949999995</v>
          </cell>
          <cell r="DL81">
            <v>-1377.0585949999995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12156.91</v>
          </cell>
          <cell r="EW81">
            <v>12156.91</v>
          </cell>
          <cell r="EY81">
            <v>0</v>
          </cell>
          <cell r="EZ81">
            <v>0</v>
          </cell>
          <cell r="FA81">
            <v>0</v>
          </cell>
          <cell r="FB81">
            <v>12156.91</v>
          </cell>
          <cell r="FC81">
            <v>12156.91</v>
          </cell>
          <cell r="FD81">
            <v>0</v>
          </cell>
          <cell r="FE81">
            <v>12156.91</v>
          </cell>
          <cell r="FF81">
            <v>12156.91</v>
          </cell>
        </row>
        <row r="82">
          <cell r="A82">
            <v>75</v>
          </cell>
          <cell r="B82" t="str">
            <v>Parent Contribution</v>
          </cell>
          <cell r="C82">
            <v>-1114.5015060000001</v>
          </cell>
          <cell r="D82">
            <v>-1880.3725439999998</v>
          </cell>
          <cell r="E82">
            <v>412.07597499999974</v>
          </cell>
          <cell r="F82">
            <v>-1519.3190239999999</v>
          </cell>
          <cell r="G82">
            <v>-1197.2457109999996</v>
          </cell>
          <cell r="H82">
            <v>-664.29980300000079</v>
          </cell>
          <cell r="I82">
            <v>328.45169299999998</v>
          </cell>
          <cell r="J82">
            <v>-859.2299239999993</v>
          </cell>
          <cell r="K82">
            <v>6494.4408439999997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-2582.7980750000002</v>
          </cell>
          <cell r="R82">
            <v>-3380.8645380000003</v>
          </cell>
          <cell r="S82">
            <v>0</v>
          </cell>
          <cell r="T82">
            <v>0</v>
          </cell>
          <cell r="U82">
            <v>-5963.6626130000004</v>
          </cell>
          <cell r="V82">
            <v>5963.6626130000004</v>
          </cell>
          <cell r="W82">
            <v>-3380.8645380000003</v>
          </cell>
          <cell r="X82">
            <v>0</v>
          </cell>
          <cell r="Z82">
            <v>-1458.2231666666667</v>
          </cell>
          <cell r="AA82">
            <v>-1458.2231666666667</v>
          </cell>
          <cell r="AB82">
            <v>-1458.2231666666667</v>
          </cell>
          <cell r="AC82">
            <v>-1458.2231666666667</v>
          </cell>
          <cell r="AD82">
            <v>-1458.2231666666667</v>
          </cell>
          <cell r="AE82">
            <v>-1458.2231666666667</v>
          </cell>
          <cell r="AF82">
            <v>-1458.2231666666667</v>
          </cell>
          <cell r="AG82">
            <v>-1458.2231666666667</v>
          </cell>
          <cell r="AH82">
            <v>-1458.2231666666667</v>
          </cell>
          <cell r="AI82">
            <v>-1458.2231666666667</v>
          </cell>
          <cell r="AJ82">
            <v>-1458.2231666666667</v>
          </cell>
          <cell r="AK82">
            <v>-1458.2231666666667</v>
          </cell>
          <cell r="AL82">
            <v>-17498.678</v>
          </cell>
          <cell r="AN82">
            <v>-4374.6695</v>
          </cell>
          <cell r="AO82">
            <v>-4374.6695</v>
          </cell>
          <cell r="AP82">
            <v>-4374.6695</v>
          </cell>
          <cell r="AQ82">
            <v>-4374.6694999999963</v>
          </cell>
          <cell r="AR82">
            <v>-17498.677999999996</v>
          </cell>
          <cell r="AS82">
            <v>0</v>
          </cell>
          <cell r="AT82">
            <v>-13124.008499999996</v>
          </cell>
          <cell r="AU82">
            <v>-8749.3389999999963</v>
          </cell>
          <cell r="AW82">
            <v>-1081.1307850000001</v>
          </cell>
          <cell r="AX82">
            <v>-1076.481775</v>
          </cell>
          <cell r="AY82">
            <v>-1306.1436399999998</v>
          </cell>
          <cell r="AZ82">
            <v>-1650.8785749999997</v>
          </cell>
          <cell r="BA82">
            <v>-1630.0619850000003</v>
          </cell>
          <cell r="BB82">
            <v>-1508.2107600000008</v>
          </cell>
          <cell r="BC82">
            <v>-1385.2156999999988</v>
          </cell>
          <cell r="BD82">
            <v>-1165.7143000000015</v>
          </cell>
          <cell r="BE82">
            <v>-928.11907999999858</v>
          </cell>
          <cell r="BF82">
            <v>-1730.272203999999</v>
          </cell>
          <cell r="BG82">
            <v>-698.62169600000016</v>
          </cell>
          <cell r="BH82">
            <v>4886.2800249999982</v>
          </cell>
          <cell r="BI82">
            <v>-9274.5704750000004</v>
          </cell>
          <cell r="BK82">
            <v>-3463.7561999999998</v>
          </cell>
          <cell r="BL82">
            <v>-4789.1513200000009</v>
          </cell>
          <cell r="BM82">
            <v>-3479.0490799999989</v>
          </cell>
          <cell r="BN82">
            <v>2457.3861249999991</v>
          </cell>
          <cell r="BO82">
            <v>-9274.5704750000004</v>
          </cell>
          <cell r="BP82">
            <v>0</v>
          </cell>
          <cell r="BQ82">
            <v>-5810.8142750000006</v>
          </cell>
          <cell r="BR82">
            <v>-1021.6629549999998</v>
          </cell>
          <cell r="BT82">
            <v>-1114.5015060000001</v>
          </cell>
          <cell r="BU82">
            <v>-1880.3725439999998</v>
          </cell>
          <cell r="BV82">
            <v>412.07597499999974</v>
          </cell>
          <cell r="BW82">
            <v>-1627.3610808000001</v>
          </cell>
          <cell r="BX82">
            <v>-1627.3610808000001</v>
          </cell>
          <cell r="BY82">
            <v>-1627.3610808000001</v>
          </cell>
          <cell r="BZ82">
            <v>-1627.3610808000001</v>
          </cell>
          <cell r="CA82">
            <v>-1627.3610808000001</v>
          </cell>
          <cell r="CB82">
            <v>-1627.3610808000001</v>
          </cell>
          <cell r="CC82">
            <v>-1627.3610808000001</v>
          </cell>
          <cell r="CD82">
            <v>-1627.3610808000001</v>
          </cell>
          <cell r="CE82">
            <v>-1627.3610808000001</v>
          </cell>
          <cell r="CF82">
            <v>-17229.047802199999</v>
          </cell>
          <cell r="CG82">
            <v>-11969</v>
          </cell>
          <cell r="CH82">
            <v>-2582.7980750000002</v>
          </cell>
          <cell r="CI82">
            <v>-4953.207967133334</v>
          </cell>
          <cell r="CJ82">
            <v>-4905.7933834222213</v>
          </cell>
          <cell r="CK82">
            <v>-4893.9383129111102</v>
          </cell>
          <cell r="CL82">
            <v>-17335.737738466669</v>
          </cell>
          <cell r="CM82">
            <v>106.68993626666997</v>
          </cell>
          <cell r="CN82">
            <v>-14752.939663466665</v>
          </cell>
          <cell r="CO82">
            <v>-9799.7316963333324</v>
          </cell>
          <cell r="CQ82">
            <v>-1114.5015060000001</v>
          </cell>
          <cell r="CR82">
            <v>-1880.3725439999998</v>
          </cell>
          <cell r="CS82">
            <v>412.07597499999974</v>
          </cell>
          <cell r="CT82">
            <v>-1538.701272</v>
          </cell>
          <cell r="CU82">
            <v>-1198.6743339999998</v>
          </cell>
          <cell r="CV82">
            <v>-659.7821439999999</v>
          </cell>
          <cell r="CW82">
            <v>-635.57988</v>
          </cell>
          <cell r="CX82">
            <v>-635.57988</v>
          </cell>
          <cell r="CY82">
            <v>-635.57988</v>
          </cell>
          <cell r="CZ82">
            <v>-635.57988</v>
          </cell>
          <cell r="DA82">
            <v>-635.57988</v>
          </cell>
          <cell r="DB82">
            <v>-635.57988</v>
          </cell>
          <cell r="DC82">
            <v>-9793.4351049999987</v>
          </cell>
          <cell r="DD82">
            <v>-9793.2831130000013</v>
          </cell>
          <cell r="DE82">
            <v>-2582.7980750000002</v>
          </cell>
          <cell r="DF82">
            <v>-3380.8645380000003</v>
          </cell>
          <cell r="DG82">
            <v>-1900.5074443333315</v>
          </cell>
          <cell r="DH82">
            <v>-1903.6332649166661</v>
          </cell>
          <cell r="DI82">
            <v>-9767.803322249998</v>
          </cell>
          <cell r="DJ82">
            <v>-25.631782750000639</v>
          </cell>
          <cell r="DK82">
            <v>-7185.0052472499983</v>
          </cell>
          <cell r="DL82">
            <v>-3804.1407092499976</v>
          </cell>
          <cell r="DN82">
            <v>-1114.5015060000001</v>
          </cell>
          <cell r="DO82">
            <v>-1880.3725439999998</v>
          </cell>
          <cell r="DP82">
            <v>412.07597499999974</v>
          </cell>
          <cell r="DQ82">
            <v>-1519.3190239999999</v>
          </cell>
          <cell r="DR82">
            <v>-1197.2457109999996</v>
          </cell>
          <cell r="DS82">
            <v>-664.29980300000079</v>
          </cell>
          <cell r="DT82">
            <v>328.45169299999998</v>
          </cell>
          <cell r="DU82">
            <v>-859.2299239999993</v>
          </cell>
          <cell r="DV82">
            <v>6494.4408439999997</v>
          </cell>
          <cell r="DW82">
            <v>0</v>
          </cell>
          <cell r="DX82">
            <v>0</v>
          </cell>
          <cell r="DY82">
            <v>-9767.6506549999958</v>
          </cell>
          <cell r="DZ82">
            <v>-9767.6506549999958</v>
          </cell>
          <cell r="EB82">
            <v>-2582.7980750000002</v>
          </cell>
          <cell r="EC82">
            <v>-3380.8645380000003</v>
          </cell>
          <cell r="ED82">
            <v>5963.6626130000004</v>
          </cell>
          <cell r="EE82">
            <v>-9767.6506549999958</v>
          </cell>
          <cell r="EF82">
            <v>-9767.6506549999958</v>
          </cell>
          <cell r="EG82">
            <v>0</v>
          </cell>
          <cell r="EH82">
            <v>-7184.8525799999952</v>
          </cell>
          <cell r="EI82">
            <v>-3803.9880419999954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-6071.75</v>
          </cell>
          <cell r="EW82">
            <v>-6071.75</v>
          </cell>
          <cell r="EY82">
            <v>0</v>
          </cell>
          <cell r="EZ82">
            <v>0</v>
          </cell>
          <cell r="FA82">
            <v>0</v>
          </cell>
          <cell r="FB82">
            <v>-6071.75</v>
          </cell>
          <cell r="FC82">
            <v>-6071.75</v>
          </cell>
          <cell r="FD82">
            <v>0</v>
          </cell>
          <cell r="FE82">
            <v>-6071.75</v>
          </cell>
          <cell r="FF82">
            <v>-6071.75</v>
          </cell>
        </row>
        <row r="83">
          <cell r="A83">
            <v>76</v>
          </cell>
          <cell r="B83" t="str">
            <v>Intercompany Export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A84">
            <v>77</v>
          </cell>
          <cell r="B84" t="str">
            <v>Other Export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A85">
            <v>78</v>
          </cell>
          <cell r="B85" t="str">
            <v>ITW Group Costs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1918.003140822836</v>
          </cell>
          <cell r="DZ85">
            <v>1918.003140822836</v>
          </cell>
          <cell r="EB85">
            <v>0</v>
          </cell>
          <cell r="EC85">
            <v>0</v>
          </cell>
          <cell r="ED85">
            <v>0</v>
          </cell>
          <cell r="EE85">
            <v>1918.003140822836</v>
          </cell>
          <cell r="EF85">
            <v>1918.003140822836</v>
          </cell>
          <cell r="EG85">
            <v>0</v>
          </cell>
          <cell r="EH85">
            <v>1918.003140822836</v>
          </cell>
          <cell r="EI85">
            <v>1918.003140822836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1987.96992</v>
          </cell>
          <cell r="EW85">
            <v>1987.96992</v>
          </cell>
          <cell r="EY85">
            <v>0</v>
          </cell>
          <cell r="EZ85">
            <v>0</v>
          </cell>
          <cell r="FA85">
            <v>0</v>
          </cell>
          <cell r="FB85">
            <v>1987.96992</v>
          </cell>
          <cell r="FC85">
            <v>1987.96992</v>
          </cell>
          <cell r="FD85">
            <v>0</v>
          </cell>
          <cell r="FE85">
            <v>1987.96992</v>
          </cell>
          <cell r="FF85">
            <v>1987.96992</v>
          </cell>
        </row>
        <row r="86">
          <cell r="A86">
            <v>79</v>
          </cell>
        </row>
        <row r="87">
          <cell r="A87">
            <v>80</v>
          </cell>
          <cell r="B87" t="str">
            <v xml:space="preserve">EBITDA </v>
          </cell>
          <cell r="C87">
            <v>-123.5841994500006</v>
          </cell>
          <cell r="D87">
            <v>2845.2416694500071</v>
          </cell>
          <cell r="E87">
            <v>-4217.6104890000079</v>
          </cell>
          <cell r="F87">
            <v>888.57739957000172</v>
          </cell>
          <cell r="G87">
            <v>3906.4971116700017</v>
          </cell>
          <cell r="H87">
            <v>5226.3665789662755</v>
          </cell>
          <cell r="I87">
            <v>3075.5282430837306</v>
          </cell>
          <cell r="J87">
            <v>3042.1730839397746</v>
          </cell>
          <cell r="K87">
            <v>-14643.189398229784</v>
          </cell>
          <cell r="L87">
            <v>0</v>
          </cell>
          <cell r="M87">
            <v>0</v>
          </cell>
          <cell r="N87">
            <v>0</v>
          </cell>
          <cell r="O87">
            <v>-1.4210854715202004E-14</v>
          </cell>
          <cell r="Q87">
            <v>-1495.9530190000114</v>
          </cell>
          <cell r="R87">
            <v>10021.441090206268</v>
          </cell>
          <cell r="S87">
            <v>0</v>
          </cell>
          <cell r="T87">
            <v>0</v>
          </cell>
          <cell r="U87">
            <v>8525.4880712062259</v>
          </cell>
          <cell r="V87">
            <v>-8525.4880712062259</v>
          </cell>
          <cell r="W87">
            <v>10021.441090206268</v>
          </cell>
          <cell r="X87">
            <v>0</v>
          </cell>
          <cell r="Z87">
            <v>490.74125533333086</v>
          </cell>
          <cell r="AA87">
            <v>4359.1903313333332</v>
          </cell>
          <cell r="AB87">
            <v>1859.6484053333313</v>
          </cell>
          <cell r="AC87">
            <v>3910.83927866667</v>
          </cell>
          <cell r="AD87">
            <v>5145.505588666666</v>
          </cell>
          <cell r="AE87">
            <v>5894.5452066666721</v>
          </cell>
          <cell r="AF87">
            <v>8601.5634513333334</v>
          </cell>
          <cell r="AG87">
            <v>7433.5804233333392</v>
          </cell>
          <cell r="AH87">
            <v>-1899.3188006666649</v>
          </cell>
          <cell r="AI87">
            <v>4633.2583133333264</v>
          </cell>
          <cell r="AJ87">
            <v>4214.8485333333338</v>
          </cell>
          <cell r="AK87">
            <v>2875.178459333335</v>
          </cell>
          <cell r="AL87">
            <v>47519.580445999869</v>
          </cell>
          <cell r="AN87">
            <v>6709.5799919999963</v>
          </cell>
          <cell r="AO87">
            <v>14950.890073999994</v>
          </cell>
          <cell r="AP87">
            <v>14135.825073999995</v>
          </cell>
          <cell r="AQ87">
            <v>11723.285306000014</v>
          </cell>
          <cell r="AR87">
            <v>47519.580446000036</v>
          </cell>
          <cell r="AS87">
            <v>0</v>
          </cell>
          <cell r="AT87">
            <v>40810.000454000052</v>
          </cell>
          <cell r="AU87">
            <v>25859.11037999994</v>
          </cell>
          <cell r="AW87">
            <v>-2247.9086490000013</v>
          </cell>
          <cell r="AX87">
            <v>-1782.4419189999901</v>
          </cell>
          <cell r="AY87">
            <v>496.91276799999878</v>
          </cell>
          <cell r="AZ87">
            <v>2563.6536789999727</v>
          </cell>
          <cell r="BA87">
            <v>4094.0810250000422</v>
          </cell>
          <cell r="BB87">
            <v>4375.6573603999796</v>
          </cell>
          <cell r="BC87">
            <v>4458.454291320003</v>
          </cell>
          <cell r="BD87">
            <v>5149.5416327000485</v>
          </cell>
          <cell r="BE87">
            <v>497.54432571991083</v>
          </cell>
          <cell r="BF87">
            <v>7237.7645353200569</v>
          </cell>
          <cell r="BG87">
            <v>6816.4435461599369</v>
          </cell>
          <cell r="BH87">
            <v>3032.7270364785272</v>
          </cell>
          <cell r="BI87">
            <v>34692.429632098392</v>
          </cell>
          <cell r="BK87">
            <v>-3533.4377999999888</v>
          </cell>
          <cell r="BL87">
            <v>11033.392064399992</v>
          </cell>
          <cell r="BM87">
            <v>6850.9419864599367</v>
          </cell>
          <cell r="BN87">
            <v>17086.935117958528</v>
          </cell>
          <cell r="BO87">
            <v>31437.831368818413</v>
          </cell>
          <cell r="BP87">
            <v>3254.5982632800005</v>
          </cell>
          <cell r="BQ87">
            <v>34971.26916881845</v>
          </cell>
          <cell r="BR87">
            <v>23937.877104418461</v>
          </cell>
          <cell r="BT87">
            <v>-123.5841994500006</v>
          </cell>
          <cell r="BU87">
            <v>2845.2416694500071</v>
          </cell>
          <cell r="BV87">
            <v>-4217.6104890000079</v>
          </cell>
          <cell r="BW87">
            <v>-1593.2685485787206</v>
          </cell>
          <cell r="BX87">
            <v>4440.9791436212599</v>
          </cell>
          <cell r="BY87">
            <v>6705.2479036212808</v>
          </cell>
          <cell r="BZ87">
            <v>9201.982541421281</v>
          </cell>
          <cell r="CA87">
            <v>7423.1181814212741</v>
          </cell>
          <cell r="CB87">
            <v>-1428.3738185787211</v>
          </cell>
          <cell r="CC87">
            <v>7321.7543214212874</v>
          </cell>
          <cell r="CD87">
            <v>8286.8524814212815</v>
          </cell>
          <cell r="CE87">
            <v>7457.8579033290789</v>
          </cell>
          <cell r="CF87">
            <v>46320.197090099187</v>
          </cell>
          <cell r="CH87">
            <v>-1495.9530190000114</v>
          </cell>
          <cell r="CI87">
            <v>9872.4601582620853</v>
          </cell>
          <cell r="CJ87">
            <v>15412.843091707713</v>
          </cell>
          <cell r="CK87">
            <v>23289.160958713146</v>
          </cell>
          <cell r="CL87">
            <v>47078.511189682926</v>
          </cell>
          <cell r="CM87">
            <v>-758.31409958370841</v>
          </cell>
          <cell r="CN87">
            <v>48574.464208683057</v>
          </cell>
          <cell r="CO87">
            <v>38702.004050420823</v>
          </cell>
          <cell r="CQ87">
            <v>-123.5841994500006</v>
          </cell>
          <cell r="CR87">
            <v>2845.2416694500071</v>
          </cell>
          <cell r="CS87">
            <v>-4217.6104890000079</v>
          </cell>
          <cell r="CT87">
            <v>932.45706395996922</v>
          </cell>
          <cell r="CU87">
            <v>3942.1305691300067</v>
          </cell>
          <cell r="CV87">
            <v>5276.3137866383604</v>
          </cell>
          <cell r="CW87">
            <v>4505.0428800000072</v>
          </cell>
          <cell r="CX87">
            <v>4468.5648000000101</v>
          </cell>
          <cell r="CY87">
            <v>-2209.9636799999944</v>
          </cell>
          <cell r="CZ87">
            <v>8329.1616000000122</v>
          </cell>
          <cell r="DA87">
            <v>7516.0043999999998</v>
          </cell>
          <cell r="DB87">
            <v>7592.0003999999917</v>
          </cell>
          <cell r="DC87">
            <v>38855.758800728167</v>
          </cell>
          <cell r="DE87">
            <v>-1495.9530190000114</v>
          </cell>
          <cell r="DF87">
            <v>10021.441090206268</v>
          </cell>
          <cell r="DG87">
            <v>6778.6528914855908</v>
          </cell>
          <cell r="DH87">
            <v>23518.759670118827</v>
          </cell>
          <cell r="DI87">
            <v>38822.90063281067</v>
          </cell>
          <cell r="DJ87">
            <v>32.858167917569354</v>
          </cell>
          <cell r="DK87">
            <v>40318.853651810547</v>
          </cell>
          <cell r="DL87">
            <v>30297.412561604418</v>
          </cell>
          <cell r="DN87">
            <v>-123.5841994500006</v>
          </cell>
          <cell r="DO87">
            <v>2845.2416694500071</v>
          </cell>
          <cell r="DP87">
            <v>-4217.6104890000079</v>
          </cell>
          <cell r="DQ87">
            <v>888.57739957000172</v>
          </cell>
          <cell r="DR87">
            <v>3906.4971116700017</v>
          </cell>
          <cell r="DS87">
            <v>5226.3665789662755</v>
          </cell>
          <cell r="DT87">
            <v>3075.5282430837306</v>
          </cell>
          <cell r="DU87">
            <v>3042.1730839397746</v>
          </cell>
          <cell r="DV87">
            <v>-14643.189398229784</v>
          </cell>
          <cell r="DW87">
            <v>0</v>
          </cell>
          <cell r="DX87">
            <v>0</v>
          </cell>
          <cell r="DY87">
            <v>33460.355686765601</v>
          </cell>
          <cell r="DZ87">
            <v>33460.355686765601</v>
          </cell>
          <cell r="EB87">
            <v>-1495.9530190000114</v>
          </cell>
          <cell r="EC87">
            <v>10021.441090206268</v>
          </cell>
          <cell r="ED87">
            <v>-8525.4880712062259</v>
          </cell>
          <cell r="EE87">
            <v>33460.355686765601</v>
          </cell>
          <cell r="EF87">
            <v>33460.355686765601</v>
          </cell>
          <cell r="EG87">
            <v>0</v>
          </cell>
          <cell r="EH87">
            <v>34956.308705765739</v>
          </cell>
          <cell r="EI87">
            <v>24934.867615559262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47668.832450000024</v>
          </cell>
          <cell r="EW87">
            <v>47668.832450000024</v>
          </cell>
          <cell r="EY87">
            <v>0</v>
          </cell>
          <cell r="EZ87">
            <v>0</v>
          </cell>
          <cell r="FA87">
            <v>0</v>
          </cell>
          <cell r="FB87">
            <v>47668.832450000024</v>
          </cell>
          <cell r="FC87">
            <v>47668.832450000024</v>
          </cell>
          <cell r="FD87">
            <v>0</v>
          </cell>
          <cell r="FE87">
            <v>47668.832450000024</v>
          </cell>
          <cell r="FF87">
            <v>47668.832450000024</v>
          </cell>
        </row>
        <row r="88">
          <cell r="A88">
            <v>81</v>
          </cell>
          <cell r="B88" t="str">
            <v>Depreciation</v>
          </cell>
          <cell r="C88">
            <v>1213.5549659999999</v>
          </cell>
          <cell r="D88">
            <v>1216.8716440000001</v>
          </cell>
          <cell r="E88">
            <v>1373.440435</v>
          </cell>
          <cell r="F88">
            <v>1409.0842499999999</v>
          </cell>
          <cell r="G88">
            <v>1410.6784450000005</v>
          </cell>
          <cell r="H88">
            <v>1404.6430250000003</v>
          </cell>
          <cell r="I88">
            <v>1318.853732999999</v>
          </cell>
          <cell r="J88">
            <v>1323.7125159999996</v>
          </cell>
          <cell r="K88">
            <v>-10670.839013999999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3803.867045</v>
          </cell>
          <cell r="R88">
            <v>4224.4057200000007</v>
          </cell>
          <cell r="S88">
            <v>0</v>
          </cell>
          <cell r="T88">
            <v>0</v>
          </cell>
          <cell r="U88">
            <v>8028.2727650000006</v>
          </cell>
          <cell r="V88">
            <v>-8028.2727650000006</v>
          </cell>
          <cell r="W88">
            <v>4224.4057200000007</v>
          </cell>
          <cell r="X88">
            <v>0</v>
          </cell>
          <cell r="Z88">
            <v>1290.3368333333333</v>
          </cell>
          <cell r="AA88">
            <v>1290.3368333333333</v>
          </cell>
          <cell r="AB88">
            <v>1290.3368333333333</v>
          </cell>
          <cell r="AC88">
            <v>1290.3368333333333</v>
          </cell>
          <cell r="AD88">
            <v>1290.3368333333333</v>
          </cell>
          <cell r="AE88">
            <v>1290.3368333333333</v>
          </cell>
          <cell r="AF88">
            <v>1290.3368333333333</v>
          </cell>
          <cell r="AG88">
            <v>1290.3368333333333</v>
          </cell>
          <cell r="AH88">
            <v>1290.9459999999999</v>
          </cell>
          <cell r="AI88">
            <v>1290.9459999999999</v>
          </cell>
          <cell r="AJ88">
            <v>1290.9459999999999</v>
          </cell>
          <cell r="AK88">
            <v>1288.0219999999999</v>
          </cell>
          <cell r="AL88">
            <v>15483.554666666663</v>
          </cell>
          <cell r="AN88">
            <v>3871.0104999999999</v>
          </cell>
          <cell r="AO88">
            <v>3871.0104999999999</v>
          </cell>
          <cell r="AP88">
            <v>3871.6196666666665</v>
          </cell>
          <cell r="AQ88">
            <v>3869.9139999999989</v>
          </cell>
          <cell r="AR88">
            <v>15483.554666666665</v>
          </cell>
          <cell r="AS88">
            <v>0</v>
          </cell>
          <cell r="AT88">
            <v>11612.544166666665</v>
          </cell>
          <cell r="AU88">
            <v>7741.5336666666653</v>
          </cell>
          <cell r="AW88">
            <v>1141.4763499999999</v>
          </cell>
          <cell r="AX88">
            <v>1140.1335939999999</v>
          </cell>
          <cell r="AY88">
            <v>1193.0340060000003</v>
          </cell>
          <cell r="AZ88">
            <v>1075.8927099999996</v>
          </cell>
          <cell r="BA88">
            <v>1162.7383</v>
          </cell>
          <cell r="BB88">
            <v>1195.8974400000006</v>
          </cell>
          <cell r="BC88">
            <v>1158.554619999999</v>
          </cell>
          <cell r="BD88">
            <v>1159.3262700000005</v>
          </cell>
          <cell r="BE88">
            <v>1180.8682079999999</v>
          </cell>
          <cell r="BF88">
            <v>1214.2080279999991</v>
          </cell>
          <cell r="BG88">
            <v>1283.1009140000006</v>
          </cell>
          <cell r="BH88">
            <v>1256.3166850000016</v>
          </cell>
          <cell r="BI88">
            <v>14161.547125000001</v>
          </cell>
          <cell r="BK88">
            <v>3474.6439500000001</v>
          </cell>
          <cell r="BL88">
            <v>3434.5284500000002</v>
          </cell>
          <cell r="BM88">
            <v>3498.7490979999993</v>
          </cell>
          <cell r="BN88">
            <v>3753.6256270000013</v>
          </cell>
          <cell r="BO88">
            <v>14161.547125000001</v>
          </cell>
          <cell r="BP88">
            <v>0</v>
          </cell>
          <cell r="BQ88">
            <v>10686.903175000001</v>
          </cell>
          <cell r="BR88">
            <v>7252.3747250000006</v>
          </cell>
          <cell r="BT88">
            <v>1213.5549659999999</v>
          </cell>
          <cell r="BU88">
            <v>1216.8716440000001</v>
          </cell>
          <cell r="BV88">
            <v>1373.440435</v>
          </cell>
          <cell r="BW88">
            <v>1280.6110199999998</v>
          </cell>
          <cell r="BX88">
            <v>1280.6110199999998</v>
          </cell>
          <cell r="BY88">
            <v>1280.6110199999998</v>
          </cell>
          <cell r="BZ88">
            <v>1280.6110199999998</v>
          </cell>
          <cell r="CA88">
            <v>1280.6110199999998</v>
          </cell>
          <cell r="CB88">
            <v>1280.6110199999998</v>
          </cell>
          <cell r="CC88">
            <v>1280.6110199999998</v>
          </cell>
          <cell r="CD88">
            <v>1280.6110199999998</v>
          </cell>
          <cell r="CE88">
            <v>1280.6110199999998</v>
          </cell>
          <cell r="CF88">
            <v>15329.366225000002</v>
          </cell>
          <cell r="CG88">
            <v>10591</v>
          </cell>
          <cell r="CH88">
            <v>3803.867045</v>
          </cell>
          <cell r="CI88">
            <v>3849.0327923333325</v>
          </cell>
          <cell r="CJ88">
            <v>3844.2357682222209</v>
          </cell>
          <cell r="CK88">
            <v>3843.0344141111109</v>
          </cell>
          <cell r="CL88">
            <v>15340.170019666664</v>
          </cell>
          <cell r="CM88">
            <v>-10.803794666662725</v>
          </cell>
          <cell r="CN88">
            <v>11536.302974666665</v>
          </cell>
          <cell r="CO88">
            <v>7687.2701823333318</v>
          </cell>
          <cell r="CQ88">
            <v>1213.5549659999999</v>
          </cell>
          <cell r="CR88">
            <v>1216.8716440000001</v>
          </cell>
          <cell r="CS88">
            <v>1373.440435</v>
          </cell>
          <cell r="CT88">
            <v>1411.8143040000002</v>
          </cell>
          <cell r="CU88">
            <v>1411.5216050000001</v>
          </cell>
          <cell r="CV88">
            <v>1405.2925600000001</v>
          </cell>
          <cell r="CW88">
            <v>1356.5285999999999</v>
          </cell>
          <cell r="CX88">
            <v>1356.5285999999999</v>
          </cell>
          <cell r="CY88">
            <v>1356.5285999999999</v>
          </cell>
          <cell r="CZ88">
            <v>1356.5285999999999</v>
          </cell>
          <cell r="DA88">
            <v>1356.5285999999999</v>
          </cell>
          <cell r="DB88">
            <v>1356.5285999999999</v>
          </cell>
          <cell r="DC88">
            <v>16171.667113999998</v>
          </cell>
          <cell r="DD88">
            <v>16172.427073999999</v>
          </cell>
          <cell r="DE88">
            <v>3803.867045</v>
          </cell>
          <cell r="DF88">
            <v>4224.4057200000007</v>
          </cell>
          <cell r="DG88">
            <v>4070.0975716666626</v>
          </cell>
          <cell r="DH88">
            <v>4069.8547745833312</v>
          </cell>
          <cell r="DI88">
            <v>16168.225111249994</v>
          </cell>
          <cell r="DJ88">
            <v>3.4420027500036667</v>
          </cell>
          <cell r="DK88">
            <v>12364.358066249995</v>
          </cell>
          <cell r="DL88">
            <v>8139.9523462499938</v>
          </cell>
          <cell r="DN88">
            <v>1213.5549659999999</v>
          </cell>
          <cell r="DO88">
            <v>1216.8716440000001</v>
          </cell>
          <cell r="DP88">
            <v>1373.440435</v>
          </cell>
          <cell r="DQ88">
            <v>1409.0842499999999</v>
          </cell>
          <cell r="DR88">
            <v>1410.6784450000005</v>
          </cell>
          <cell r="DS88">
            <v>1404.6430250000003</v>
          </cell>
          <cell r="DT88">
            <v>1318.853732999999</v>
          </cell>
          <cell r="DU88">
            <v>1323.7125159999996</v>
          </cell>
          <cell r="DV88">
            <v>-10670.839013999999</v>
          </cell>
          <cell r="DW88">
            <v>0</v>
          </cell>
          <cell r="DX88">
            <v>0</v>
          </cell>
          <cell r="DY88">
            <v>16167.461774999994</v>
          </cell>
          <cell r="DZ88">
            <v>16167.461774999994</v>
          </cell>
          <cell r="EB88">
            <v>3803.867045</v>
          </cell>
          <cell r="EC88">
            <v>4224.4057200000007</v>
          </cell>
          <cell r="ED88">
            <v>-8028.2727650000006</v>
          </cell>
          <cell r="EE88">
            <v>16167.461774999994</v>
          </cell>
          <cell r="EF88">
            <v>16167.461774999994</v>
          </cell>
          <cell r="EG88">
            <v>0</v>
          </cell>
          <cell r="EH88">
            <v>12363.594729999993</v>
          </cell>
          <cell r="EI88">
            <v>8139.1890099999937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17321.25</v>
          </cell>
          <cell r="EW88">
            <v>17321.25</v>
          </cell>
          <cell r="EY88">
            <v>0</v>
          </cell>
          <cell r="EZ88">
            <v>0</v>
          </cell>
          <cell r="FA88">
            <v>0</v>
          </cell>
          <cell r="FB88">
            <v>17321.25</v>
          </cell>
          <cell r="FC88">
            <v>17321.25</v>
          </cell>
          <cell r="FD88">
            <v>0</v>
          </cell>
          <cell r="FE88">
            <v>17321.25</v>
          </cell>
          <cell r="FF88">
            <v>17321.25</v>
          </cell>
        </row>
        <row r="89">
          <cell r="A89">
            <v>82</v>
          </cell>
          <cell r="B89" t="str">
            <v>EBIT</v>
          </cell>
          <cell r="C89">
            <v>-1337.1391654500005</v>
          </cell>
          <cell r="D89">
            <v>1628.370025450007</v>
          </cell>
          <cell r="E89">
            <v>-5591.0509240000083</v>
          </cell>
          <cell r="F89">
            <v>-520.50685042999817</v>
          </cell>
          <cell r="G89">
            <v>2495.8186666700012</v>
          </cell>
          <cell r="H89">
            <v>3821.7235539662752</v>
          </cell>
          <cell r="I89">
            <v>1756.6745100837315</v>
          </cell>
          <cell r="J89">
            <v>1718.460567939775</v>
          </cell>
          <cell r="K89">
            <v>-3972.350384229785</v>
          </cell>
          <cell r="L89">
            <v>0</v>
          </cell>
          <cell r="M89">
            <v>0</v>
          </cell>
          <cell r="N89">
            <v>0</v>
          </cell>
          <cell r="O89">
            <v>-1.4210854715202004E-14</v>
          </cell>
          <cell r="Q89">
            <v>-5299.8200640000114</v>
          </cell>
          <cell r="R89">
            <v>5797.0353702062675</v>
          </cell>
          <cell r="S89">
            <v>0</v>
          </cell>
          <cell r="T89">
            <v>0</v>
          </cell>
          <cell r="U89">
            <v>497.21530620622525</v>
          </cell>
          <cell r="V89">
            <v>-497.21530620622525</v>
          </cell>
          <cell r="W89">
            <v>5797.0353702062675</v>
          </cell>
          <cell r="X89">
            <v>0</v>
          </cell>
          <cell r="Z89">
            <v>-799.59557800000243</v>
          </cell>
          <cell r="AA89">
            <v>3068.8534979999999</v>
          </cell>
          <cell r="AB89">
            <v>569.31157199999802</v>
          </cell>
          <cell r="AC89">
            <v>2620.5024453333367</v>
          </cell>
          <cell r="AD89">
            <v>3855.1687553333327</v>
          </cell>
          <cell r="AE89">
            <v>4604.2083733333384</v>
          </cell>
          <cell r="AF89">
            <v>7311.2266180000006</v>
          </cell>
          <cell r="AG89">
            <v>6143.2435900000055</v>
          </cell>
          <cell r="AH89">
            <v>-3190.264800666665</v>
          </cell>
          <cell r="AI89">
            <v>3342.3123133333265</v>
          </cell>
          <cell r="AJ89">
            <v>2923.9025333333338</v>
          </cell>
          <cell r="AK89">
            <v>1587.1564593333351</v>
          </cell>
          <cell r="AL89">
            <v>32036.025779333206</v>
          </cell>
          <cell r="AN89">
            <v>2838.5694919999964</v>
          </cell>
          <cell r="AO89">
            <v>11079.879573999993</v>
          </cell>
          <cell r="AP89">
            <v>10264.205407333327</v>
          </cell>
          <cell r="AQ89">
            <v>7853.3713060000155</v>
          </cell>
          <cell r="AR89">
            <v>32036.025779333373</v>
          </cell>
          <cell r="AS89">
            <v>0</v>
          </cell>
          <cell r="AT89">
            <v>29197.456287333385</v>
          </cell>
          <cell r="AU89">
            <v>18117.576713333274</v>
          </cell>
          <cell r="AW89">
            <v>-3389.3849990000012</v>
          </cell>
          <cell r="AX89">
            <v>-2922.5755129999898</v>
          </cell>
          <cell r="AY89">
            <v>-696.12123800000154</v>
          </cell>
          <cell r="AZ89">
            <v>1487.7609689999731</v>
          </cell>
          <cell r="BA89">
            <v>2931.3427250000423</v>
          </cell>
          <cell r="BB89">
            <v>3179.7599203999789</v>
          </cell>
          <cell r="BC89">
            <v>3299.899671320004</v>
          </cell>
          <cell r="BD89">
            <v>3990.215362700048</v>
          </cell>
          <cell r="BE89">
            <v>-683.32388228008904</v>
          </cell>
          <cell r="BF89">
            <v>6023.5565073200578</v>
          </cell>
          <cell r="BG89">
            <v>5533.3426321599363</v>
          </cell>
          <cell r="BH89">
            <v>1776.4103514785256</v>
          </cell>
          <cell r="BI89">
            <v>20530.882507098391</v>
          </cell>
          <cell r="BK89">
            <v>-7008.0817499999885</v>
          </cell>
          <cell r="BL89">
            <v>7598.863614399992</v>
          </cell>
          <cell r="BM89">
            <v>3352.1928884599374</v>
          </cell>
          <cell r="BN89">
            <v>13333.309490958527</v>
          </cell>
          <cell r="BO89">
            <v>17276.284243818413</v>
          </cell>
          <cell r="BP89">
            <v>3254.5982632800005</v>
          </cell>
          <cell r="BQ89">
            <v>24284.36599381845</v>
          </cell>
          <cell r="BR89">
            <v>16685.50237941846</v>
          </cell>
          <cell r="BT89">
            <v>-1337.1391654500005</v>
          </cell>
          <cell r="BU89">
            <v>1628.370025450007</v>
          </cell>
          <cell r="BV89">
            <v>-5591.0509240000083</v>
          </cell>
          <cell r="BW89">
            <v>-2873.8795685787204</v>
          </cell>
          <cell r="BX89">
            <v>3160.3681236212601</v>
          </cell>
          <cell r="BY89">
            <v>5424.6368836212805</v>
          </cell>
          <cell r="BZ89">
            <v>7921.3715214212807</v>
          </cell>
          <cell r="CA89">
            <v>6142.5071614212738</v>
          </cell>
          <cell r="CB89">
            <v>-2708.9848385787209</v>
          </cell>
          <cell r="CC89">
            <v>6041.1433014212871</v>
          </cell>
          <cell r="CD89">
            <v>7006.2414614212812</v>
          </cell>
          <cell r="CE89">
            <v>6177.2468833290786</v>
          </cell>
          <cell r="CF89">
            <v>30990.830865099186</v>
          </cell>
          <cell r="CG89">
            <v>21911.974719999998</v>
          </cell>
          <cell r="CH89">
            <v>-5299.8200640000114</v>
          </cell>
          <cell r="CI89">
            <v>6023.4273659287528</v>
          </cell>
          <cell r="CJ89">
            <v>11568.607323485492</v>
          </cell>
          <cell r="CK89">
            <v>19446.126544602033</v>
          </cell>
          <cell r="CL89">
            <v>31738.341170016261</v>
          </cell>
          <cell r="CM89">
            <v>-747.51030491704569</v>
          </cell>
          <cell r="CN89">
            <v>37038.161234016392</v>
          </cell>
          <cell r="CO89">
            <v>31014.733868087489</v>
          </cell>
          <cell r="CQ89">
            <v>-1337.1391654500005</v>
          </cell>
          <cell r="CR89">
            <v>1628.370025450007</v>
          </cell>
          <cell r="CS89">
            <v>-5591.0509240000083</v>
          </cell>
          <cell r="CT89">
            <v>-479.357240040031</v>
          </cell>
          <cell r="CU89">
            <v>2530.6089641300068</v>
          </cell>
          <cell r="CV89">
            <v>3871.0212266383605</v>
          </cell>
          <cell r="CW89">
            <v>3148.5142800000076</v>
          </cell>
          <cell r="CX89">
            <v>3112.0362000000105</v>
          </cell>
          <cell r="CY89">
            <v>-3566.492279999994</v>
          </cell>
          <cell r="CZ89">
            <v>6972.6330000000125</v>
          </cell>
          <cell r="DA89">
            <v>6159.4758000000002</v>
          </cell>
          <cell r="DB89">
            <v>6235.4717999999921</v>
          </cell>
          <cell r="DC89">
            <v>22684.09168672817</v>
          </cell>
          <cell r="DD89">
            <v>22683.884354441157</v>
          </cell>
          <cell r="DE89">
            <v>-5299.8200640000114</v>
          </cell>
          <cell r="DF89">
            <v>5797.0353702062675</v>
          </cell>
          <cell r="DG89">
            <v>2708.5553198189282</v>
          </cell>
          <cell r="DH89">
            <v>19448.904895535496</v>
          </cell>
          <cell r="DI89">
            <v>22654.675521560675</v>
          </cell>
          <cell r="DJ89">
            <v>29.416165167565687</v>
          </cell>
          <cell r="DK89">
            <v>27954.495585560551</v>
          </cell>
          <cell r="DL89">
            <v>22157.460215354426</v>
          </cell>
          <cell r="DN89">
            <v>-1337.1391654500005</v>
          </cell>
          <cell r="DO89">
            <v>1628.370025450007</v>
          </cell>
          <cell r="DP89">
            <v>-5591.0509240000083</v>
          </cell>
          <cell r="DQ89">
            <v>-520.50685042999817</v>
          </cell>
          <cell r="DR89">
            <v>2495.8186666700012</v>
          </cell>
          <cell r="DS89">
            <v>3821.7235539662752</v>
          </cell>
          <cell r="DT89">
            <v>1756.6745100837315</v>
          </cell>
          <cell r="DU89">
            <v>1718.460567939775</v>
          </cell>
          <cell r="DV89">
            <v>-3972.350384229785</v>
          </cell>
          <cell r="DW89">
            <v>0</v>
          </cell>
          <cell r="DX89">
            <v>0</v>
          </cell>
          <cell r="DY89">
            <v>17292.893911765605</v>
          </cell>
          <cell r="DZ89">
            <v>17292.893911765605</v>
          </cell>
          <cell r="EB89">
            <v>-5299.8200640000114</v>
          </cell>
          <cell r="EC89">
            <v>5797.0353702062675</v>
          </cell>
          <cell r="ED89">
            <v>-497.21530620622525</v>
          </cell>
          <cell r="EE89">
            <v>17292.893911765605</v>
          </cell>
          <cell r="EF89">
            <v>17292.893911765605</v>
          </cell>
          <cell r="EG89">
            <v>0</v>
          </cell>
          <cell r="EH89">
            <v>22592.713975765746</v>
          </cell>
          <cell r="EI89">
            <v>16795.678605559267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30347.582450000024</v>
          </cell>
          <cell r="EW89">
            <v>30347.582450000024</v>
          </cell>
          <cell r="EY89">
            <v>0</v>
          </cell>
          <cell r="EZ89">
            <v>0</v>
          </cell>
          <cell r="FA89">
            <v>0</v>
          </cell>
          <cell r="FB89">
            <v>30347.582450000024</v>
          </cell>
          <cell r="FC89">
            <v>30347.582450000024</v>
          </cell>
          <cell r="FD89">
            <v>0</v>
          </cell>
          <cell r="FE89">
            <v>30347.582450000024</v>
          </cell>
          <cell r="FF89">
            <v>30347.582450000024</v>
          </cell>
        </row>
        <row r="90">
          <cell r="A90">
            <v>83</v>
          </cell>
        </row>
        <row r="91">
          <cell r="A91">
            <v>84</v>
          </cell>
          <cell r="B91" t="str">
            <v>Mexican Tech Fee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A92">
            <v>85</v>
          </cell>
          <cell r="B92" t="str">
            <v>INTERBREW EBIT</v>
          </cell>
          <cell r="C92">
            <v>-1337.1391654500005</v>
          </cell>
          <cell r="D92">
            <v>1628.370025450007</v>
          </cell>
          <cell r="E92">
            <v>-5591.0509240000083</v>
          </cell>
          <cell r="F92">
            <v>-520.50685042999817</v>
          </cell>
          <cell r="G92">
            <v>2495.8186666700012</v>
          </cell>
          <cell r="H92">
            <v>3821.7235539662752</v>
          </cell>
          <cell r="I92">
            <v>1756.6745100837315</v>
          </cell>
          <cell r="J92">
            <v>1718.460567939775</v>
          </cell>
          <cell r="K92">
            <v>-3972.350384229785</v>
          </cell>
          <cell r="L92">
            <v>0</v>
          </cell>
          <cell r="M92">
            <v>0</v>
          </cell>
          <cell r="N92">
            <v>0</v>
          </cell>
          <cell r="O92">
            <v>-1.4210854715202004E-14</v>
          </cell>
          <cell r="Q92">
            <v>-5299.8200640000114</v>
          </cell>
          <cell r="R92">
            <v>5797.0353702062675</v>
          </cell>
          <cell r="S92">
            <v>0</v>
          </cell>
          <cell r="T92">
            <v>0</v>
          </cell>
          <cell r="U92">
            <v>497.21530620622525</v>
          </cell>
          <cell r="V92">
            <v>-497.21530620622525</v>
          </cell>
          <cell r="W92">
            <v>5797.0353702062675</v>
          </cell>
          <cell r="X92">
            <v>0</v>
          </cell>
          <cell r="Z92">
            <v>-799.59557800000243</v>
          </cell>
          <cell r="AA92">
            <v>3068.8534979999999</v>
          </cell>
          <cell r="AB92">
            <v>569.31157199999802</v>
          </cell>
          <cell r="AC92">
            <v>2620.5024453333367</v>
          </cell>
          <cell r="AD92">
            <v>3855.1687553333327</v>
          </cell>
          <cell r="AE92">
            <v>4604.2083733333384</v>
          </cell>
          <cell r="AF92">
            <v>7311.2266180000006</v>
          </cell>
          <cell r="AG92">
            <v>6143.2435900000055</v>
          </cell>
          <cell r="AH92">
            <v>-3190.264800666665</v>
          </cell>
          <cell r="AI92">
            <v>3342.3123133333265</v>
          </cell>
          <cell r="AJ92">
            <v>2923.9025333333338</v>
          </cell>
          <cell r="AK92">
            <v>1587.1564593333351</v>
          </cell>
          <cell r="AL92">
            <v>32036.025779333206</v>
          </cell>
          <cell r="AN92">
            <v>2838.5694919999964</v>
          </cell>
          <cell r="AO92">
            <v>11079.879573999993</v>
          </cell>
          <cell r="AP92">
            <v>10264.205407333327</v>
          </cell>
          <cell r="AQ92">
            <v>7853.3713060000155</v>
          </cell>
          <cell r="AR92">
            <v>32036.025779333373</v>
          </cell>
          <cell r="AS92">
            <v>0</v>
          </cell>
          <cell r="AT92">
            <v>29197.456287333385</v>
          </cell>
          <cell r="AU92">
            <v>18117.576713333274</v>
          </cell>
          <cell r="AW92">
            <v>-3389.3849990000012</v>
          </cell>
          <cell r="AX92">
            <v>-2922.5755129999898</v>
          </cell>
          <cell r="AY92">
            <v>-696.12123800000154</v>
          </cell>
          <cell r="AZ92">
            <v>1487.7609689999731</v>
          </cell>
          <cell r="BA92">
            <v>2931.3427250000423</v>
          </cell>
          <cell r="BB92">
            <v>3179.7599203999789</v>
          </cell>
          <cell r="BC92">
            <v>3299.899671320004</v>
          </cell>
          <cell r="BD92">
            <v>3990.215362700048</v>
          </cell>
          <cell r="BE92">
            <v>-683.32388228008904</v>
          </cell>
          <cell r="BF92">
            <v>6023.5565073200578</v>
          </cell>
          <cell r="BG92">
            <v>5533.3426321599363</v>
          </cell>
          <cell r="BH92">
            <v>1776.4103514785256</v>
          </cell>
          <cell r="BI92">
            <v>20530.882507098391</v>
          </cell>
          <cell r="BK92">
            <v>-7008.0817499999885</v>
          </cell>
          <cell r="BL92">
            <v>7598.863614399992</v>
          </cell>
          <cell r="BM92">
            <v>3352.1928884599374</v>
          </cell>
          <cell r="BN92">
            <v>13333.309490958527</v>
          </cell>
          <cell r="BO92">
            <v>17276.284243818413</v>
          </cell>
          <cell r="BP92">
            <v>3254.5982632800005</v>
          </cell>
          <cell r="BQ92">
            <v>24284.36599381845</v>
          </cell>
          <cell r="BR92">
            <v>16685.50237941846</v>
          </cell>
          <cell r="BT92">
            <v>-1337.1391654500005</v>
          </cell>
          <cell r="BU92">
            <v>1628.370025450007</v>
          </cell>
          <cell r="BV92">
            <v>-5591.0509240000083</v>
          </cell>
          <cell r="BW92">
            <v>-2873.8795685787204</v>
          </cell>
          <cell r="BX92">
            <v>3160.3681236212601</v>
          </cell>
          <cell r="BY92">
            <v>5424.6368836212805</v>
          </cell>
          <cell r="BZ92">
            <v>7921.3715214212807</v>
          </cell>
          <cell r="CA92">
            <v>6142.5071614212738</v>
          </cell>
          <cell r="CB92">
            <v>-2708.9848385787209</v>
          </cell>
          <cell r="CC92">
            <v>6041.1433014212871</v>
          </cell>
          <cell r="CD92">
            <v>7006.2414614212812</v>
          </cell>
          <cell r="CE92">
            <v>6177.2468833290786</v>
          </cell>
          <cell r="CF92">
            <v>30990.830865099186</v>
          </cell>
          <cell r="CG92">
            <v>21911.974719999998</v>
          </cell>
          <cell r="CH92">
            <v>-5299.8200640000114</v>
          </cell>
          <cell r="CI92">
            <v>6023.4273659287528</v>
          </cell>
          <cell r="CJ92">
            <v>11568.607323485492</v>
          </cell>
          <cell r="CK92">
            <v>19446.126544602033</v>
          </cell>
          <cell r="CL92">
            <v>31738.341170016261</v>
          </cell>
          <cell r="CM92">
            <v>-747.51030491704569</v>
          </cell>
          <cell r="CN92">
            <v>37038.161234016392</v>
          </cell>
          <cell r="CO92">
            <v>31014.733868087489</v>
          </cell>
          <cell r="CQ92">
            <v>-1337.1391654500005</v>
          </cell>
          <cell r="CR92">
            <v>1628.370025450007</v>
          </cell>
          <cell r="CS92">
            <v>-5591.0509240000083</v>
          </cell>
          <cell r="CT92">
            <v>-479.357240040031</v>
          </cell>
          <cell r="CU92">
            <v>2530.6089641300068</v>
          </cell>
          <cell r="CV92">
            <v>3871.0212266383605</v>
          </cell>
          <cell r="CW92">
            <v>3148.5142800000076</v>
          </cell>
          <cell r="CX92">
            <v>3112.0362000000105</v>
          </cell>
          <cell r="CY92">
            <v>-3566.492279999994</v>
          </cell>
          <cell r="CZ92">
            <v>6972.6330000000125</v>
          </cell>
          <cell r="DA92">
            <v>6159.4758000000002</v>
          </cell>
          <cell r="DB92">
            <v>6235.4717999999921</v>
          </cell>
          <cell r="DC92">
            <v>22684.09168672817</v>
          </cell>
          <cell r="DD92">
            <v>22683.884354441157</v>
          </cell>
          <cell r="DE92">
            <v>-5299.8200640000114</v>
          </cell>
          <cell r="DF92">
            <v>5797.0353702062675</v>
          </cell>
          <cell r="DG92">
            <v>2708.5553198189282</v>
          </cell>
          <cell r="DH92">
            <v>19448.904895535496</v>
          </cell>
          <cell r="DI92">
            <v>22654.675521560675</v>
          </cell>
          <cell r="DJ92">
            <v>29.416165167565687</v>
          </cell>
          <cell r="DK92">
            <v>27954.495585560551</v>
          </cell>
          <cell r="DL92">
            <v>22157.460215354426</v>
          </cell>
          <cell r="DN92">
            <v>-1337.1391654500005</v>
          </cell>
          <cell r="DO92">
            <v>1628.370025450007</v>
          </cell>
          <cell r="DP92">
            <v>-5591.0509240000083</v>
          </cell>
          <cell r="DQ92">
            <v>-520.50685042999817</v>
          </cell>
          <cell r="DR92">
            <v>2495.8186666700012</v>
          </cell>
          <cell r="DS92">
            <v>3821.7235539662752</v>
          </cell>
          <cell r="DT92">
            <v>1756.6745100837315</v>
          </cell>
          <cell r="DU92">
            <v>1718.460567939775</v>
          </cell>
          <cell r="DV92">
            <v>-3972.350384229785</v>
          </cell>
          <cell r="DW92">
            <v>0</v>
          </cell>
          <cell r="DX92">
            <v>0</v>
          </cell>
          <cell r="DY92">
            <v>17292.893911765605</v>
          </cell>
          <cell r="DZ92">
            <v>17292.893911765605</v>
          </cell>
          <cell r="EB92">
            <v>-5299.8200640000114</v>
          </cell>
          <cell r="EC92">
            <v>5797.0353702062675</v>
          </cell>
          <cell r="ED92">
            <v>-497.21530620622525</v>
          </cell>
          <cell r="EE92">
            <v>17292.893911765605</v>
          </cell>
          <cell r="EF92">
            <v>17292.893911765605</v>
          </cell>
          <cell r="EG92">
            <v>0</v>
          </cell>
          <cell r="EH92">
            <v>22592.713975765746</v>
          </cell>
          <cell r="EI92">
            <v>16795.678605559267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30347.582450000024</v>
          </cell>
          <cell r="EW92">
            <v>30347.582450000024</v>
          </cell>
          <cell r="EY92">
            <v>0</v>
          </cell>
          <cell r="EZ92">
            <v>0</v>
          </cell>
          <cell r="FA92">
            <v>0</v>
          </cell>
          <cell r="FB92">
            <v>30347.582450000024</v>
          </cell>
          <cell r="FC92">
            <v>30347.582450000024</v>
          </cell>
          <cell r="FD92">
            <v>0</v>
          </cell>
          <cell r="FE92">
            <v>30347.582450000024</v>
          </cell>
          <cell r="FF92">
            <v>30347.582450000024</v>
          </cell>
        </row>
        <row r="93">
          <cell r="A93">
            <v>86</v>
          </cell>
          <cell r="B93" t="str">
            <v>Unrestricted EBIT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A94">
            <v>87</v>
          </cell>
          <cell r="B94" t="str">
            <v>Extraordinary item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A95">
            <v>88</v>
          </cell>
          <cell r="B95" t="str">
            <v>EBIT after Extraordinary items</v>
          </cell>
          <cell r="C95">
            <v>-1337.1391654500005</v>
          </cell>
          <cell r="D95">
            <v>1628.370025450007</v>
          </cell>
          <cell r="E95">
            <v>-5591.0509240000083</v>
          </cell>
          <cell r="F95">
            <v>-520.50685042999817</v>
          </cell>
          <cell r="G95">
            <v>2495.8186666700012</v>
          </cell>
          <cell r="H95">
            <v>3821.7235539662752</v>
          </cell>
          <cell r="I95">
            <v>1756.6745100837315</v>
          </cell>
          <cell r="J95">
            <v>1718.460567939775</v>
          </cell>
          <cell r="K95">
            <v>-3972.350384229785</v>
          </cell>
          <cell r="L95">
            <v>0</v>
          </cell>
          <cell r="M95">
            <v>0</v>
          </cell>
          <cell r="N95">
            <v>0</v>
          </cell>
          <cell r="O95">
            <v>-1.4210854715202004E-14</v>
          </cell>
          <cell r="Q95">
            <v>-5299.8200640000114</v>
          </cell>
          <cell r="R95">
            <v>5797.0353702062675</v>
          </cell>
          <cell r="S95">
            <v>0</v>
          </cell>
          <cell r="T95">
            <v>0</v>
          </cell>
          <cell r="U95">
            <v>497.21530620622525</v>
          </cell>
          <cell r="V95">
            <v>-497.21530620622525</v>
          </cell>
          <cell r="W95">
            <v>5797.0353702062675</v>
          </cell>
          <cell r="X95">
            <v>0</v>
          </cell>
          <cell r="Z95">
            <v>-799.59557800000243</v>
          </cell>
          <cell r="AA95">
            <v>3068.8534979999999</v>
          </cell>
          <cell r="AB95">
            <v>569.31157199999802</v>
          </cell>
          <cell r="AC95">
            <v>2620.5024453333367</v>
          </cell>
          <cell r="AD95">
            <v>3855.1687553333327</v>
          </cell>
          <cell r="AE95">
            <v>4604.2083733333384</v>
          </cell>
          <cell r="AF95">
            <v>7311.2266180000006</v>
          </cell>
          <cell r="AG95">
            <v>6143.2435900000055</v>
          </cell>
          <cell r="AH95">
            <v>-3190.264800666665</v>
          </cell>
          <cell r="AI95">
            <v>3342.3123133333265</v>
          </cell>
          <cell r="AJ95">
            <v>2923.9025333333338</v>
          </cell>
          <cell r="AK95">
            <v>1587.1564593333351</v>
          </cell>
          <cell r="AL95">
            <v>32036.025779333206</v>
          </cell>
          <cell r="AN95">
            <v>2838.5694919999964</v>
          </cell>
          <cell r="AO95">
            <v>11079.879573999993</v>
          </cell>
          <cell r="AP95">
            <v>10264.205407333327</v>
          </cell>
          <cell r="AQ95">
            <v>7853.3713060000155</v>
          </cell>
          <cell r="AR95">
            <v>32036.025779333373</v>
          </cell>
          <cell r="AS95">
            <v>0</v>
          </cell>
          <cell r="AT95">
            <v>29197.456287333385</v>
          </cell>
          <cell r="AU95">
            <v>18117.576713333274</v>
          </cell>
          <cell r="AW95">
            <v>-3389.3849990000012</v>
          </cell>
          <cell r="AX95">
            <v>-2922.5755129999898</v>
          </cell>
          <cell r="AY95">
            <v>-696.12123800000154</v>
          </cell>
          <cell r="AZ95">
            <v>1487.7609689999731</v>
          </cell>
          <cell r="BA95">
            <v>2931.3427250000423</v>
          </cell>
          <cell r="BB95">
            <v>3179.7599203999789</v>
          </cell>
          <cell r="BC95">
            <v>3299.899671320004</v>
          </cell>
          <cell r="BD95">
            <v>3990.215362700048</v>
          </cell>
          <cell r="BE95">
            <v>-683.32388228008904</v>
          </cell>
          <cell r="BF95">
            <v>6023.5565073200578</v>
          </cell>
          <cell r="BG95">
            <v>5533.3426321599363</v>
          </cell>
          <cell r="BH95">
            <v>1776.4103514785256</v>
          </cell>
          <cell r="BI95">
            <v>20530.882507098391</v>
          </cell>
          <cell r="BK95">
            <v>-7008.0817499999885</v>
          </cell>
          <cell r="BL95">
            <v>7598.863614399992</v>
          </cell>
          <cell r="BM95">
            <v>3352.1928884599374</v>
          </cell>
          <cell r="BN95">
            <v>13333.309490958527</v>
          </cell>
          <cell r="BO95">
            <v>17276.284243818413</v>
          </cell>
          <cell r="BP95">
            <v>3254.5982632800005</v>
          </cell>
          <cell r="BQ95">
            <v>24284.36599381845</v>
          </cell>
          <cell r="BR95">
            <v>16685.50237941846</v>
          </cell>
          <cell r="BT95">
            <v>-1337.1391654500005</v>
          </cell>
          <cell r="BU95">
            <v>1628.370025450007</v>
          </cell>
          <cell r="BV95">
            <v>-5591.0509240000083</v>
          </cell>
          <cell r="BW95">
            <v>-2873.8795685787204</v>
          </cell>
          <cell r="BX95">
            <v>3160.3681236212601</v>
          </cell>
          <cell r="BY95">
            <v>5424.6368836212805</v>
          </cell>
          <cell r="BZ95">
            <v>7921.3715214212807</v>
          </cell>
          <cell r="CA95">
            <v>6142.5071614212738</v>
          </cell>
          <cell r="CB95">
            <v>-2708.9848385787209</v>
          </cell>
          <cell r="CC95">
            <v>6041.1433014212871</v>
          </cell>
          <cell r="CD95">
            <v>7006.2414614212812</v>
          </cell>
          <cell r="CE95">
            <v>6177.2468833290786</v>
          </cell>
          <cell r="CF95">
            <v>30990.830865099186</v>
          </cell>
          <cell r="CG95">
            <v>21911.974719999998</v>
          </cell>
          <cell r="CH95">
            <v>-5299.8200640000114</v>
          </cell>
          <cell r="CI95">
            <v>6023.4273659287528</v>
          </cell>
          <cell r="CJ95">
            <v>11568.607323485492</v>
          </cell>
          <cell r="CK95">
            <v>19446.126544602033</v>
          </cell>
          <cell r="CL95">
            <v>31738.341170016261</v>
          </cell>
          <cell r="CM95">
            <v>-747.51030491704569</v>
          </cell>
          <cell r="CN95">
            <v>37038.161234016392</v>
          </cell>
          <cell r="CO95">
            <v>31014.733868087489</v>
          </cell>
          <cell r="CQ95">
            <v>-1337.1391654500005</v>
          </cell>
          <cell r="CR95">
            <v>1628.370025450007</v>
          </cell>
          <cell r="CS95">
            <v>-5591.0509240000083</v>
          </cell>
          <cell r="CT95">
            <v>-479.357240040031</v>
          </cell>
          <cell r="CU95">
            <v>2530.6089641300068</v>
          </cell>
          <cell r="CV95">
            <v>3871.0212266383605</v>
          </cell>
          <cell r="CW95">
            <v>3148.5142800000076</v>
          </cell>
          <cell r="CX95">
            <v>3112.0362000000105</v>
          </cell>
          <cell r="CY95">
            <v>-3566.492279999994</v>
          </cell>
          <cell r="CZ95">
            <v>6972.6330000000125</v>
          </cell>
          <cell r="DA95">
            <v>6159.4758000000002</v>
          </cell>
          <cell r="DB95">
            <v>6235.4717999999921</v>
          </cell>
          <cell r="DC95">
            <v>22684.09168672817</v>
          </cell>
          <cell r="DD95">
            <v>22683.884354441157</v>
          </cell>
          <cell r="DE95">
            <v>-5299.8200640000114</v>
          </cell>
          <cell r="DF95">
            <v>5797.0353702062675</v>
          </cell>
          <cell r="DG95">
            <v>2708.5553198189282</v>
          </cell>
          <cell r="DH95">
            <v>19448.904895535496</v>
          </cell>
          <cell r="DI95">
            <v>22654.675521560675</v>
          </cell>
          <cell r="DJ95">
            <v>29.416165167565687</v>
          </cell>
          <cell r="DK95">
            <v>27954.495585560551</v>
          </cell>
          <cell r="DL95">
            <v>22157.460215354426</v>
          </cell>
          <cell r="DN95">
            <v>-1337.1391654500005</v>
          </cell>
          <cell r="DO95">
            <v>1628.370025450007</v>
          </cell>
          <cell r="DP95">
            <v>-5591.0509240000083</v>
          </cell>
          <cell r="DQ95">
            <v>-520.50685042999817</v>
          </cell>
          <cell r="DR95">
            <v>2495.8186666700012</v>
          </cell>
          <cell r="DS95">
            <v>3821.7235539662752</v>
          </cell>
          <cell r="DT95">
            <v>1756.6745100837315</v>
          </cell>
          <cell r="DU95">
            <v>1718.460567939775</v>
          </cell>
          <cell r="DV95">
            <v>-3972.350384229785</v>
          </cell>
          <cell r="DW95">
            <v>0</v>
          </cell>
          <cell r="DX95">
            <v>0</v>
          </cell>
          <cell r="DY95">
            <v>17292.893911765605</v>
          </cell>
          <cell r="DZ95">
            <v>17292.893911765605</v>
          </cell>
          <cell r="EB95">
            <v>-5299.8200640000114</v>
          </cell>
          <cell r="EC95">
            <v>5797.0353702062675</v>
          </cell>
          <cell r="ED95">
            <v>-497.21530620622525</v>
          </cell>
          <cell r="EE95">
            <v>17292.893911765605</v>
          </cell>
          <cell r="EF95">
            <v>17292.893911765605</v>
          </cell>
          <cell r="EG95">
            <v>0</v>
          </cell>
          <cell r="EH95">
            <v>22592.713975765746</v>
          </cell>
          <cell r="EI95">
            <v>16795.678605559267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30347.582450000024</v>
          </cell>
          <cell r="EW95">
            <v>30347.582450000024</v>
          </cell>
          <cell r="EY95">
            <v>0</v>
          </cell>
          <cell r="EZ95">
            <v>0</v>
          </cell>
          <cell r="FA95">
            <v>0</v>
          </cell>
          <cell r="FB95">
            <v>30347.582450000024</v>
          </cell>
          <cell r="FC95">
            <v>30347.582450000024</v>
          </cell>
          <cell r="FD95">
            <v>0</v>
          </cell>
          <cell r="FE95">
            <v>30347.582450000024</v>
          </cell>
          <cell r="FF95">
            <v>30347.582450000024</v>
          </cell>
        </row>
        <row r="96">
          <cell r="A96">
            <v>89</v>
          </cell>
        </row>
        <row r="97">
          <cell r="A97">
            <v>90</v>
          </cell>
          <cell r="B97" t="str">
            <v>Canadian &amp; Other Interest</v>
          </cell>
          <cell r="C97">
            <v>126.218121</v>
          </cell>
          <cell r="D97">
            <v>125.981799</v>
          </cell>
          <cell r="E97">
            <v>123.81051682400002</v>
          </cell>
          <cell r="F97">
            <v>210.24620317600005</v>
          </cell>
          <cell r="G97">
            <v>150.77326199999993</v>
          </cell>
          <cell r="H97">
            <v>100.3762210000001</v>
          </cell>
          <cell r="I97">
            <v>112.21424899999988</v>
          </cell>
          <cell r="J97">
            <v>94.747231999999826</v>
          </cell>
          <cell r="K97">
            <v>-1044.3676039999998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376.01043682400001</v>
          </cell>
          <cell r="R97">
            <v>461.39568617600008</v>
          </cell>
          <cell r="S97">
            <v>0</v>
          </cell>
          <cell r="T97">
            <v>0</v>
          </cell>
          <cell r="U97">
            <v>837.40612300000009</v>
          </cell>
          <cell r="V97">
            <v>-837.40612300000009</v>
          </cell>
          <cell r="W97">
            <v>461.39568617600008</v>
          </cell>
          <cell r="X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W97">
            <v>-17.44932</v>
          </cell>
          <cell r="AX97">
            <v>-4.3300799999999988</v>
          </cell>
          <cell r="AY97">
            <v>22.50525</v>
          </cell>
          <cell r="AZ97">
            <v>20.182805999999999</v>
          </cell>
          <cell r="BA97">
            <v>10.289119999999997</v>
          </cell>
          <cell r="BB97">
            <v>-39.989936</v>
          </cell>
          <cell r="BC97">
            <v>-83.670420000000007</v>
          </cell>
          <cell r="BD97">
            <v>-41.262830000000008</v>
          </cell>
          <cell r="BE97">
            <v>77.858950000000021</v>
          </cell>
          <cell r="BF97">
            <v>118.647358</v>
          </cell>
          <cell r="BG97">
            <v>139.83388200000002</v>
          </cell>
          <cell r="BH97">
            <v>77.573860000000025</v>
          </cell>
          <cell r="BI97">
            <v>280.18864000000008</v>
          </cell>
          <cell r="BK97">
            <v>0.72585</v>
          </cell>
          <cell r="BL97">
            <v>-9.5180099999999985</v>
          </cell>
          <cell r="BM97">
            <v>-47.074299999999994</v>
          </cell>
          <cell r="BN97">
            <v>336.05510000000004</v>
          </cell>
          <cell r="BO97">
            <v>280.18864000000008</v>
          </cell>
          <cell r="BP97">
            <v>0</v>
          </cell>
          <cell r="BQ97">
            <v>279.46279000000004</v>
          </cell>
          <cell r="BR97">
            <v>288.98080000000004</v>
          </cell>
          <cell r="BT97">
            <v>126.218121</v>
          </cell>
          <cell r="BU97">
            <v>125.981799</v>
          </cell>
          <cell r="BV97">
            <v>123.81051682400002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-355.30665535039998</v>
          </cell>
          <cell r="CE97">
            <v>713.82999999999993</v>
          </cell>
          <cell r="CF97">
            <v>734.5337814735999</v>
          </cell>
          <cell r="CG97">
            <v>500</v>
          </cell>
          <cell r="CH97">
            <v>376.01043682400001</v>
          </cell>
          <cell r="CI97">
            <v>-10.352305525866655</v>
          </cell>
          <cell r="CJ97">
            <v>-3.4504919825778302</v>
          </cell>
          <cell r="CK97">
            <v>362.0206940177776</v>
          </cell>
          <cell r="CL97">
            <v>724.22833333333313</v>
          </cell>
          <cell r="CM97">
            <v>10.305448140266776</v>
          </cell>
          <cell r="CN97">
            <v>348.21789650933312</v>
          </cell>
          <cell r="CO97">
            <v>358.57020203519977</v>
          </cell>
          <cell r="CQ97">
            <v>126.218121</v>
          </cell>
          <cell r="CR97">
            <v>125.981799</v>
          </cell>
          <cell r="CS97">
            <v>123.81051682400002</v>
          </cell>
          <cell r="CT97">
            <v>212.72704087679995</v>
          </cell>
          <cell r="CU97">
            <v>150.79897299999999</v>
          </cell>
          <cell r="CV97">
            <v>99.83545600000005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-830.02831200000003</v>
          </cell>
          <cell r="DB97">
            <v>1139.94</v>
          </cell>
          <cell r="DC97">
            <v>1149.2835947007998</v>
          </cell>
          <cell r="DD97">
            <v>1149.2835947007998</v>
          </cell>
          <cell r="DE97">
            <v>376.01043682400001</v>
          </cell>
          <cell r="DF97">
            <v>461.39568617600008</v>
          </cell>
          <cell r="DG97">
            <v>-2.4610906666669052</v>
          </cell>
          <cell r="DH97">
            <v>310.05934266666634</v>
          </cell>
          <cell r="DI97">
            <v>1145.0043749999995</v>
          </cell>
          <cell r="DJ97">
            <v>4.2792197008002404</v>
          </cell>
          <cell r="DK97">
            <v>768.99393817599957</v>
          </cell>
          <cell r="DL97">
            <v>307.59825199999943</v>
          </cell>
          <cell r="DN97">
            <v>126.218121</v>
          </cell>
          <cell r="DO97">
            <v>125.981799</v>
          </cell>
          <cell r="DP97">
            <v>123.81051682400002</v>
          </cell>
          <cell r="DQ97">
            <v>210.24620317600005</v>
          </cell>
          <cell r="DR97">
            <v>150.77326199999993</v>
          </cell>
          <cell r="DS97">
            <v>100.3762210000001</v>
          </cell>
          <cell r="DT97">
            <v>112.21424899999988</v>
          </cell>
          <cell r="DU97">
            <v>94.747231999999826</v>
          </cell>
          <cell r="DV97">
            <v>-1044.3676039999998</v>
          </cell>
          <cell r="DW97">
            <v>0</v>
          </cell>
          <cell r="DX97">
            <v>0</v>
          </cell>
          <cell r="DY97">
            <v>1297.6716249999995</v>
          </cell>
          <cell r="DZ97">
            <v>1297.6716249999995</v>
          </cell>
          <cell r="EB97">
            <v>376.01043682400001</v>
          </cell>
          <cell r="EC97">
            <v>461.39568617600008</v>
          </cell>
          <cell r="ED97">
            <v>-837.40612300000009</v>
          </cell>
          <cell r="EE97">
            <v>1297.6716249999995</v>
          </cell>
          <cell r="EF97">
            <v>1297.6716249999995</v>
          </cell>
          <cell r="EG97">
            <v>0</v>
          </cell>
          <cell r="EH97">
            <v>921.66118817599954</v>
          </cell>
          <cell r="EI97">
            <v>460.2655019999994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A98">
            <v>91</v>
          </cell>
          <cell r="B98" t="str">
            <v>Intercompany subordinated debt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A99">
            <v>92</v>
          </cell>
          <cell r="B99" t="str">
            <v>US$ Interest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A100">
            <v>93</v>
          </cell>
          <cell r="B100" t="str">
            <v>Confed Interest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A101">
            <v>94</v>
          </cell>
          <cell r="B101" t="str">
            <v>Foreign Exchange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A102">
            <v>95</v>
          </cell>
          <cell r="B102" t="str">
            <v>Financing Fees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A103">
            <v>96</v>
          </cell>
          <cell r="B103" t="str">
            <v>Other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A104">
            <v>97</v>
          </cell>
          <cell r="B104" t="str">
            <v>Other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A105">
            <v>98</v>
          </cell>
          <cell r="B105" t="str">
            <v>Restricted Financing results</v>
          </cell>
          <cell r="C105">
            <v>126.218121</v>
          </cell>
          <cell r="D105">
            <v>125.981799</v>
          </cell>
          <cell r="E105">
            <v>123.81051682400002</v>
          </cell>
          <cell r="F105">
            <v>210.24620317600005</v>
          </cell>
          <cell r="G105">
            <v>150.77326199999993</v>
          </cell>
          <cell r="H105">
            <v>100.3762210000001</v>
          </cell>
          <cell r="I105">
            <v>112.21424899999988</v>
          </cell>
          <cell r="J105">
            <v>94.747231999999826</v>
          </cell>
          <cell r="K105">
            <v>-1044.3676039999998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376.01043682400001</v>
          </cell>
          <cell r="R105">
            <v>461.39568617600008</v>
          </cell>
          <cell r="S105">
            <v>0</v>
          </cell>
          <cell r="T105">
            <v>0</v>
          </cell>
          <cell r="U105">
            <v>837.40612300000009</v>
          </cell>
          <cell r="V105">
            <v>-837.40612300000009</v>
          </cell>
          <cell r="W105">
            <v>461.39568617600008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W105">
            <v>-17.44932</v>
          </cell>
          <cell r="AX105">
            <v>-4.3300799999999988</v>
          </cell>
          <cell r="AY105">
            <v>22.50525</v>
          </cell>
          <cell r="AZ105">
            <v>20.182805999999999</v>
          </cell>
          <cell r="BA105">
            <v>10.289119999999997</v>
          </cell>
          <cell r="BB105">
            <v>-39.989936</v>
          </cell>
          <cell r="BC105">
            <v>-83.670420000000007</v>
          </cell>
          <cell r="BD105">
            <v>-41.262830000000008</v>
          </cell>
          <cell r="BE105">
            <v>77.858950000000021</v>
          </cell>
          <cell r="BF105">
            <v>118.647358</v>
          </cell>
          <cell r="BG105">
            <v>139.83388200000002</v>
          </cell>
          <cell r="BH105">
            <v>77.573860000000025</v>
          </cell>
          <cell r="BI105">
            <v>280.18864000000008</v>
          </cell>
          <cell r="BK105">
            <v>0.72585</v>
          </cell>
          <cell r="BL105">
            <v>-9.5180099999999985</v>
          </cell>
          <cell r="BM105">
            <v>-47.074299999999994</v>
          </cell>
          <cell r="BN105">
            <v>336.05510000000004</v>
          </cell>
          <cell r="BO105">
            <v>280.18864000000008</v>
          </cell>
          <cell r="BP105">
            <v>0</v>
          </cell>
          <cell r="BQ105">
            <v>279.46279000000004</v>
          </cell>
          <cell r="BR105">
            <v>288.98080000000004</v>
          </cell>
          <cell r="BT105">
            <v>126.218121</v>
          </cell>
          <cell r="BU105">
            <v>125.981799</v>
          </cell>
          <cell r="BV105">
            <v>123.81051682400002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-355.30665535039998</v>
          </cell>
          <cell r="CE105">
            <v>713.82999999999993</v>
          </cell>
          <cell r="CF105">
            <v>734.5337814735999</v>
          </cell>
          <cell r="CG105">
            <v>500</v>
          </cell>
          <cell r="CH105">
            <v>376.01043682400001</v>
          </cell>
          <cell r="CI105">
            <v>-10.352305525866655</v>
          </cell>
          <cell r="CJ105">
            <v>-3.4504919825778302</v>
          </cell>
          <cell r="CK105">
            <v>362.0206940177776</v>
          </cell>
          <cell r="CL105">
            <v>724.22833333333313</v>
          </cell>
          <cell r="CM105">
            <v>10.305448140266776</v>
          </cell>
          <cell r="CN105">
            <v>348.21789650933312</v>
          </cell>
          <cell r="CO105">
            <v>358.57020203519977</v>
          </cell>
          <cell r="CQ105">
            <v>126.218121</v>
          </cell>
          <cell r="CR105">
            <v>125.981799</v>
          </cell>
          <cell r="CS105">
            <v>123.81051682400002</v>
          </cell>
          <cell r="CT105">
            <v>212.72704087679995</v>
          </cell>
          <cell r="CU105">
            <v>150.79897299999999</v>
          </cell>
          <cell r="CV105">
            <v>99.83545600000005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-830.02831200000003</v>
          </cell>
          <cell r="DB105">
            <v>1139.94</v>
          </cell>
          <cell r="DC105">
            <v>1149.2835947007998</v>
          </cell>
          <cell r="DD105">
            <v>1149.2835947007998</v>
          </cell>
          <cell r="DE105">
            <v>376.01043682400001</v>
          </cell>
          <cell r="DF105">
            <v>461.39568617600008</v>
          </cell>
          <cell r="DG105">
            <v>-2.4610906666669052</v>
          </cell>
          <cell r="DH105">
            <v>310.05934266666634</v>
          </cell>
          <cell r="DI105">
            <v>1145.0043749999995</v>
          </cell>
          <cell r="DJ105">
            <v>4.2792197008002404</v>
          </cell>
          <cell r="DK105">
            <v>768.99393817599957</v>
          </cell>
          <cell r="DL105">
            <v>307.59825199999943</v>
          </cell>
          <cell r="DN105">
            <v>126.218121</v>
          </cell>
          <cell r="DO105">
            <v>125.981799</v>
          </cell>
          <cell r="DP105">
            <v>123.81051682400002</v>
          </cell>
          <cell r="DQ105">
            <v>210.24620317600005</v>
          </cell>
          <cell r="DR105">
            <v>150.77326199999993</v>
          </cell>
          <cell r="DS105">
            <v>100.3762210000001</v>
          </cell>
          <cell r="DT105">
            <v>112.21424899999988</v>
          </cell>
          <cell r="DU105">
            <v>94.747231999999826</v>
          </cell>
          <cell r="DV105">
            <v>-1044.3676039999998</v>
          </cell>
          <cell r="DW105">
            <v>0</v>
          </cell>
          <cell r="DX105">
            <v>0</v>
          </cell>
          <cell r="DY105">
            <v>1297.6716249999995</v>
          </cell>
          <cell r="DZ105">
            <v>1297.6716249999995</v>
          </cell>
          <cell r="EB105">
            <v>376.01043682400001</v>
          </cell>
          <cell r="EC105">
            <v>461.39568617600008</v>
          </cell>
          <cell r="ED105">
            <v>-837.40612300000009</v>
          </cell>
          <cell r="EE105">
            <v>1297.6716249999995</v>
          </cell>
          <cell r="EF105">
            <v>1297.6716249999995</v>
          </cell>
          <cell r="EG105">
            <v>0</v>
          </cell>
          <cell r="EH105">
            <v>921.66118817599954</v>
          </cell>
          <cell r="EI105">
            <v>460.2655019999994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A106">
            <v>99</v>
          </cell>
        </row>
        <row r="107">
          <cell r="A107">
            <v>100</v>
          </cell>
          <cell r="B107" t="str">
            <v>Income</v>
          </cell>
        </row>
        <row r="108">
          <cell r="A108">
            <v>101</v>
          </cell>
          <cell r="B108" t="str">
            <v>Interest Income (short term notes)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109">
            <v>102</v>
          </cell>
          <cell r="B109" t="str">
            <v xml:space="preserve">Edper Dividends/Interest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110">
            <v>103</v>
          </cell>
          <cell r="B110" t="str">
            <v>Mexico Dividends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111">
            <v>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</row>
        <row r="112">
          <cell r="A112">
            <v>105</v>
          </cell>
          <cell r="B112" t="str">
            <v>Expense</v>
          </cell>
        </row>
        <row r="113">
          <cell r="A113">
            <v>106</v>
          </cell>
          <cell r="B113" t="str">
            <v>Intercompany interest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</row>
        <row r="114">
          <cell r="A114">
            <v>107</v>
          </cell>
          <cell r="B114" t="str">
            <v>Interest on Pensions/OPEBs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</row>
        <row r="115">
          <cell r="A115">
            <v>108</v>
          </cell>
          <cell r="B115" t="str">
            <v xml:space="preserve">Foreign Exchange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</row>
        <row r="116">
          <cell r="A116">
            <v>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</row>
        <row r="117">
          <cell r="A117">
            <v>110</v>
          </cell>
          <cell r="B117" t="str">
            <v>Unrestricted financing results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</row>
        <row r="118">
          <cell r="A118">
            <v>111</v>
          </cell>
        </row>
        <row r="119">
          <cell r="A119">
            <v>112</v>
          </cell>
          <cell r="B119" t="str">
            <v>EBT</v>
          </cell>
          <cell r="C119">
            <v>-1463.3572864500006</v>
          </cell>
          <cell r="D119">
            <v>1502.3882264500071</v>
          </cell>
          <cell r="E119">
            <v>-5714.8614408240082</v>
          </cell>
          <cell r="F119">
            <v>-730.75305360599828</v>
          </cell>
          <cell r="G119">
            <v>2345.0454046700015</v>
          </cell>
          <cell r="H119">
            <v>3721.3473329662752</v>
          </cell>
          <cell r="I119">
            <v>1644.4602610837317</v>
          </cell>
          <cell r="J119">
            <v>1623.7133359397753</v>
          </cell>
          <cell r="K119">
            <v>-2927.982780229785</v>
          </cell>
          <cell r="L119">
            <v>0</v>
          </cell>
          <cell r="M119">
            <v>0</v>
          </cell>
          <cell r="N119">
            <v>0</v>
          </cell>
          <cell r="O119">
            <v>-1.4210854715202004E-14</v>
          </cell>
          <cell r="Q119">
            <v>-5675.8305008240113</v>
          </cell>
          <cell r="R119">
            <v>5335.6396840302677</v>
          </cell>
          <cell r="S119">
            <v>0</v>
          </cell>
          <cell r="T119">
            <v>0</v>
          </cell>
          <cell r="U119">
            <v>-340.19081679377484</v>
          </cell>
          <cell r="V119">
            <v>340.19081679377484</v>
          </cell>
          <cell r="W119">
            <v>5335.6396840302677</v>
          </cell>
          <cell r="X119">
            <v>0</v>
          </cell>
          <cell r="Z119">
            <v>-799.59557800000243</v>
          </cell>
          <cell r="AA119">
            <v>3068.8534979999999</v>
          </cell>
          <cell r="AB119">
            <v>569.31157199999802</v>
          </cell>
          <cell r="AC119">
            <v>2620.5024453333367</v>
          </cell>
          <cell r="AD119">
            <v>3855.1687553333327</v>
          </cell>
          <cell r="AE119">
            <v>4604.2083733333384</v>
          </cell>
          <cell r="AF119">
            <v>7311.2266180000006</v>
          </cell>
          <cell r="AG119">
            <v>6143.2435900000055</v>
          </cell>
          <cell r="AH119">
            <v>-3190.264800666665</v>
          </cell>
          <cell r="AI119">
            <v>3342.3123133333265</v>
          </cell>
          <cell r="AJ119">
            <v>2923.9025333333338</v>
          </cell>
          <cell r="AK119">
            <v>1587.1564593333351</v>
          </cell>
          <cell r="AL119">
            <v>32036.025779333206</v>
          </cell>
          <cell r="AN119">
            <v>2838.5694919999964</v>
          </cell>
          <cell r="AO119">
            <v>11079.879573999993</v>
          </cell>
          <cell r="AP119">
            <v>10264.205407333327</v>
          </cell>
          <cell r="AQ119">
            <v>7853.3713060000155</v>
          </cell>
          <cell r="AR119">
            <v>32036.025779333373</v>
          </cell>
          <cell r="AS119">
            <v>0</v>
          </cell>
          <cell r="AT119">
            <v>29197.456287333385</v>
          </cell>
          <cell r="AU119">
            <v>18117.576713333274</v>
          </cell>
          <cell r="AW119">
            <v>-3371.9356790000011</v>
          </cell>
          <cell r="AX119">
            <v>-2918.2454329999896</v>
          </cell>
          <cell r="AY119">
            <v>-718.62648800000159</v>
          </cell>
          <cell r="AZ119">
            <v>1467.5781629999731</v>
          </cell>
          <cell r="BA119">
            <v>2921.0536050000424</v>
          </cell>
          <cell r="BB119">
            <v>3219.7498563999789</v>
          </cell>
          <cell r="BC119">
            <v>3383.5700913200039</v>
          </cell>
          <cell r="BD119">
            <v>4031.4781927000481</v>
          </cell>
          <cell r="BE119">
            <v>-761.18283228008909</v>
          </cell>
          <cell r="BF119">
            <v>5904.9091493200576</v>
          </cell>
          <cell r="BG119">
            <v>5393.5087501599364</v>
          </cell>
          <cell r="BH119">
            <v>1698.8364914785257</v>
          </cell>
          <cell r="BI119">
            <v>20250.693867098391</v>
          </cell>
          <cell r="BK119">
            <v>-7008.8075999999883</v>
          </cell>
          <cell r="BL119">
            <v>7608.3816243999918</v>
          </cell>
          <cell r="BM119">
            <v>3399.2671884599376</v>
          </cell>
          <cell r="BN119">
            <v>12997.254390958527</v>
          </cell>
          <cell r="BO119">
            <v>16996.095603818412</v>
          </cell>
          <cell r="BP119">
            <v>3254.5982632800005</v>
          </cell>
          <cell r="BQ119">
            <v>24004.903203818449</v>
          </cell>
          <cell r="BR119">
            <v>16396.521579418459</v>
          </cell>
          <cell r="BT119">
            <v>-1463.3572864500006</v>
          </cell>
          <cell r="BU119">
            <v>1502.3882264500071</v>
          </cell>
          <cell r="BV119">
            <v>-5714.8614408240082</v>
          </cell>
          <cell r="BW119">
            <v>-2873.8795685787204</v>
          </cell>
          <cell r="BX119">
            <v>3160.3681236212601</v>
          </cell>
          <cell r="BY119">
            <v>5424.6368836212805</v>
          </cell>
          <cell r="BZ119">
            <v>7921.3715214212807</v>
          </cell>
          <cell r="CA119">
            <v>6142.5071614212738</v>
          </cell>
          <cell r="CB119">
            <v>-2708.9848385787209</v>
          </cell>
          <cell r="CC119">
            <v>6041.1433014212871</v>
          </cell>
          <cell r="CD119">
            <v>7361.5481167716807</v>
          </cell>
          <cell r="CE119">
            <v>5463.4168833290787</v>
          </cell>
          <cell r="CF119">
            <v>30256.297083625584</v>
          </cell>
          <cell r="CG119">
            <v>21411.974719999998</v>
          </cell>
          <cell r="CH119">
            <v>-5675.8305008240113</v>
          </cell>
          <cell r="CI119">
            <v>6033.7796714546193</v>
          </cell>
          <cell r="CJ119">
            <v>11572.05781546807</v>
          </cell>
          <cell r="CK119">
            <v>19084.105850584256</v>
          </cell>
          <cell r="CL119">
            <v>31014.112836682929</v>
          </cell>
          <cell r="CM119">
            <v>-757.81575305731246</v>
          </cell>
          <cell r="CN119">
            <v>36689.943337507058</v>
          </cell>
          <cell r="CO119">
            <v>30656.163666052289</v>
          </cell>
          <cell r="CQ119">
            <v>-1463.3572864500006</v>
          </cell>
          <cell r="CR119">
            <v>1502.3882264500071</v>
          </cell>
          <cell r="CS119">
            <v>-5714.8614408240082</v>
          </cell>
          <cell r="CT119">
            <v>-692.08428091683095</v>
          </cell>
          <cell r="CU119">
            <v>2379.8099911300069</v>
          </cell>
          <cell r="CV119">
            <v>3771.1857706383603</v>
          </cell>
          <cell r="CW119">
            <v>3148.5142800000076</v>
          </cell>
          <cell r="CX119">
            <v>3112.0362000000105</v>
          </cell>
          <cell r="CY119">
            <v>-3566.492279999994</v>
          </cell>
          <cell r="CZ119">
            <v>6972.6330000000125</v>
          </cell>
          <cell r="DA119">
            <v>6989.5041120000005</v>
          </cell>
          <cell r="DB119">
            <v>5095.5317999999916</v>
          </cell>
          <cell r="DC119">
            <v>21534.808092027371</v>
          </cell>
          <cell r="DD119">
            <v>21534.600759740359</v>
          </cell>
          <cell r="DE119">
            <v>-5675.8305008240113</v>
          </cell>
          <cell r="DF119">
            <v>5335.6396840302677</v>
          </cell>
          <cell r="DG119">
            <v>2711.0164104855949</v>
          </cell>
          <cell r="DH119">
            <v>19138.845552868828</v>
          </cell>
          <cell r="DI119">
            <v>21509.671146560675</v>
          </cell>
          <cell r="DJ119">
            <v>25.136945466765447</v>
          </cell>
          <cell r="DK119">
            <v>27185.501647384554</v>
          </cell>
          <cell r="DL119">
            <v>21849.861963354426</v>
          </cell>
          <cell r="DN119">
            <v>-1463.3572864500006</v>
          </cell>
          <cell r="DO119">
            <v>1502.3882264500071</v>
          </cell>
          <cell r="DP119">
            <v>-5714.8614408240082</v>
          </cell>
          <cell r="DQ119">
            <v>-730.75305360599828</v>
          </cell>
          <cell r="DR119">
            <v>2345.0454046700015</v>
          </cell>
          <cell r="DS119">
            <v>3721.3473329662752</v>
          </cell>
          <cell r="DT119">
            <v>1644.4602610837317</v>
          </cell>
          <cell r="DU119">
            <v>1623.7133359397753</v>
          </cell>
          <cell r="DV119">
            <v>-2927.982780229785</v>
          </cell>
          <cell r="DW119">
            <v>0</v>
          </cell>
          <cell r="DX119">
            <v>0</v>
          </cell>
          <cell r="DY119">
            <v>15995.222286765606</v>
          </cell>
          <cell r="DZ119">
            <v>15995.222286765606</v>
          </cell>
          <cell r="EB119">
            <v>-5675.8305008240113</v>
          </cell>
          <cell r="EC119">
            <v>5335.6396840302677</v>
          </cell>
          <cell r="ED119">
            <v>340.19081679377484</v>
          </cell>
          <cell r="EE119">
            <v>15995.222286765606</v>
          </cell>
          <cell r="EF119">
            <v>15995.222286765606</v>
          </cell>
          <cell r="EG119">
            <v>0</v>
          </cell>
          <cell r="EH119">
            <v>21671.052787589746</v>
          </cell>
          <cell r="EI119">
            <v>16335.413103559267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30347.582450000024</v>
          </cell>
          <cell r="EW119">
            <v>30347.582450000024</v>
          </cell>
          <cell r="EY119">
            <v>0</v>
          </cell>
          <cell r="EZ119">
            <v>0</v>
          </cell>
          <cell r="FA119">
            <v>0</v>
          </cell>
          <cell r="FB119">
            <v>30347.582450000024</v>
          </cell>
          <cell r="FC119">
            <v>30347.582450000024</v>
          </cell>
          <cell r="FD119">
            <v>0</v>
          </cell>
          <cell r="FE119">
            <v>30347.582450000024</v>
          </cell>
          <cell r="FF119">
            <v>30347.582450000024</v>
          </cell>
        </row>
        <row r="120">
          <cell r="A120">
            <v>113</v>
          </cell>
          <cell r="B120" t="str">
            <v>Taxes</v>
          </cell>
          <cell r="C120">
            <v>-409.74004020600017</v>
          </cell>
          <cell r="D120">
            <v>420.66870340600019</v>
          </cell>
          <cell r="E120">
            <v>-1600.1612034307175</v>
          </cell>
          <cell r="F120">
            <v>-204.61085500968761</v>
          </cell>
          <cell r="G120">
            <v>656.61271330760951</v>
          </cell>
          <cell r="H120">
            <v>1041.9772532305356</v>
          </cell>
          <cell r="I120">
            <v>460.44887310346547</v>
          </cell>
          <cell r="J120">
            <v>454.63973406311072</v>
          </cell>
          <cell r="K120">
            <v>-819.83517846431619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-1589.2325402307174</v>
          </cell>
          <cell r="R120">
            <v>1493.9791115284575</v>
          </cell>
          <cell r="S120">
            <v>0</v>
          </cell>
          <cell r="T120">
            <v>0</v>
          </cell>
          <cell r="U120">
            <v>-95.253428702259953</v>
          </cell>
          <cell r="V120">
            <v>95.253428702259953</v>
          </cell>
          <cell r="W120">
            <v>1493.9791115284575</v>
          </cell>
          <cell r="X120">
            <v>0</v>
          </cell>
          <cell r="Z120">
            <v>-223.88676184000047</v>
          </cell>
          <cell r="AA120">
            <v>859.27897946923849</v>
          </cell>
          <cell r="AB120">
            <v>159.40724016000013</v>
          </cell>
          <cell r="AC120">
            <v>733.74068469333361</v>
          </cell>
          <cell r="AD120">
            <v>1079.4472514933336</v>
          </cell>
          <cell r="AE120">
            <v>1289.1783445333328</v>
          </cell>
          <cell r="AF120">
            <v>2047.1434530400015</v>
          </cell>
          <cell r="AG120">
            <v>1720.1082052000013</v>
          </cell>
          <cell r="AH120">
            <v>-893.27414418666615</v>
          </cell>
          <cell r="AI120">
            <v>935.84744773333352</v>
          </cell>
          <cell r="AJ120">
            <v>818.69270933333371</v>
          </cell>
          <cell r="AK120">
            <v>444.8424086133333</v>
          </cell>
          <cell r="AL120">
            <v>8970.525818242575</v>
          </cell>
          <cell r="AN120">
            <v>794.79945778923809</v>
          </cell>
          <cell r="AO120">
            <v>3102.3662807200003</v>
          </cell>
          <cell r="AP120">
            <v>2873.9775140533366</v>
          </cell>
          <cell r="AQ120">
            <v>2199.3825656800018</v>
          </cell>
          <cell r="AR120">
            <v>8970.5258182425769</v>
          </cell>
          <cell r="AS120">
            <v>0</v>
          </cell>
          <cell r="AT120">
            <v>8175.7263604533382</v>
          </cell>
          <cell r="AU120">
            <v>5073.3600797333384</v>
          </cell>
          <cell r="AW120">
            <v>-944.14199012000006</v>
          </cell>
          <cell r="AX120">
            <v>-817.10872124000059</v>
          </cell>
          <cell r="AY120">
            <v>-201.21541663999915</v>
          </cell>
          <cell r="AZ120">
            <v>410.92188563999616</v>
          </cell>
          <cell r="BA120">
            <v>817.89500940000005</v>
          </cell>
          <cell r="BB120">
            <v>901.52995979200284</v>
          </cell>
          <cell r="BC120">
            <v>947.39962556960018</v>
          </cell>
          <cell r="BD120">
            <v>1128.8138939560004</v>
          </cell>
          <cell r="BE120">
            <v>-213.13119303839972</v>
          </cell>
          <cell r="BF120">
            <v>1653.3745618096048</v>
          </cell>
          <cell r="BG120">
            <v>1510.1824500447974</v>
          </cell>
          <cell r="BH120">
            <v>475.6742176139569</v>
          </cell>
          <cell r="BI120">
            <v>5670.1942827875591</v>
          </cell>
          <cell r="BK120">
            <v>-1962.4661279999998</v>
          </cell>
          <cell r="BL120">
            <v>2130.3468548319988</v>
          </cell>
          <cell r="BM120">
            <v>1863.0823264872008</v>
          </cell>
          <cell r="BN120">
            <v>3639.2312294683588</v>
          </cell>
          <cell r="BO120">
            <v>5670.1942827875591</v>
          </cell>
          <cell r="BP120">
            <v>0</v>
          </cell>
          <cell r="BQ120">
            <v>7632.6604107875582</v>
          </cell>
          <cell r="BR120">
            <v>5502.3135559555594</v>
          </cell>
          <cell r="BT120">
            <v>-409.74004020600017</v>
          </cell>
          <cell r="BU120">
            <v>420.66870340600019</v>
          </cell>
          <cell r="BV120">
            <v>-1600.1612034307175</v>
          </cell>
          <cell r="BW120">
            <v>-804.68627920204187</v>
          </cell>
          <cell r="BX120">
            <v>884.90307461395662</v>
          </cell>
          <cell r="BY120">
            <v>1518.8983274139564</v>
          </cell>
          <cell r="BZ120">
            <v>2217.9840259979569</v>
          </cell>
          <cell r="CA120">
            <v>1719.9020051979576</v>
          </cell>
          <cell r="CB120">
            <v>-758.51575480204269</v>
          </cell>
          <cell r="CC120">
            <v>1691.5201243979575</v>
          </cell>
          <cell r="CD120">
            <v>2061.2334726960694</v>
          </cell>
          <cell r="CE120">
            <v>1529.7567273321415</v>
          </cell>
          <cell r="CF120">
            <v>8471.7631834151944</v>
          </cell>
          <cell r="CG120">
            <v>5995.3529215999988</v>
          </cell>
          <cell r="CH120">
            <v>-1589.2325402307174</v>
          </cell>
          <cell r="CI120">
            <v>1689.4583080072873</v>
          </cell>
          <cell r="CJ120">
            <v>3240.176188331051</v>
          </cell>
          <cell r="CK120">
            <v>5343.5496381635858</v>
          </cell>
          <cell r="CL120">
            <v>8683.951594271206</v>
          </cell>
          <cell r="CM120">
            <v>-212.18841085601161</v>
          </cell>
          <cell r="CN120">
            <v>10273.184134501924</v>
          </cell>
          <cell r="CO120">
            <v>8583.7258264946358</v>
          </cell>
          <cell r="CQ120">
            <v>-409.74004020600017</v>
          </cell>
          <cell r="CR120">
            <v>420.66870340600019</v>
          </cell>
          <cell r="CS120">
            <v>-1600.1612034307175</v>
          </cell>
          <cell r="CT120">
            <v>-193.7835986567118</v>
          </cell>
          <cell r="CU120">
            <v>666.34679751640942</v>
          </cell>
          <cell r="CV120">
            <v>1055.9320157787233</v>
          </cell>
          <cell r="CW120">
            <v>881.58399839999925</v>
          </cell>
          <cell r="CX120">
            <v>871.37013599999932</v>
          </cell>
          <cell r="CY120">
            <v>-998.61783840000032</v>
          </cell>
          <cell r="CZ120">
            <v>1952.3372399999996</v>
          </cell>
          <cell r="DA120">
            <v>1957.0611513599995</v>
          </cell>
          <cell r="DB120">
            <v>1426.7489039999996</v>
          </cell>
          <cell r="DC120">
            <v>6029.7462657677006</v>
          </cell>
          <cell r="DD120">
            <v>6029.688212727312</v>
          </cell>
          <cell r="DE120">
            <v>-1589.2325402307174</v>
          </cell>
          <cell r="DF120">
            <v>1493.9791115284575</v>
          </cell>
          <cell r="DG120">
            <v>759.08459493596627</v>
          </cell>
          <cell r="DH120">
            <v>5358.8767548032674</v>
          </cell>
          <cell r="DI120">
            <v>6022.7079210369739</v>
          </cell>
          <cell r="DJ120">
            <v>7.0383447307267488</v>
          </cell>
          <cell r="DK120">
            <v>7611.9404612676917</v>
          </cell>
          <cell r="DL120">
            <v>6117.9613497392338</v>
          </cell>
          <cell r="DN120">
            <v>-409.74004020600017</v>
          </cell>
          <cell r="DO120">
            <v>420.66870340600019</v>
          </cell>
          <cell r="DP120">
            <v>-1600.1612034307175</v>
          </cell>
          <cell r="DQ120">
            <v>-204.61085500968761</v>
          </cell>
          <cell r="DR120">
            <v>656.61271330760951</v>
          </cell>
          <cell r="DS120">
            <v>1041.9772532305356</v>
          </cell>
          <cell r="DT120">
            <v>460.44887310346547</v>
          </cell>
          <cell r="DU120">
            <v>454.63973406311072</v>
          </cell>
          <cell r="DV120">
            <v>-819.83517846431619</v>
          </cell>
          <cell r="DW120">
            <v>0</v>
          </cell>
          <cell r="DX120">
            <v>0</v>
          </cell>
          <cell r="DY120">
            <v>4790.7140992943323</v>
          </cell>
          <cell r="DZ120">
            <v>4790.7140992943323</v>
          </cell>
          <cell r="EB120">
            <v>-1589.2325402307174</v>
          </cell>
          <cell r="EC120">
            <v>1493.9791115284575</v>
          </cell>
          <cell r="ED120">
            <v>95.253428702259995</v>
          </cell>
          <cell r="EE120">
            <v>4790.7140992943323</v>
          </cell>
          <cell r="EF120">
            <v>4790.7140992943323</v>
          </cell>
          <cell r="EG120">
            <v>0</v>
          </cell>
          <cell r="EH120">
            <v>6379.9466395250492</v>
          </cell>
          <cell r="EI120">
            <v>4885.9675279965923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8801.8790860000008</v>
          </cell>
          <cell r="EW120">
            <v>8801.8790860000008</v>
          </cell>
          <cell r="EY120">
            <v>0</v>
          </cell>
          <cell r="EZ120">
            <v>0</v>
          </cell>
          <cell r="FA120">
            <v>0</v>
          </cell>
          <cell r="FB120">
            <v>8801.8790860000008</v>
          </cell>
          <cell r="FC120">
            <v>8801.8790860000008</v>
          </cell>
          <cell r="FD120">
            <v>0</v>
          </cell>
          <cell r="FE120">
            <v>8801.8790860000008</v>
          </cell>
          <cell r="FF120">
            <v>8801.8790860000008</v>
          </cell>
        </row>
        <row r="121">
          <cell r="A121">
            <v>114</v>
          </cell>
          <cell r="B121" t="str">
            <v>N.A.T. before Minority Interests</v>
          </cell>
          <cell r="C121">
            <v>-1053.6172462440004</v>
          </cell>
          <cell r="D121">
            <v>1081.719523044007</v>
          </cell>
          <cell r="E121">
            <v>-4114.700237393291</v>
          </cell>
          <cell r="F121">
            <v>-526.14219859631066</v>
          </cell>
          <cell r="G121">
            <v>1688.432691362392</v>
          </cell>
          <cell r="H121">
            <v>2679.3700797357396</v>
          </cell>
          <cell r="I121">
            <v>1184.0113879802661</v>
          </cell>
          <cell r="J121">
            <v>1169.0736018766647</v>
          </cell>
          <cell r="K121">
            <v>-2108.1476017654686</v>
          </cell>
          <cell r="L121">
            <v>0</v>
          </cell>
          <cell r="M121">
            <v>0</v>
          </cell>
          <cell r="N121">
            <v>0</v>
          </cell>
          <cell r="O121">
            <v>-1.4210854715202004E-14</v>
          </cell>
          <cell r="Q121">
            <v>-4086.5979605932939</v>
          </cell>
          <cell r="R121">
            <v>3841.6605725018103</v>
          </cell>
          <cell r="S121">
            <v>0</v>
          </cell>
          <cell r="T121">
            <v>0</v>
          </cell>
          <cell r="U121">
            <v>-244.93738809151489</v>
          </cell>
          <cell r="V121">
            <v>244.93738809151489</v>
          </cell>
          <cell r="W121">
            <v>3841.6605725018103</v>
          </cell>
          <cell r="X121">
            <v>0</v>
          </cell>
          <cell r="Z121">
            <v>-575.70881616000202</v>
          </cell>
          <cell r="AA121">
            <v>2209.5745185307615</v>
          </cell>
          <cell r="AB121">
            <v>409.90433183999789</v>
          </cell>
          <cell r="AC121">
            <v>1886.7617606400031</v>
          </cell>
          <cell r="AD121">
            <v>2775.7215038399991</v>
          </cell>
          <cell r="AE121">
            <v>3315.0300288000053</v>
          </cell>
          <cell r="AF121">
            <v>5264.0831649599986</v>
          </cell>
          <cell r="AG121">
            <v>4423.1353848000044</v>
          </cell>
          <cell r="AH121">
            <v>-2296.990656479999</v>
          </cell>
          <cell r="AI121">
            <v>2406.4648655999931</v>
          </cell>
          <cell r="AJ121">
            <v>2105.209824</v>
          </cell>
          <cell r="AK121">
            <v>1142.3140507200019</v>
          </cell>
          <cell r="AL121">
            <v>23065.499961090631</v>
          </cell>
          <cell r="AN121">
            <v>2043.7700342107582</v>
          </cell>
          <cell r="AO121">
            <v>7977.5132932799934</v>
          </cell>
          <cell r="AP121">
            <v>7390.2278932799909</v>
          </cell>
          <cell r="AQ121">
            <v>5653.9887403200137</v>
          </cell>
          <cell r="AR121">
            <v>23065.499961090798</v>
          </cell>
          <cell r="AS121">
            <v>0</v>
          </cell>
          <cell r="AT121">
            <v>21021.729926880049</v>
          </cell>
          <cell r="AU121">
            <v>13044.216633599935</v>
          </cell>
          <cell r="AW121">
            <v>-2427.7936888800009</v>
          </cell>
          <cell r="AX121">
            <v>-2101.1367117599889</v>
          </cell>
          <cell r="AY121">
            <v>-517.41107136000244</v>
          </cell>
          <cell r="AZ121">
            <v>1056.6562773599769</v>
          </cell>
          <cell r="BA121">
            <v>2103.1585956000422</v>
          </cell>
          <cell r="BB121">
            <v>2318.2198966079759</v>
          </cell>
          <cell r="BC121">
            <v>2436.1704657504038</v>
          </cell>
          <cell r="BD121">
            <v>2902.6642987440478</v>
          </cell>
          <cell r="BE121">
            <v>-548.05163924168937</v>
          </cell>
          <cell r="BF121">
            <v>4251.5345875104531</v>
          </cell>
          <cell r="BG121">
            <v>3883.326300115139</v>
          </cell>
          <cell r="BH121">
            <v>1223.1622738645688</v>
          </cell>
          <cell r="BI121">
            <v>14580.499584310832</v>
          </cell>
          <cell r="BK121">
            <v>-5046.3414719999882</v>
          </cell>
          <cell r="BL121">
            <v>5478.034769567993</v>
          </cell>
          <cell r="BM121">
            <v>1536.1848619727368</v>
          </cell>
          <cell r="BN121">
            <v>9358.0231614901677</v>
          </cell>
          <cell r="BO121">
            <v>11325.901321030853</v>
          </cell>
          <cell r="BP121">
            <v>3254.5982632800005</v>
          </cell>
          <cell r="BQ121">
            <v>16372.242793030891</v>
          </cell>
          <cell r="BR121">
            <v>10894.208023462899</v>
          </cell>
          <cell r="BT121">
            <v>-1053.6172462440004</v>
          </cell>
          <cell r="BU121">
            <v>1081.719523044007</v>
          </cell>
          <cell r="BV121">
            <v>-4114.700237393291</v>
          </cell>
          <cell r="BW121">
            <v>-2069.1932893766784</v>
          </cell>
          <cell r="BX121">
            <v>2275.4650490073036</v>
          </cell>
          <cell r="BY121">
            <v>3905.7385562073241</v>
          </cell>
          <cell r="BZ121">
            <v>5703.3874954233233</v>
          </cell>
          <cell r="CA121">
            <v>4422.605156223316</v>
          </cell>
          <cell r="CB121">
            <v>-1950.4690837766782</v>
          </cell>
          <cell r="CC121">
            <v>4349.6231770233298</v>
          </cell>
          <cell r="CD121">
            <v>5300.3146440756118</v>
          </cell>
          <cell r="CE121">
            <v>3933.6601559969372</v>
          </cell>
          <cell r="CF121">
            <v>21784.53390021039</v>
          </cell>
          <cell r="CG121">
            <v>15416.6217984</v>
          </cell>
          <cell r="CH121">
            <v>-4086.5979605932939</v>
          </cell>
          <cell r="CI121">
            <v>4344.3213634473323</v>
          </cell>
          <cell r="CJ121">
            <v>8331.8816271370197</v>
          </cell>
          <cell r="CK121">
            <v>13740.55621242067</v>
          </cell>
          <cell r="CL121">
            <v>22330.161242411723</v>
          </cell>
          <cell r="CM121">
            <v>-545.62734220130085</v>
          </cell>
          <cell r="CN121">
            <v>26416.759203005135</v>
          </cell>
          <cell r="CO121">
            <v>22072.437839557653</v>
          </cell>
          <cell r="CQ121">
            <v>-1053.6172462440004</v>
          </cell>
          <cell r="CR121">
            <v>1081.719523044007</v>
          </cell>
          <cell r="CS121">
            <v>-4114.700237393291</v>
          </cell>
          <cell r="CT121">
            <v>-498.30068226011917</v>
          </cell>
          <cell r="CU121">
            <v>1713.4631936135975</v>
          </cell>
          <cell r="CV121">
            <v>2715.253754859637</v>
          </cell>
          <cell r="CW121">
            <v>2266.9302816000081</v>
          </cell>
          <cell r="CX121">
            <v>2240.6660640000109</v>
          </cell>
          <cell r="CY121">
            <v>-2567.8744415999936</v>
          </cell>
          <cell r="CZ121">
            <v>5020.2957600000127</v>
          </cell>
          <cell r="DA121">
            <v>5032.4429606400008</v>
          </cell>
          <cell r="DB121">
            <v>3668.782895999992</v>
          </cell>
          <cell r="DC121">
            <v>15505.061826259671</v>
          </cell>
          <cell r="DD121">
            <v>15504.912547013046</v>
          </cell>
          <cell r="DE121">
            <v>-4086.5979605932939</v>
          </cell>
          <cell r="DF121">
            <v>3841.6605725018103</v>
          </cell>
          <cell r="DG121">
            <v>1951.9318155496285</v>
          </cell>
          <cell r="DH121">
            <v>13779.968798065562</v>
          </cell>
          <cell r="DI121">
            <v>15486.963225523701</v>
          </cell>
          <cell r="DJ121">
            <v>18.098600736038698</v>
          </cell>
          <cell r="DK121">
            <v>19573.561186116862</v>
          </cell>
          <cell r="DL121">
            <v>15731.900613615191</v>
          </cell>
          <cell r="DN121">
            <v>-1053.6172462440004</v>
          </cell>
          <cell r="DO121">
            <v>1081.719523044007</v>
          </cell>
          <cell r="DP121">
            <v>-4114.700237393291</v>
          </cell>
          <cell r="DQ121">
            <v>-526.14219859631066</v>
          </cell>
          <cell r="DR121">
            <v>1688.432691362392</v>
          </cell>
          <cell r="DS121">
            <v>2679.3700797357396</v>
          </cell>
          <cell r="DT121">
            <v>1184.0113879802661</v>
          </cell>
          <cell r="DU121">
            <v>1169.0736018766647</v>
          </cell>
          <cell r="DV121">
            <v>-2108.1476017654686</v>
          </cell>
          <cell r="DW121">
            <v>0</v>
          </cell>
          <cell r="DX121">
            <v>0</v>
          </cell>
          <cell r="DY121">
            <v>11204.508187471274</v>
          </cell>
          <cell r="DZ121">
            <v>11204.508187471274</v>
          </cell>
          <cell r="EB121">
            <v>-4086.5979605932939</v>
          </cell>
          <cell r="EC121">
            <v>3841.6605725018103</v>
          </cell>
          <cell r="ED121">
            <v>244.93738809151483</v>
          </cell>
          <cell r="EE121">
            <v>11204.508187471274</v>
          </cell>
          <cell r="EF121">
            <v>11204.508187471274</v>
          </cell>
          <cell r="EG121">
            <v>0</v>
          </cell>
          <cell r="EH121">
            <v>15291.106148064697</v>
          </cell>
          <cell r="EI121">
            <v>11449.445575562675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21545.703364000023</v>
          </cell>
          <cell r="EW121">
            <v>21545.703364000023</v>
          </cell>
          <cell r="EY121">
            <v>0</v>
          </cell>
          <cell r="EZ121">
            <v>0</v>
          </cell>
          <cell r="FA121">
            <v>0</v>
          </cell>
          <cell r="FB121">
            <v>21545.703364000023</v>
          </cell>
          <cell r="FC121">
            <v>21545.703364000023</v>
          </cell>
          <cell r="FD121">
            <v>0</v>
          </cell>
          <cell r="FE121">
            <v>21545.703364000023</v>
          </cell>
          <cell r="FF121">
            <v>21545.703364000023</v>
          </cell>
        </row>
        <row r="122">
          <cell r="A122">
            <v>115</v>
          </cell>
        </row>
        <row r="123">
          <cell r="A123">
            <v>116</v>
          </cell>
          <cell r="B123" t="str">
            <v>Less: Minority Interest</v>
          </cell>
          <cell r="C123">
            <v>-439.00718593500022</v>
          </cell>
          <cell r="D123">
            <v>450.7164679350002</v>
          </cell>
          <cell r="E123">
            <v>-1714.4584322471969</v>
          </cell>
          <cell r="F123">
            <v>-219.22591608180824</v>
          </cell>
          <cell r="G123">
            <v>703.51362140100969</v>
          </cell>
          <cell r="H123">
            <v>1116.4041998898597</v>
          </cell>
          <cell r="I123">
            <v>493.33807832514162</v>
          </cell>
          <cell r="J123">
            <v>487.11400078190417</v>
          </cell>
          <cell r="K123">
            <v>-878.39483406891009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-1702.7491502471969</v>
          </cell>
          <cell r="R123">
            <v>1600.6919052090611</v>
          </cell>
          <cell r="S123">
            <v>0</v>
          </cell>
          <cell r="T123">
            <v>0</v>
          </cell>
          <cell r="U123">
            <v>-102.05724503813576</v>
          </cell>
          <cell r="V123">
            <v>102.05724503813576</v>
          </cell>
          <cell r="W123">
            <v>1600.6919052090611</v>
          </cell>
          <cell r="X123">
            <v>0</v>
          </cell>
          <cell r="Z123">
            <v>-239.87867340000048</v>
          </cell>
          <cell r="AA123">
            <v>920.65604939999901</v>
          </cell>
          <cell r="AB123">
            <v>170.79347160000012</v>
          </cell>
          <cell r="AC123">
            <v>786.15073360000019</v>
          </cell>
          <cell r="AD123">
            <v>1156.5506266000002</v>
          </cell>
          <cell r="AE123">
            <v>1381.2625119999993</v>
          </cell>
          <cell r="AF123">
            <v>2193.3679854000015</v>
          </cell>
          <cell r="AG123">
            <v>1842.9730770000012</v>
          </cell>
          <cell r="AH123">
            <v>-957.07944019999934</v>
          </cell>
          <cell r="AI123">
            <v>1002.6936940000002</v>
          </cell>
          <cell r="AJ123">
            <v>877.17075999999997</v>
          </cell>
          <cell r="AK123">
            <v>476.14693779999988</v>
          </cell>
          <cell r="AL123">
            <v>9610.8077338000003</v>
          </cell>
          <cell r="AN123">
            <v>851.57084759999861</v>
          </cell>
          <cell r="AO123">
            <v>3323.9638721999995</v>
          </cell>
          <cell r="AP123">
            <v>3079.2616222000033</v>
          </cell>
          <cell r="AQ123">
            <v>2356.0113917999988</v>
          </cell>
          <cell r="AR123">
            <v>9610.8077338000003</v>
          </cell>
          <cell r="AS123">
            <v>0</v>
          </cell>
          <cell r="AT123">
            <v>8759.2368862000021</v>
          </cell>
          <cell r="AU123">
            <v>5435.2730140000021</v>
          </cell>
          <cell r="AW123">
            <v>-1011.5807037</v>
          </cell>
          <cell r="AX123">
            <v>-875.47362990000101</v>
          </cell>
          <cell r="AY123">
            <v>-215.5879463999986</v>
          </cell>
          <cell r="AZ123">
            <v>440.27344889999586</v>
          </cell>
          <cell r="BA123">
            <v>876.31608149999977</v>
          </cell>
          <cell r="BB123">
            <v>965.92495692000307</v>
          </cell>
          <cell r="BC123">
            <v>1015.0710273960003</v>
          </cell>
          <cell r="BD123">
            <v>1209.4434578099999</v>
          </cell>
          <cell r="BE123">
            <v>-228.35484968399942</v>
          </cell>
          <cell r="BF123">
            <v>1771.4727447960049</v>
          </cell>
          <cell r="BG123">
            <v>1618.0526250479966</v>
          </cell>
          <cell r="BH123">
            <v>509.65094744352609</v>
          </cell>
          <cell r="BI123">
            <v>6075.2081601295276</v>
          </cell>
          <cell r="BK123">
            <v>-2102.6422799999996</v>
          </cell>
          <cell r="BL123">
            <v>2282.5144873199988</v>
          </cell>
          <cell r="BM123">
            <v>1996.1596355220008</v>
          </cell>
          <cell r="BN123">
            <v>3899.1763172875276</v>
          </cell>
          <cell r="BO123">
            <v>6075.2081601295276</v>
          </cell>
          <cell r="BP123">
            <v>0</v>
          </cell>
          <cell r="BQ123">
            <v>8177.8504401295268</v>
          </cell>
          <cell r="BR123">
            <v>5895.335952809528</v>
          </cell>
          <cell r="BT123">
            <v>-439.00718593500022</v>
          </cell>
          <cell r="BU123">
            <v>450.7164679350002</v>
          </cell>
          <cell r="BV123">
            <v>-1714.4584322471969</v>
          </cell>
          <cell r="BW123">
            <v>-862.16387057361624</v>
          </cell>
          <cell r="BX123">
            <v>948.11043708638192</v>
          </cell>
          <cell r="BY123">
            <v>1627.3910650863816</v>
          </cell>
          <cell r="BZ123">
            <v>2376.4114564263823</v>
          </cell>
          <cell r="CA123">
            <v>1842.752148426383</v>
          </cell>
          <cell r="CB123">
            <v>-812.69545157361699</v>
          </cell>
          <cell r="CC123">
            <v>1812.342990426383</v>
          </cell>
          <cell r="CD123">
            <v>2208.4644350315034</v>
          </cell>
          <cell r="CE123">
            <v>1639.0250649987229</v>
          </cell>
          <cell r="CF123">
            <v>9076.8891250877077</v>
          </cell>
          <cell r="CG123">
            <v>6423.5924159999995</v>
          </cell>
          <cell r="CH123">
            <v>-1702.7491502471969</v>
          </cell>
          <cell r="CI123">
            <v>1810.1339014363789</v>
          </cell>
          <cell r="CJ123">
            <v>3471.6173446404114</v>
          </cell>
          <cell r="CK123">
            <v>5725.2317551752694</v>
          </cell>
          <cell r="CL123">
            <v>9304.233851004863</v>
          </cell>
          <cell r="CM123">
            <v>-227.3447259171553</v>
          </cell>
          <cell r="CN123">
            <v>11006.98300125206</v>
          </cell>
          <cell r="CO123">
            <v>9196.8490998156813</v>
          </cell>
          <cell r="CQ123">
            <v>-439.00718593500022</v>
          </cell>
          <cell r="CR123">
            <v>450.7164679350002</v>
          </cell>
          <cell r="CS123">
            <v>-1714.4584322471969</v>
          </cell>
          <cell r="CT123">
            <v>-207.62528427504833</v>
          </cell>
          <cell r="CU123">
            <v>713.94299733900971</v>
          </cell>
          <cell r="CV123">
            <v>1131.3557311914894</v>
          </cell>
          <cell r="CW123">
            <v>944.55428399999937</v>
          </cell>
          <cell r="CX123">
            <v>933.61085999999932</v>
          </cell>
          <cell r="CY123">
            <v>-1069.9476840000004</v>
          </cell>
          <cell r="CZ123">
            <v>2091.7898999999998</v>
          </cell>
          <cell r="DA123">
            <v>2096.8512335999994</v>
          </cell>
          <cell r="DB123">
            <v>1528.6595399999994</v>
          </cell>
          <cell r="DC123">
            <v>6460.4424276082509</v>
          </cell>
          <cell r="DD123">
            <v>6460.380227922119</v>
          </cell>
          <cell r="DE123">
            <v>-1702.7491502471969</v>
          </cell>
          <cell r="DF123">
            <v>1600.6919052090611</v>
          </cell>
          <cell r="DG123">
            <v>813.30492314567846</v>
          </cell>
          <cell r="DH123">
            <v>5741.6536658606437</v>
          </cell>
          <cell r="DI123">
            <v>6452.9013439681867</v>
          </cell>
          <cell r="DJ123">
            <v>7.5410836400642438</v>
          </cell>
          <cell r="DK123">
            <v>8155.6504942153833</v>
          </cell>
          <cell r="DL123">
            <v>6554.9585890063227</v>
          </cell>
          <cell r="DN123">
            <v>-439.00718593500022</v>
          </cell>
          <cell r="DO123">
            <v>450.7164679350002</v>
          </cell>
          <cell r="DP123">
            <v>-1714.4584322471969</v>
          </cell>
          <cell r="DQ123">
            <v>-219.22591608180824</v>
          </cell>
          <cell r="DR123">
            <v>703.51362140100969</v>
          </cell>
          <cell r="DS123">
            <v>1116.4041998898597</v>
          </cell>
          <cell r="DT123">
            <v>493.33807832514162</v>
          </cell>
          <cell r="DU123">
            <v>487.11400078190417</v>
          </cell>
          <cell r="DV123">
            <v>-878.39483406891009</v>
          </cell>
          <cell r="DW123">
            <v>0</v>
          </cell>
          <cell r="DX123">
            <v>0</v>
          </cell>
          <cell r="DY123">
            <v>4798.5666860296415</v>
          </cell>
          <cell r="DZ123">
            <v>4798.5666860296415</v>
          </cell>
          <cell r="EB123">
            <v>-1702.7491502471969</v>
          </cell>
          <cell r="EC123">
            <v>1600.6919052090611</v>
          </cell>
          <cell r="ED123">
            <v>102.0572450381357</v>
          </cell>
          <cell r="EE123">
            <v>4798.5666860296415</v>
          </cell>
          <cell r="EF123">
            <v>4798.5666860296415</v>
          </cell>
          <cell r="EG123">
            <v>0</v>
          </cell>
          <cell r="EH123">
            <v>6501.3158362768381</v>
          </cell>
          <cell r="EI123">
            <v>4900.6239310677774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9104.2747350000009</v>
          </cell>
          <cell r="EW123">
            <v>9104.2747350000009</v>
          </cell>
          <cell r="EY123">
            <v>0</v>
          </cell>
          <cell r="EZ123">
            <v>0</v>
          </cell>
          <cell r="FA123">
            <v>0</v>
          </cell>
          <cell r="FB123">
            <v>9104.2747350000009</v>
          </cell>
          <cell r="FC123">
            <v>9104.2747350000009</v>
          </cell>
          <cell r="FD123">
            <v>0</v>
          </cell>
          <cell r="FE123">
            <v>9104.2747350000009</v>
          </cell>
          <cell r="FF123">
            <v>9104.2747350000009</v>
          </cell>
        </row>
        <row r="124">
          <cell r="A124">
            <v>117</v>
          </cell>
        </row>
        <row r="125">
          <cell r="A125">
            <v>118</v>
          </cell>
          <cell r="B125" t="str">
            <v>N.A.T. After Minority Interests</v>
          </cell>
          <cell r="C125">
            <v>-614.61006030900012</v>
          </cell>
          <cell r="D125">
            <v>631.00305510900682</v>
          </cell>
          <cell r="E125">
            <v>-2400.2418051460941</v>
          </cell>
          <cell r="F125">
            <v>-306.91628251450243</v>
          </cell>
          <cell r="G125">
            <v>984.91906996138232</v>
          </cell>
          <cell r="H125">
            <v>1562.96587984588</v>
          </cell>
          <cell r="I125">
            <v>690.67330965512451</v>
          </cell>
          <cell r="J125">
            <v>681.9596010947605</v>
          </cell>
          <cell r="K125">
            <v>-1229.7527676965585</v>
          </cell>
          <cell r="L125">
            <v>0</v>
          </cell>
          <cell r="M125">
            <v>0</v>
          </cell>
          <cell r="N125">
            <v>0</v>
          </cell>
          <cell r="O125">
            <v>-1.4210854715202004E-14</v>
          </cell>
          <cell r="Q125">
            <v>-2383.8488103460968</v>
          </cell>
          <cell r="R125">
            <v>2240.9686672927492</v>
          </cell>
          <cell r="S125">
            <v>0</v>
          </cell>
          <cell r="T125">
            <v>0</v>
          </cell>
          <cell r="U125">
            <v>-142.88014305337913</v>
          </cell>
          <cell r="V125">
            <v>142.88014305337913</v>
          </cell>
          <cell r="W125">
            <v>2240.9686672927492</v>
          </cell>
          <cell r="X125">
            <v>0</v>
          </cell>
          <cell r="Z125">
            <v>-335.83014276000154</v>
          </cell>
          <cell r="AA125">
            <v>1288.9184691307623</v>
          </cell>
          <cell r="AB125">
            <v>239.11086023999778</v>
          </cell>
          <cell r="AC125">
            <v>1100.6110270400029</v>
          </cell>
          <cell r="AD125">
            <v>1619.1708772399988</v>
          </cell>
          <cell r="AE125">
            <v>1933.767516800006</v>
          </cell>
          <cell r="AF125">
            <v>3070.7151795599971</v>
          </cell>
          <cell r="AG125">
            <v>2580.162307800003</v>
          </cell>
          <cell r="AH125">
            <v>-1339.9112162799997</v>
          </cell>
          <cell r="AI125">
            <v>1403.7711715999931</v>
          </cell>
          <cell r="AJ125">
            <v>1228.0390640000001</v>
          </cell>
          <cell r="AK125">
            <v>666.16711292000195</v>
          </cell>
          <cell r="AL125">
            <v>13454.69222729063</v>
          </cell>
          <cell r="AN125">
            <v>1192.1991866107596</v>
          </cell>
          <cell r="AO125">
            <v>4653.5494210799934</v>
          </cell>
          <cell r="AP125">
            <v>4310.9662710799876</v>
          </cell>
          <cell r="AQ125">
            <v>3297.9773485200149</v>
          </cell>
          <cell r="AR125">
            <v>13454.692227290798</v>
          </cell>
          <cell r="AS125">
            <v>0</v>
          </cell>
          <cell r="AT125">
            <v>12262.493040680047</v>
          </cell>
          <cell r="AU125">
            <v>7608.9436195999333</v>
          </cell>
          <cell r="AW125">
            <v>-1416.2129851800009</v>
          </cell>
          <cell r="AX125">
            <v>-1225.6630818599879</v>
          </cell>
          <cell r="AY125">
            <v>-301.82312496000384</v>
          </cell>
          <cell r="AZ125">
            <v>616.38282845998106</v>
          </cell>
          <cell r="BA125">
            <v>1226.8425141000425</v>
          </cell>
          <cell r="BB125">
            <v>1352.2949396879728</v>
          </cell>
          <cell r="BC125">
            <v>1421.0994383544034</v>
          </cell>
          <cell r="BD125">
            <v>1693.2208409340478</v>
          </cell>
          <cell r="BE125">
            <v>-319.69678955768995</v>
          </cell>
          <cell r="BF125">
            <v>2480.0618427144482</v>
          </cell>
          <cell r="BG125">
            <v>2265.2736750671424</v>
          </cell>
          <cell r="BH125">
            <v>713.51132642104267</v>
          </cell>
          <cell r="BI125">
            <v>8505.291424181305</v>
          </cell>
          <cell r="BK125">
            <v>-2943.6991919999887</v>
          </cell>
          <cell r="BL125">
            <v>3195.5202822479941</v>
          </cell>
          <cell r="BM125">
            <v>-459.974773549264</v>
          </cell>
          <cell r="BN125">
            <v>5458.8468442026406</v>
          </cell>
          <cell r="BO125">
            <v>5250.6931609013254</v>
          </cell>
          <cell r="BP125">
            <v>3254.5982632800005</v>
          </cell>
          <cell r="BQ125">
            <v>8194.3923529013646</v>
          </cell>
          <cell r="BR125">
            <v>4998.8720706533713</v>
          </cell>
          <cell r="BT125">
            <v>-614.61006030900012</v>
          </cell>
          <cell r="BU125">
            <v>631.00305510900682</v>
          </cell>
          <cell r="BV125">
            <v>-2400.2418051460941</v>
          </cell>
          <cell r="BW125">
            <v>-1207.0294188030621</v>
          </cell>
          <cell r="BX125">
            <v>1327.3546119209218</v>
          </cell>
          <cell r="BY125">
            <v>2278.3474911209423</v>
          </cell>
          <cell r="BZ125">
            <v>3326.976038996941</v>
          </cell>
          <cell r="CA125">
            <v>2579.8530077969331</v>
          </cell>
          <cell r="CB125">
            <v>-1137.7736322030612</v>
          </cell>
          <cell r="CC125">
            <v>2537.2801865969468</v>
          </cell>
          <cell r="CD125">
            <v>3091.8502090441084</v>
          </cell>
          <cell r="CE125">
            <v>2294.6350909982143</v>
          </cell>
          <cell r="CF125">
            <v>12707.644775122682</v>
          </cell>
          <cell r="CG125">
            <v>8993.0293824</v>
          </cell>
          <cell r="CH125">
            <v>-2383.8488103460968</v>
          </cell>
          <cell r="CI125">
            <v>2534.1874620109534</v>
          </cell>
          <cell r="CJ125">
            <v>4860.2642824966078</v>
          </cell>
          <cell r="CK125">
            <v>8015.3244572454005</v>
          </cell>
          <cell r="CL125">
            <v>13025.92739140686</v>
          </cell>
          <cell r="CM125">
            <v>-318.28261628414555</v>
          </cell>
          <cell r="CN125">
            <v>15409.776201753075</v>
          </cell>
          <cell r="CO125">
            <v>12875.588739741972</v>
          </cell>
          <cell r="CQ125">
            <v>-614.61006030900012</v>
          </cell>
          <cell r="CR125">
            <v>631.00305510900682</v>
          </cell>
          <cell r="CS125">
            <v>-2400.2418051460941</v>
          </cell>
          <cell r="CT125">
            <v>-290.67539798507084</v>
          </cell>
          <cell r="CU125">
            <v>999.52019627458776</v>
          </cell>
          <cell r="CV125">
            <v>1583.8980236681475</v>
          </cell>
          <cell r="CW125">
            <v>1322.3759976000088</v>
          </cell>
          <cell r="CX125">
            <v>1307.0552040000116</v>
          </cell>
          <cell r="CY125">
            <v>-1497.9267575999932</v>
          </cell>
          <cell r="CZ125">
            <v>2928.5058600000129</v>
          </cell>
          <cell r="DA125">
            <v>2935.5917270400014</v>
          </cell>
          <cell r="DB125">
            <v>2140.1233559999928</v>
          </cell>
          <cell r="DC125">
            <v>9044.619398651419</v>
          </cell>
          <cell r="DD125">
            <v>9044.5323190909257</v>
          </cell>
          <cell r="DE125">
            <v>-2383.8488103460968</v>
          </cell>
          <cell r="DF125">
            <v>2240.9686672927492</v>
          </cell>
          <cell r="DG125">
            <v>1138.62689240395</v>
          </cell>
          <cell r="DH125">
            <v>8038.315132204918</v>
          </cell>
          <cell r="DI125">
            <v>9034.0618815555135</v>
          </cell>
          <cell r="DJ125">
            <v>10.557517095974454</v>
          </cell>
          <cell r="DK125">
            <v>11417.910691901478</v>
          </cell>
          <cell r="DL125">
            <v>9176.9420246088685</v>
          </cell>
          <cell r="DN125">
            <v>-614.61006030900012</v>
          </cell>
          <cell r="DO125">
            <v>631.00305510900682</v>
          </cell>
          <cell r="DP125">
            <v>-2400.2418051460941</v>
          </cell>
          <cell r="DQ125">
            <v>-306.91628251450243</v>
          </cell>
          <cell r="DR125">
            <v>984.91906996138232</v>
          </cell>
          <cell r="DS125">
            <v>1562.96587984588</v>
          </cell>
          <cell r="DT125">
            <v>690.67330965512451</v>
          </cell>
          <cell r="DU125">
            <v>681.9596010947605</v>
          </cell>
          <cell r="DV125">
            <v>-1229.7527676965585</v>
          </cell>
          <cell r="DW125">
            <v>0</v>
          </cell>
          <cell r="DX125">
            <v>0</v>
          </cell>
          <cell r="DY125">
            <v>6405.9415014416327</v>
          </cell>
          <cell r="DZ125">
            <v>6405.9415014416327</v>
          </cell>
          <cell r="EB125">
            <v>-2383.8488103460968</v>
          </cell>
          <cell r="EC125">
            <v>2240.9686672927492</v>
          </cell>
          <cell r="ED125">
            <v>142.88014305337913</v>
          </cell>
          <cell r="EE125">
            <v>6405.9415014416327</v>
          </cell>
          <cell r="EF125">
            <v>6405.9415014416327</v>
          </cell>
          <cell r="EG125">
            <v>0</v>
          </cell>
          <cell r="EH125">
            <v>8789.7903117878595</v>
          </cell>
          <cell r="EI125">
            <v>6548.8216444948976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12441.428629000022</v>
          </cell>
          <cell r="EW125">
            <v>12441.428629000022</v>
          </cell>
          <cell r="EY125">
            <v>0</v>
          </cell>
          <cell r="EZ125">
            <v>0</v>
          </cell>
          <cell r="FA125">
            <v>0</v>
          </cell>
          <cell r="FB125">
            <v>12441.428629000022</v>
          </cell>
          <cell r="FC125">
            <v>12441.428629000022</v>
          </cell>
          <cell r="FD125">
            <v>0</v>
          </cell>
          <cell r="FE125">
            <v>12441.428629000022</v>
          </cell>
          <cell r="FF125">
            <v>12441.428629000022</v>
          </cell>
        </row>
        <row r="126">
          <cell r="A126">
            <v>119</v>
          </cell>
          <cell r="B126" t="str">
            <v>CCM Equity Pickup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</row>
        <row r="127">
          <cell r="A127">
            <v>120</v>
          </cell>
        </row>
        <row r="128">
          <cell r="A128">
            <v>121</v>
          </cell>
          <cell r="B128" t="str">
            <v>N.A.T. After Equity Pickup</v>
          </cell>
          <cell r="C128">
            <v>-614.61006030900012</v>
          </cell>
          <cell r="D128">
            <v>631.00305510900682</v>
          </cell>
          <cell r="E128">
            <v>-2400.2418051460941</v>
          </cell>
          <cell r="F128">
            <v>-306.91628251450243</v>
          </cell>
          <cell r="G128">
            <v>984.91906996138232</v>
          </cell>
          <cell r="H128">
            <v>1562.96587984588</v>
          </cell>
          <cell r="I128">
            <v>690.67330965512451</v>
          </cell>
          <cell r="J128">
            <v>681.9596010947605</v>
          </cell>
          <cell r="K128">
            <v>-1229.7527676965585</v>
          </cell>
          <cell r="L128">
            <v>0</v>
          </cell>
          <cell r="M128">
            <v>0</v>
          </cell>
          <cell r="N128">
            <v>0</v>
          </cell>
          <cell r="O128">
            <v>-1.4210854715202004E-14</v>
          </cell>
          <cell r="Q128">
            <v>-2383.8488103460968</v>
          </cell>
          <cell r="R128">
            <v>2240.9686672927492</v>
          </cell>
          <cell r="S128">
            <v>0</v>
          </cell>
          <cell r="T128">
            <v>0</v>
          </cell>
          <cell r="U128">
            <v>-142.88014305337913</v>
          </cell>
          <cell r="V128">
            <v>142.88014305337913</v>
          </cell>
          <cell r="W128">
            <v>2240.9686672927492</v>
          </cell>
          <cell r="X128">
            <v>0</v>
          </cell>
          <cell r="Z128">
            <v>-335.83014276000154</v>
          </cell>
          <cell r="AA128">
            <v>1288.9184691307623</v>
          </cell>
          <cell r="AB128">
            <v>239.11086023999778</v>
          </cell>
          <cell r="AC128">
            <v>1100.6110270400029</v>
          </cell>
          <cell r="AD128">
            <v>1619.1708772399988</v>
          </cell>
          <cell r="AE128">
            <v>1933.767516800006</v>
          </cell>
          <cell r="AF128">
            <v>3070.7151795599971</v>
          </cell>
          <cell r="AG128">
            <v>2580.162307800003</v>
          </cell>
          <cell r="AH128">
            <v>-1339.9112162799997</v>
          </cell>
          <cell r="AI128">
            <v>1403.7711715999931</v>
          </cell>
          <cell r="AJ128">
            <v>1228.0390640000001</v>
          </cell>
          <cell r="AK128">
            <v>666.16711292000195</v>
          </cell>
          <cell r="AL128">
            <v>13454.69222729063</v>
          </cell>
          <cell r="AN128">
            <v>1192.1991866107596</v>
          </cell>
          <cell r="AO128">
            <v>4653.5494210799934</v>
          </cell>
          <cell r="AP128">
            <v>4310.9662710799876</v>
          </cell>
          <cell r="AQ128">
            <v>3297.9773485200149</v>
          </cell>
          <cell r="AR128">
            <v>13454.692227290798</v>
          </cell>
          <cell r="AS128">
            <v>0</v>
          </cell>
          <cell r="AT128">
            <v>12262.493040680047</v>
          </cell>
          <cell r="AU128">
            <v>7608.9436195999333</v>
          </cell>
          <cell r="AW128">
            <v>-1416.2129851800009</v>
          </cell>
          <cell r="AX128">
            <v>-1225.6630818599879</v>
          </cell>
          <cell r="AY128">
            <v>-301.82312496000384</v>
          </cell>
          <cell r="AZ128">
            <v>616.38282845998106</v>
          </cell>
          <cell r="BA128">
            <v>1226.8425141000425</v>
          </cell>
          <cell r="BB128">
            <v>1352.2949396879728</v>
          </cell>
          <cell r="BC128">
            <v>1421.0994383544034</v>
          </cell>
          <cell r="BD128">
            <v>1693.2208409340478</v>
          </cell>
          <cell r="BE128">
            <v>-319.69678955768995</v>
          </cell>
          <cell r="BF128">
            <v>2480.0618427144482</v>
          </cell>
          <cell r="BG128">
            <v>2265.2736750671424</v>
          </cell>
          <cell r="BH128">
            <v>713.51132642104267</v>
          </cell>
          <cell r="BI128">
            <v>8505.291424181305</v>
          </cell>
          <cell r="BK128">
            <v>-2943.6991919999887</v>
          </cell>
          <cell r="BL128">
            <v>3195.5202822479941</v>
          </cell>
          <cell r="BM128">
            <v>-459.974773549264</v>
          </cell>
          <cell r="BN128">
            <v>5458.8468442026406</v>
          </cell>
          <cell r="BO128">
            <v>5250.6931609013254</v>
          </cell>
          <cell r="BP128">
            <v>3254.5982632800005</v>
          </cell>
          <cell r="BQ128">
            <v>8194.3923529013646</v>
          </cell>
          <cell r="BR128">
            <v>4998.8720706533713</v>
          </cell>
          <cell r="BT128">
            <v>-614.61006030900012</v>
          </cell>
          <cell r="BU128">
            <v>631.00305510900682</v>
          </cell>
          <cell r="BV128">
            <v>-2400.2418051460941</v>
          </cell>
          <cell r="BW128">
            <v>-1207.0294188030621</v>
          </cell>
          <cell r="BX128">
            <v>1327.3546119209218</v>
          </cell>
          <cell r="BY128">
            <v>2278.3474911209423</v>
          </cell>
          <cell r="BZ128">
            <v>3326.976038996941</v>
          </cell>
          <cell r="CA128">
            <v>2579.8530077969331</v>
          </cell>
          <cell r="CB128">
            <v>-1137.7736322030612</v>
          </cell>
          <cell r="CC128">
            <v>2537.2801865969468</v>
          </cell>
          <cell r="CD128">
            <v>3091.8502090441084</v>
          </cell>
          <cell r="CE128">
            <v>2294.6350909982143</v>
          </cell>
          <cell r="CF128">
            <v>12707.644775122682</v>
          </cell>
          <cell r="CG128">
            <v>8993.0293824</v>
          </cell>
          <cell r="CH128">
            <v>-2383.8488103460968</v>
          </cell>
          <cell r="CI128">
            <v>2534.1874620109534</v>
          </cell>
          <cell r="CJ128">
            <v>4860.2642824966078</v>
          </cell>
          <cell r="CK128">
            <v>8015.3244572454005</v>
          </cell>
          <cell r="CL128">
            <v>13025.92739140686</v>
          </cell>
          <cell r="CM128">
            <v>-318.28261628414555</v>
          </cell>
          <cell r="CN128">
            <v>15409.776201753075</v>
          </cell>
          <cell r="CO128">
            <v>12875.588739741972</v>
          </cell>
          <cell r="CQ128">
            <v>-614.61006030900012</v>
          </cell>
          <cell r="CR128">
            <v>631.00305510900682</v>
          </cell>
          <cell r="CS128">
            <v>-2400.2418051460941</v>
          </cell>
          <cell r="CT128">
            <v>-290.67539798507084</v>
          </cell>
          <cell r="CU128">
            <v>999.52019627458776</v>
          </cell>
          <cell r="CV128">
            <v>1583.8980236681475</v>
          </cell>
          <cell r="CW128">
            <v>1322.3759976000088</v>
          </cell>
          <cell r="CX128">
            <v>1307.0552040000116</v>
          </cell>
          <cell r="CY128">
            <v>-1497.9267575999932</v>
          </cell>
          <cell r="CZ128">
            <v>2928.5058600000129</v>
          </cell>
          <cell r="DA128">
            <v>2935.5917270400014</v>
          </cell>
          <cell r="DB128">
            <v>2140.1233559999928</v>
          </cell>
          <cell r="DC128">
            <v>9044.619398651419</v>
          </cell>
          <cell r="DD128">
            <v>9044.5323190909257</v>
          </cell>
          <cell r="DE128">
            <v>-2383.8488103460968</v>
          </cell>
          <cell r="DF128">
            <v>2240.9686672927492</v>
          </cell>
          <cell r="DG128">
            <v>1138.62689240395</v>
          </cell>
          <cell r="DH128">
            <v>8038.315132204918</v>
          </cell>
          <cell r="DI128">
            <v>9034.0618815555135</v>
          </cell>
          <cell r="DJ128">
            <v>10.557517095974454</v>
          </cell>
          <cell r="DK128">
            <v>11417.910691901478</v>
          </cell>
          <cell r="DL128">
            <v>9176.9420246088685</v>
          </cell>
          <cell r="DN128">
            <v>-614.61006030900012</v>
          </cell>
          <cell r="DO128">
            <v>631.00305510900682</v>
          </cell>
          <cell r="DP128">
            <v>-2400.2418051460941</v>
          </cell>
          <cell r="DQ128">
            <v>-306.91628251450243</v>
          </cell>
          <cell r="DR128">
            <v>984.91906996138232</v>
          </cell>
          <cell r="DS128">
            <v>1562.96587984588</v>
          </cell>
          <cell r="DT128">
            <v>690.67330965512451</v>
          </cell>
          <cell r="DU128">
            <v>681.9596010947605</v>
          </cell>
          <cell r="DV128">
            <v>-1229.7527676965585</v>
          </cell>
          <cell r="DW128">
            <v>0</v>
          </cell>
          <cell r="DX128">
            <v>0</v>
          </cell>
          <cell r="DY128">
            <v>6405.9415014416327</v>
          </cell>
          <cell r="DZ128">
            <v>6405.9415014416327</v>
          </cell>
          <cell r="EB128">
            <v>-2383.8488103460968</v>
          </cell>
          <cell r="EC128">
            <v>2240.9686672927492</v>
          </cell>
          <cell r="ED128">
            <v>142.88014305337913</v>
          </cell>
          <cell r="EE128">
            <v>6405.9415014416327</v>
          </cell>
          <cell r="EF128">
            <v>6405.9415014416327</v>
          </cell>
          <cell r="EG128">
            <v>0</v>
          </cell>
          <cell r="EH128">
            <v>8789.7903117878595</v>
          </cell>
          <cell r="EI128">
            <v>6548.8216444948976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12441.428629000022</v>
          </cell>
          <cell r="EW128">
            <v>12441.428629000022</v>
          </cell>
          <cell r="EY128">
            <v>0</v>
          </cell>
          <cell r="EZ128">
            <v>0</v>
          </cell>
          <cell r="FA128">
            <v>0</v>
          </cell>
          <cell r="FB128">
            <v>12441.428629000022</v>
          </cell>
          <cell r="FC128">
            <v>12441.428629000022</v>
          </cell>
          <cell r="FD128">
            <v>0</v>
          </cell>
          <cell r="FE128">
            <v>12441.428629000022</v>
          </cell>
          <cell r="FF128">
            <v>12441.428629000022</v>
          </cell>
        </row>
        <row r="129">
          <cell r="A129">
            <v>122</v>
          </cell>
        </row>
        <row r="130">
          <cell r="A130">
            <v>123</v>
          </cell>
          <cell r="B130" t="str">
            <v>Foreign Exchange Month</v>
          </cell>
          <cell r="C130">
            <v>1.50081</v>
          </cell>
          <cell r="D130">
            <v>1.50156</v>
          </cell>
          <cell r="E130">
            <v>1.53017</v>
          </cell>
          <cell r="F130">
            <v>1.5742799999999999</v>
          </cell>
          <cell r="G130">
            <v>1.54349</v>
          </cell>
          <cell r="H130">
            <v>1.5502400000000001</v>
          </cell>
          <cell r="I130">
            <v>1.52441</v>
          </cell>
          <cell r="J130">
            <v>1.5293000000000001</v>
          </cell>
          <cell r="O130">
            <v>1.5317824999999998</v>
          </cell>
          <cell r="Q130">
            <v>1.51085</v>
          </cell>
          <cell r="R130">
            <v>1.556</v>
          </cell>
          <cell r="S130">
            <v>1.5268600000000001</v>
          </cell>
          <cell r="T130">
            <v>0</v>
          </cell>
          <cell r="U130">
            <v>1.1484300000000001</v>
          </cell>
          <cell r="V130">
            <v>1.5317799999999999</v>
          </cell>
          <cell r="Z130">
            <v>1.462</v>
          </cell>
          <cell r="AA130">
            <v>1.462</v>
          </cell>
          <cell r="AB130">
            <v>1.462</v>
          </cell>
          <cell r="AC130">
            <v>1.462</v>
          </cell>
          <cell r="AD130">
            <v>1.462</v>
          </cell>
          <cell r="AE130">
            <v>1.462</v>
          </cell>
          <cell r="AF130">
            <v>1.462</v>
          </cell>
          <cell r="AG130">
            <v>1.462</v>
          </cell>
          <cell r="AH130">
            <v>1.462</v>
          </cell>
          <cell r="AI130">
            <v>1.462</v>
          </cell>
          <cell r="AJ130">
            <v>1.462</v>
          </cell>
          <cell r="AK130">
            <v>1.462</v>
          </cell>
          <cell r="AL130">
            <v>1.462</v>
          </cell>
          <cell r="AN130">
            <v>1.462</v>
          </cell>
          <cell r="AO130">
            <v>1.462</v>
          </cell>
          <cell r="AP130">
            <v>1.462</v>
          </cell>
          <cell r="AQ130">
            <v>1.462</v>
          </cell>
          <cell r="AR130">
            <v>1.462</v>
          </cell>
          <cell r="AS130">
            <v>1.462</v>
          </cell>
          <cell r="AW130">
            <v>1.45411</v>
          </cell>
          <cell r="AX130">
            <v>1.4498</v>
          </cell>
          <cell r="AY130">
            <v>1.4512</v>
          </cell>
          <cell r="AZ130">
            <v>1.4528399999999999</v>
          </cell>
          <cell r="BA130">
            <v>1.48123</v>
          </cell>
          <cell r="BB130">
            <v>1.5029600000000001</v>
          </cell>
          <cell r="BC130">
            <v>1.4814799999999999</v>
          </cell>
          <cell r="BD130">
            <v>1.4824200000000001</v>
          </cell>
          <cell r="BE130">
            <v>1.4755199999999999</v>
          </cell>
          <cell r="BF130">
            <v>1.50576</v>
          </cell>
          <cell r="BG130">
            <v>1.5310699999999999</v>
          </cell>
          <cell r="BH130">
            <v>1.5401899999999999</v>
          </cell>
          <cell r="BI130">
            <v>1.4840483333333332</v>
          </cell>
          <cell r="BK130">
            <v>1.4517</v>
          </cell>
          <cell r="BL130">
            <v>1.4790099999999999</v>
          </cell>
          <cell r="BM130">
            <v>1.4798100000000001</v>
          </cell>
          <cell r="BN130">
            <v>1.5256700000000001</v>
          </cell>
          <cell r="BO130">
            <v>1.4840500000000001</v>
          </cell>
          <cell r="BP130">
            <v>1.4840500000000001</v>
          </cell>
          <cell r="BT130">
            <v>1.50081</v>
          </cell>
          <cell r="BU130">
            <v>1.50156</v>
          </cell>
          <cell r="BV130">
            <v>1.53017</v>
          </cell>
          <cell r="BW130">
            <v>1.4276599999999999</v>
          </cell>
          <cell r="BX130">
            <v>1.4276599999999999</v>
          </cell>
          <cell r="BY130">
            <v>1.4276599999999999</v>
          </cell>
          <cell r="BZ130">
            <v>1.4276599999999999</v>
          </cell>
          <cell r="CA130">
            <v>1.4276599999999999</v>
          </cell>
          <cell r="CB130">
            <v>1.4276599999999999</v>
          </cell>
          <cell r="CC130">
            <v>1.4276599999999999</v>
          </cell>
          <cell r="CD130">
            <v>1.4276599999999999</v>
          </cell>
          <cell r="CE130">
            <v>1.4276599999999999</v>
          </cell>
          <cell r="CF130">
            <v>1.4484566666666663</v>
          </cell>
          <cell r="CH130">
            <v>1.51085</v>
          </cell>
          <cell r="CI130">
            <v>1.4276599999999999</v>
          </cell>
          <cell r="CJ130">
            <v>1.4276599999999999</v>
          </cell>
          <cell r="CK130">
            <v>1.4276599999999999</v>
          </cell>
          <cell r="CL130">
            <v>1.4484600000000001</v>
          </cell>
          <cell r="CM130">
            <v>1.4484600000000001</v>
          </cell>
          <cell r="CQ130">
            <v>1.50081</v>
          </cell>
          <cell r="CR130">
            <v>1.50156</v>
          </cell>
          <cell r="CS130">
            <v>1.53017</v>
          </cell>
          <cell r="CT130">
            <v>1.5742799999999999</v>
          </cell>
          <cell r="CU130">
            <v>1.54349</v>
          </cell>
          <cell r="CV130">
            <v>1.5502400000000001</v>
          </cell>
          <cell r="CW130">
            <v>1.5199199999999999</v>
          </cell>
          <cell r="CX130">
            <v>1.5199199999999999</v>
          </cell>
          <cell r="CY130">
            <v>1.5199199999999999</v>
          </cell>
          <cell r="CZ130">
            <v>1.5199199999999999</v>
          </cell>
          <cell r="DA130">
            <v>1.5199199999999999</v>
          </cell>
          <cell r="DB130">
            <v>1.5199199999999999</v>
          </cell>
          <cell r="DC130">
            <v>1.5266724999999994</v>
          </cell>
          <cell r="DE130">
            <v>1.51085</v>
          </cell>
          <cell r="DF130">
            <v>1.556</v>
          </cell>
          <cell r="DG130">
            <v>1.5199199999999999</v>
          </cell>
          <cell r="DH130">
            <v>1.5199199999999999</v>
          </cell>
          <cell r="DI130">
            <v>1.52667</v>
          </cell>
          <cell r="DJ130">
            <v>1.52667</v>
          </cell>
          <cell r="DZ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K130">
            <v>1.49</v>
          </cell>
          <cell r="EL130">
            <v>1.49</v>
          </cell>
          <cell r="EM130">
            <v>1.49</v>
          </cell>
          <cell r="EN130">
            <v>1.49</v>
          </cell>
          <cell r="EO130">
            <v>1.49</v>
          </cell>
          <cell r="EP130">
            <v>1.49</v>
          </cell>
          <cell r="EQ130">
            <v>1.49</v>
          </cell>
          <cell r="ER130">
            <v>1.49</v>
          </cell>
          <cell r="ES130">
            <v>1.49</v>
          </cell>
          <cell r="ET130">
            <v>1.49</v>
          </cell>
          <cell r="EU130">
            <v>1.49</v>
          </cell>
          <cell r="EV130">
            <v>1.49</v>
          </cell>
          <cell r="EW130">
            <v>1.49</v>
          </cell>
          <cell r="EY130">
            <v>1.49</v>
          </cell>
          <cell r="EZ130">
            <v>1.49</v>
          </cell>
          <cell r="FA130">
            <v>1.49</v>
          </cell>
          <cell r="FB130">
            <v>1.49</v>
          </cell>
          <cell r="FC130">
            <v>1.49</v>
          </cell>
          <cell r="FD130">
            <v>1.49</v>
          </cell>
        </row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  <cell r="C136">
            <v>99.281292000000008</v>
          </cell>
          <cell r="D136">
            <v>214.359972</v>
          </cell>
          <cell r="E136">
            <v>355.51447999999993</v>
          </cell>
          <cell r="F136">
            <v>489.47876799999995</v>
          </cell>
          <cell r="G136">
            <v>677.18860855999992</v>
          </cell>
          <cell r="H136">
            <v>888.57055199999991</v>
          </cell>
          <cell r="I136">
            <v>1075.880764</v>
          </cell>
          <cell r="J136">
            <v>1254.439652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355.51447999999993</v>
          </cell>
          <cell r="R136">
            <v>888.57055199999991</v>
          </cell>
          <cell r="S136">
            <v>0</v>
          </cell>
          <cell r="T136">
            <v>0</v>
          </cell>
          <cell r="Z136">
            <v>97.996780000000001</v>
          </cell>
          <cell r="AA136">
            <v>213.16218800000001</v>
          </cell>
          <cell r="AB136">
            <v>355.33985200000001</v>
          </cell>
          <cell r="AC136">
            <v>512.05031600000007</v>
          </cell>
          <cell r="AD136">
            <v>730.16068800000005</v>
          </cell>
          <cell r="AE136">
            <v>943.52328800000009</v>
          </cell>
          <cell r="AF136">
            <v>1156.3643480000001</v>
          </cell>
          <cell r="AG136">
            <v>1335.5959640000003</v>
          </cell>
          <cell r="AH136">
            <v>1484.2125960000001</v>
          </cell>
          <cell r="AI136">
            <v>1656.2586799999999</v>
          </cell>
          <cell r="AJ136">
            <v>1827.9215200000001</v>
          </cell>
          <cell r="AK136">
            <v>1973.285852</v>
          </cell>
          <cell r="AL136">
            <v>1973.285852</v>
          </cell>
          <cell r="AN136">
            <v>355.33985200000001</v>
          </cell>
          <cell r="AO136">
            <v>943.52328800000009</v>
          </cell>
          <cell r="AP136">
            <v>1484.2125960000001</v>
          </cell>
          <cell r="AQ136">
            <v>1973.285852</v>
          </cell>
          <cell r="AW136">
            <v>85.826732000000007</v>
          </cell>
          <cell r="AX136">
            <v>185.02832799999999</v>
          </cell>
          <cell r="AY136">
            <v>306.81201999999996</v>
          </cell>
          <cell r="AZ136">
            <v>443.08397600000001</v>
          </cell>
          <cell r="BA136">
            <v>624.44159999999999</v>
          </cell>
          <cell r="BB136">
            <v>802.46839999999997</v>
          </cell>
          <cell r="BC136">
            <v>978.4149000000001</v>
          </cell>
          <cell r="BD136">
            <v>1126.8779999999999</v>
          </cell>
          <cell r="BE136">
            <v>1249.9379999999996</v>
          </cell>
          <cell r="BF136">
            <v>1393.9064799999999</v>
          </cell>
          <cell r="BG136">
            <v>1538.23242</v>
          </cell>
          <cell r="BH136">
            <v>1676.7206279999998</v>
          </cell>
          <cell r="BI136">
            <v>1676.981984</v>
          </cell>
          <cell r="BK136">
            <v>306.81201999999996</v>
          </cell>
          <cell r="BL136">
            <v>802.46839999999997</v>
          </cell>
          <cell r="BM136">
            <v>1249.9379999999996</v>
          </cell>
          <cell r="BN136">
            <v>1676.7206279999998</v>
          </cell>
          <cell r="BT136">
            <v>99.281292000000008</v>
          </cell>
          <cell r="BU136">
            <v>214.359972</v>
          </cell>
          <cell r="BV136">
            <v>355.51447999999993</v>
          </cell>
          <cell r="BW136">
            <v>492.63848000000002</v>
          </cell>
          <cell r="BX136">
            <v>701.99987127818861</v>
          </cell>
          <cell r="BY136">
            <v>917.54473453471871</v>
          </cell>
          <cell r="BZ136">
            <v>1125.3323092371509</v>
          </cell>
          <cell r="CA136">
            <v>1317.2695765475462</v>
          </cell>
          <cell r="CB136">
            <v>1458.4229120086138</v>
          </cell>
          <cell r="CC136">
            <v>1619.2517834591331</v>
          </cell>
          <cell r="CD136">
            <v>1782.6227229679248</v>
          </cell>
          <cell r="CE136">
            <v>1937.9818704397273</v>
          </cell>
          <cell r="CF136">
            <v>1937.9818704397273</v>
          </cell>
          <cell r="CH136">
            <v>355.51447999999993</v>
          </cell>
          <cell r="CI136">
            <v>917.54473453471871</v>
          </cell>
          <cell r="CJ136">
            <v>1458.4229120086138</v>
          </cell>
          <cell r="CK136">
            <v>1937.9818704397273</v>
          </cell>
          <cell r="CQ136">
            <v>99.281292000000008</v>
          </cell>
          <cell r="CR136">
            <v>214.359972</v>
          </cell>
          <cell r="CS136">
            <v>355.51447999999993</v>
          </cell>
          <cell r="CT136">
            <v>489.47876799999995</v>
          </cell>
          <cell r="CU136">
            <v>677.18860855999992</v>
          </cell>
          <cell r="CV136">
            <v>888.57055199999991</v>
          </cell>
          <cell r="CW136">
            <v>1095.382844</v>
          </cell>
          <cell r="CX136">
            <v>1267.09022</v>
          </cell>
          <cell r="CY136">
            <v>1410.5043439999997</v>
          </cell>
          <cell r="CZ136">
            <v>1577.3936279999998</v>
          </cell>
          <cell r="DA136">
            <v>1737.6822079999997</v>
          </cell>
          <cell r="DB136">
            <v>1908.8926559999998</v>
          </cell>
          <cell r="DC136">
            <v>1908.892656</v>
          </cell>
          <cell r="DE136">
            <v>355.51447999999993</v>
          </cell>
          <cell r="DF136">
            <v>888.57055199999991</v>
          </cell>
          <cell r="DG136">
            <v>1410.5043439999997</v>
          </cell>
          <cell r="DH136">
            <v>1908.8926559999998</v>
          </cell>
          <cell r="DN136">
            <v>99.281292000000008</v>
          </cell>
          <cell r="DO136">
            <v>214.359972</v>
          </cell>
          <cell r="DP136">
            <v>355.51447999999993</v>
          </cell>
          <cell r="DQ136">
            <v>489.47876799999995</v>
          </cell>
          <cell r="DR136">
            <v>677.18860855999992</v>
          </cell>
          <cell r="DS136">
            <v>888.57055199999991</v>
          </cell>
          <cell r="DT136">
            <v>1075.880764</v>
          </cell>
          <cell r="DU136">
            <v>1254.439652</v>
          </cell>
          <cell r="DV136">
            <v>0</v>
          </cell>
          <cell r="DW136">
            <v>0</v>
          </cell>
          <cell r="DX136">
            <v>0</v>
          </cell>
          <cell r="DY136">
            <v>1880.3568000000002</v>
          </cell>
          <cell r="DZ136">
            <v>1880.3568000000002</v>
          </cell>
          <cell r="EB136">
            <v>355.51447999999993</v>
          </cell>
          <cell r="EC136">
            <v>888.57055199999991</v>
          </cell>
          <cell r="ED136">
            <v>0</v>
          </cell>
          <cell r="EE136">
            <v>1880.3568000000002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2011.152</v>
          </cell>
          <cell r="EW136">
            <v>2011.152</v>
          </cell>
          <cell r="EY136">
            <v>0</v>
          </cell>
          <cell r="EZ136">
            <v>0</v>
          </cell>
          <cell r="FA136">
            <v>0</v>
          </cell>
          <cell r="FB136">
            <v>2011.152</v>
          </cell>
        </row>
        <row r="137">
          <cell r="A137">
            <v>4</v>
          </cell>
          <cell r="B137" t="str">
            <v>Rolling Rock</v>
          </cell>
          <cell r="C137">
            <v>64.91122</v>
          </cell>
          <cell r="D137">
            <v>138.463596</v>
          </cell>
          <cell r="E137">
            <v>233.40379999999999</v>
          </cell>
          <cell r="F137">
            <v>325.65074799999996</v>
          </cell>
          <cell r="G137">
            <v>448.29583655999994</v>
          </cell>
          <cell r="H137">
            <v>574.03739599999994</v>
          </cell>
          <cell r="I137">
            <v>697.70566399999996</v>
          </cell>
          <cell r="J137">
            <v>798.47479757680003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233.40379999999999</v>
          </cell>
          <cell r="R137">
            <v>574.03739599999994</v>
          </cell>
          <cell r="S137">
            <v>0</v>
          </cell>
          <cell r="T137">
            <v>0</v>
          </cell>
          <cell r="Z137">
            <v>74.3048</v>
          </cell>
          <cell r="AA137">
            <v>172.98719999999997</v>
          </cell>
          <cell r="AB137">
            <v>277.06079999999997</v>
          </cell>
          <cell r="AC137">
            <v>384.7675999999999</v>
          </cell>
          <cell r="AD137">
            <v>526.93119999999988</v>
          </cell>
          <cell r="AE137">
            <v>677.88479999999993</v>
          </cell>
          <cell r="AF137">
            <v>818.87639999999988</v>
          </cell>
          <cell r="AG137">
            <v>953.07039999999984</v>
          </cell>
          <cell r="AH137">
            <v>1045.5411999999999</v>
          </cell>
          <cell r="AI137">
            <v>1157.1155999999999</v>
          </cell>
          <cell r="AJ137">
            <v>1256.97</v>
          </cell>
          <cell r="AK137">
            <v>1350.9644000000001</v>
          </cell>
          <cell r="AL137">
            <v>1350.9643999999998</v>
          </cell>
          <cell r="AN137">
            <v>277.06079999999997</v>
          </cell>
          <cell r="AO137">
            <v>677.88479999999993</v>
          </cell>
          <cell r="AP137">
            <v>1045.5411999999999</v>
          </cell>
          <cell r="AQ137">
            <v>1350.9644000000001</v>
          </cell>
          <cell r="AW137">
            <v>70.605186666666668</v>
          </cell>
          <cell r="AX137">
            <v>162.79314399999998</v>
          </cell>
          <cell r="AY137">
            <v>261.63141999999999</v>
          </cell>
          <cell r="AZ137">
            <v>360.83067199999994</v>
          </cell>
          <cell r="BA137">
            <v>505.13199999999995</v>
          </cell>
          <cell r="BB137">
            <v>644.83439999999996</v>
          </cell>
          <cell r="BC137">
            <v>761.58317999999997</v>
          </cell>
          <cell r="BD137">
            <v>884.39120000000003</v>
          </cell>
          <cell r="BE137">
            <v>968.18919999999991</v>
          </cell>
          <cell r="BF137">
            <v>1068.555764</v>
          </cell>
          <cell r="BG137">
            <v>1157.1085680000001</v>
          </cell>
          <cell r="BH137">
            <v>1256.652388</v>
          </cell>
          <cell r="BI137">
            <v>1256.6363706666666</v>
          </cell>
          <cell r="BK137">
            <v>261.63141999999999</v>
          </cell>
          <cell r="BL137">
            <v>644.83439999999996</v>
          </cell>
          <cell r="BM137">
            <v>968.18919999999991</v>
          </cell>
          <cell r="BN137">
            <v>1256.652388</v>
          </cell>
          <cell r="BT137">
            <v>64.91122</v>
          </cell>
          <cell r="BU137">
            <v>138.463596</v>
          </cell>
          <cell r="BV137">
            <v>233.40379999999999</v>
          </cell>
          <cell r="BW137">
            <v>328.33579999999995</v>
          </cell>
          <cell r="BX137">
            <v>464.08035599999994</v>
          </cell>
          <cell r="BY137">
            <v>605.68491199999994</v>
          </cell>
          <cell r="BZ137">
            <v>745.87486399999989</v>
          </cell>
          <cell r="CA137">
            <v>876.2047799999998</v>
          </cell>
          <cell r="CB137">
            <v>972.20447199999978</v>
          </cell>
          <cell r="CC137">
            <v>1077.8485519999997</v>
          </cell>
          <cell r="CD137">
            <v>1181.7944039999998</v>
          </cell>
          <cell r="CE137">
            <v>1278.9754719999996</v>
          </cell>
          <cell r="CF137">
            <v>1278.9754720000001</v>
          </cell>
          <cell r="CH137">
            <v>233.40379999999999</v>
          </cell>
          <cell r="CI137">
            <v>605.68491199999994</v>
          </cell>
          <cell r="CJ137">
            <v>972.20447199999978</v>
          </cell>
          <cell r="CK137">
            <v>1278.9754719999996</v>
          </cell>
          <cell r="CQ137">
            <v>64.91122</v>
          </cell>
          <cell r="CR137">
            <v>138.463596</v>
          </cell>
          <cell r="CS137">
            <v>233.40379999999999</v>
          </cell>
          <cell r="CT137">
            <v>325.65074799999996</v>
          </cell>
          <cell r="CU137">
            <v>448.29583655999994</v>
          </cell>
          <cell r="CV137">
            <v>574.03739599999994</v>
          </cell>
          <cell r="CW137">
            <v>696.27699599999994</v>
          </cell>
          <cell r="CX137">
            <v>824.49379599999986</v>
          </cell>
          <cell r="CY137">
            <v>919.77739599999984</v>
          </cell>
          <cell r="CZ137">
            <v>1018.5769959999998</v>
          </cell>
          <cell r="DA137">
            <v>1117.2593959999997</v>
          </cell>
          <cell r="DB137">
            <v>1204.9249959999997</v>
          </cell>
          <cell r="DC137">
            <v>1204.924996</v>
          </cell>
          <cell r="DE137">
            <v>233.40379999999999</v>
          </cell>
          <cell r="DF137">
            <v>574.03739599999994</v>
          </cell>
          <cell r="DG137">
            <v>919.77739599999984</v>
          </cell>
          <cell r="DH137">
            <v>1204.9249959999997</v>
          </cell>
          <cell r="DN137">
            <v>64.91122</v>
          </cell>
          <cell r="DO137">
            <v>138.463596</v>
          </cell>
          <cell r="DP137">
            <v>233.40379999999999</v>
          </cell>
          <cell r="DQ137">
            <v>325.65074799999996</v>
          </cell>
          <cell r="DR137">
            <v>448.29583655999994</v>
          </cell>
          <cell r="DS137">
            <v>574.03739599999994</v>
          </cell>
          <cell r="DT137">
            <v>697.70566399999996</v>
          </cell>
          <cell r="DU137">
            <v>798.47479757680003</v>
          </cell>
          <cell r="DV137">
            <v>0</v>
          </cell>
          <cell r="DW137">
            <v>0</v>
          </cell>
          <cell r="DX137">
            <v>0</v>
          </cell>
          <cell r="DY137">
            <v>1156.0608</v>
          </cell>
          <cell r="DZ137">
            <v>1156.0608</v>
          </cell>
          <cell r="EB137">
            <v>233.40379999999999</v>
          </cell>
          <cell r="EC137">
            <v>574.03739599999994</v>
          </cell>
          <cell r="ED137">
            <v>0</v>
          </cell>
          <cell r="EE137">
            <v>1156.0608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1078.9431999999999</v>
          </cell>
          <cell r="EW137">
            <v>1078.9431999999999</v>
          </cell>
          <cell r="EY137">
            <v>0</v>
          </cell>
          <cell r="EZ137">
            <v>0</v>
          </cell>
          <cell r="FA137">
            <v>0</v>
          </cell>
          <cell r="FB137">
            <v>1078.9431999999999</v>
          </cell>
        </row>
        <row r="138">
          <cell r="A138">
            <v>5</v>
          </cell>
          <cell r="B138" t="str">
            <v>Mexico</v>
          </cell>
          <cell r="C138">
            <v>68.065072000000001</v>
          </cell>
          <cell r="D138">
            <v>154.136752</v>
          </cell>
          <cell r="E138">
            <v>270.75543999999996</v>
          </cell>
          <cell r="F138">
            <v>432.412916</v>
          </cell>
          <cell r="G138">
            <v>606.28849200000002</v>
          </cell>
          <cell r="H138">
            <v>780.46878800000002</v>
          </cell>
          <cell r="I138">
            <v>967.75087199999996</v>
          </cell>
          <cell r="J138">
            <v>1142.4152040000001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-2.2737367544323206E-13</v>
          </cell>
          <cell r="Q138">
            <v>270.75543999999996</v>
          </cell>
          <cell r="R138">
            <v>780.46878800000002</v>
          </cell>
          <cell r="S138">
            <v>0</v>
          </cell>
          <cell r="T138">
            <v>0</v>
          </cell>
          <cell r="Z138">
            <v>78.992800000000003</v>
          </cell>
          <cell r="AA138">
            <v>170.29159999999999</v>
          </cell>
          <cell r="AB138">
            <v>309.4079999999999</v>
          </cell>
          <cell r="AC138">
            <v>489.42719999999991</v>
          </cell>
          <cell r="AD138">
            <v>673.0795999999998</v>
          </cell>
          <cell r="AE138">
            <v>871.26479999999992</v>
          </cell>
          <cell r="AF138">
            <v>1094.2963999999999</v>
          </cell>
          <cell r="AG138">
            <v>1312.9916000000001</v>
          </cell>
          <cell r="AH138">
            <v>1476.6027999999999</v>
          </cell>
          <cell r="AI138">
            <v>1626.2671999999998</v>
          </cell>
          <cell r="AJ138">
            <v>1739.0136</v>
          </cell>
          <cell r="AK138">
            <v>1848.2439999999999</v>
          </cell>
          <cell r="AL138">
            <v>1848.2439999999997</v>
          </cell>
          <cell r="AN138">
            <v>309.4079999999999</v>
          </cell>
          <cell r="AO138">
            <v>871.26479999999992</v>
          </cell>
          <cell r="AP138">
            <v>1476.6027999999999</v>
          </cell>
          <cell r="AQ138">
            <v>1848.2439999999999</v>
          </cell>
          <cell r="AW138">
            <v>68.133048000000002</v>
          </cell>
          <cell r="AX138">
            <v>145.455748</v>
          </cell>
          <cell r="AY138">
            <v>258.78345999999999</v>
          </cell>
          <cell r="AZ138">
            <v>405.64443599999998</v>
          </cell>
          <cell r="BA138">
            <v>553.06680000000006</v>
          </cell>
          <cell r="BB138">
            <v>711.87279999999998</v>
          </cell>
          <cell r="BC138">
            <v>890.50083600000005</v>
          </cell>
          <cell r="BD138">
            <v>1065.2308</v>
          </cell>
          <cell r="BE138">
            <v>1195.0883999999999</v>
          </cell>
          <cell r="BF138">
            <v>1315.125812</v>
          </cell>
          <cell r="BG138">
            <v>1410.5969319999997</v>
          </cell>
          <cell r="BH138">
            <v>1523.2671519999997</v>
          </cell>
          <cell r="BI138">
            <v>1523.1194799999998</v>
          </cell>
          <cell r="BK138">
            <v>258.78345999999999</v>
          </cell>
          <cell r="BL138">
            <v>711.87279999999998</v>
          </cell>
          <cell r="BM138">
            <v>1195.0883999999999</v>
          </cell>
          <cell r="BN138">
            <v>1523.2671519999997</v>
          </cell>
          <cell r="BT138">
            <v>68.065072000000001</v>
          </cell>
          <cell r="BU138">
            <v>154.136752</v>
          </cell>
          <cell r="BV138">
            <v>270.75543999999996</v>
          </cell>
          <cell r="BW138">
            <v>419.10368399999999</v>
          </cell>
          <cell r="BX138">
            <v>604.144904</v>
          </cell>
          <cell r="BY138">
            <v>806.61962399999993</v>
          </cell>
          <cell r="BZ138">
            <v>1022.5465599999999</v>
          </cell>
          <cell r="CA138">
            <v>1223.9500719999999</v>
          </cell>
          <cell r="CB138">
            <v>1380.0135919999998</v>
          </cell>
          <cell r="CC138">
            <v>1529.1916119999999</v>
          </cell>
          <cell r="CD138">
            <v>1654.521776</v>
          </cell>
          <cell r="CE138">
            <v>1779.4112679999998</v>
          </cell>
          <cell r="CF138">
            <v>1779.4112679999998</v>
          </cell>
          <cell r="CH138">
            <v>270.75543999999996</v>
          </cell>
          <cell r="CI138">
            <v>806.61962399999993</v>
          </cell>
          <cell r="CJ138">
            <v>1380.0135919999998</v>
          </cell>
          <cell r="CK138">
            <v>1779.4112679999998</v>
          </cell>
          <cell r="CQ138">
            <v>68.065072000000001</v>
          </cell>
          <cell r="CR138">
            <v>154.136752</v>
          </cell>
          <cell r="CS138">
            <v>270.75543999999996</v>
          </cell>
          <cell r="CT138">
            <v>432.412916</v>
          </cell>
          <cell r="CU138">
            <v>606.28849200000002</v>
          </cell>
          <cell r="CV138">
            <v>780.46878800000002</v>
          </cell>
          <cell r="CW138">
            <v>979.06770399999982</v>
          </cell>
          <cell r="CX138">
            <v>1170.9264479999999</v>
          </cell>
          <cell r="CY138">
            <v>1339.7260920000001</v>
          </cell>
          <cell r="CZ138">
            <v>1492.4869159999998</v>
          </cell>
          <cell r="DA138">
            <v>1626.4851919999999</v>
          </cell>
          <cell r="DB138">
            <v>1736.1621239999999</v>
          </cell>
          <cell r="DC138">
            <v>1736.1621240000002</v>
          </cell>
          <cell r="DE138">
            <v>270.75543999999996</v>
          </cell>
          <cell r="DF138">
            <v>780.46878800000002</v>
          </cell>
          <cell r="DG138">
            <v>1339.7260920000001</v>
          </cell>
          <cell r="DH138">
            <v>1736.1621239999999</v>
          </cell>
          <cell r="DN138">
            <v>68.065072000000001</v>
          </cell>
          <cell r="DO138">
            <v>154.136752</v>
          </cell>
          <cell r="DP138">
            <v>270.75543999999996</v>
          </cell>
          <cell r="DQ138">
            <v>432.412916</v>
          </cell>
          <cell r="DR138">
            <v>606.28849200000002</v>
          </cell>
          <cell r="DS138">
            <v>780.46878800000002</v>
          </cell>
          <cell r="DT138">
            <v>967.75087199999996</v>
          </cell>
          <cell r="DU138">
            <v>1142.4152040000001</v>
          </cell>
          <cell r="DV138">
            <v>0</v>
          </cell>
          <cell r="DW138">
            <v>0</v>
          </cell>
          <cell r="DX138">
            <v>0</v>
          </cell>
          <cell r="DY138">
            <v>1639.1591999999998</v>
          </cell>
          <cell r="DZ138">
            <v>1639.1591999999996</v>
          </cell>
          <cell r="EB138">
            <v>270.75543999999996</v>
          </cell>
          <cell r="EC138">
            <v>780.46878800000002</v>
          </cell>
          <cell r="ED138">
            <v>0</v>
          </cell>
          <cell r="EE138">
            <v>1639.1591999999998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1720.8475999999998</v>
          </cell>
          <cell r="EW138">
            <v>1720.8475999999998</v>
          </cell>
          <cell r="EY138">
            <v>0</v>
          </cell>
          <cell r="EZ138">
            <v>0</v>
          </cell>
          <cell r="FA138">
            <v>0</v>
          </cell>
          <cell r="FB138">
            <v>1720.8475999999998</v>
          </cell>
        </row>
        <row r="139">
          <cell r="A139">
            <v>6</v>
          </cell>
          <cell r="B139" t="str">
            <v>ITW Brands</v>
          </cell>
          <cell r="C139">
            <v>3.9847999999999999</v>
          </cell>
          <cell r="D139">
            <v>6.3287999999999993</v>
          </cell>
          <cell r="E139">
            <v>8.4032400000000003</v>
          </cell>
          <cell r="F139">
            <v>9.6507988399999984</v>
          </cell>
          <cell r="G139">
            <v>15.352918719999998</v>
          </cell>
          <cell r="H139">
            <v>21.66442</v>
          </cell>
          <cell r="I139">
            <v>25.944564</v>
          </cell>
          <cell r="J139">
            <v>33.636399999999995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8.4032400000000003</v>
          </cell>
          <cell r="R139">
            <v>21.66442</v>
          </cell>
          <cell r="S139">
            <v>0</v>
          </cell>
          <cell r="T139">
            <v>0</v>
          </cell>
          <cell r="Z139">
            <v>3.8851800000000001</v>
          </cell>
          <cell r="AA139">
            <v>7.8324759999999998</v>
          </cell>
          <cell r="AB139">
            <v>11.879391999999998</v>
          </cell>
          <cell r="AC139">
            <v>16.613099999999996</v>
          </cell>
          <cell r="AD139">
            <v>21.535499999999995</v>
          </cell>
          <cell r="AE139">
            <v>26.709879999999995</v>
          </cell>
          <cell r="AF139">
            <v>32.255783999999998</v>
          </cell>
          <cell r="AG139">
            <v>38.114612000000001</v>
          </cell>
          <cell r="AH139">
            <v>44.389499999999998</v>
          </cell>
          <cell r="AI139">
            <v>50.944495999999994</v>
          </cell>
          <cell r="AJ139">
            <v>57.731548000000004</v>
          </cell>
          <cell r="AK139">
            <v>64.798707999999991</v>
          </cell>
          <cell r="AL139">
            <v>64.798708000000005</v>
          </cell>
          <cell r="AN139">
            <v>11.879391999999998</v>
          </cell>
          <cell r="AO139">
            <v>26.709879999999995</v>
          </cell>
          <cell r="AP139">
            <v>44.389499999999998</v>
          </cell>
          <cell r="AQ139">
            <v>64.798707999999991</v>
          </cell>
          <cell r="AW139">
            <v>1.6349399999999998</v>
          </cell>
          <cell r="AX139">
            <v>3.0413399999999999</v>
          </cell>
          <cell r="AY139">
            <v>4.7993399999999999</v>
          </cell>
          <cell r="AZ139">
            <v>5.6197400000000002</v>
          </cell>
          <cell r="BA139">
            <v>9.1415999999999986</v>
          </cell>
          <cell r="BB139">
            <v>11.4856</v>
          </cell>
          <cell r="BC139">
            <v>15.464539999999996</v>
          </cell>
          <cell r="BD139">
            <v>20.627200000000002</v>
          </cell>
          <cell r="BE139">
            <v>23.791600000000003</v>
          </cell>
          <cell r="BF139">
            <v>26.369999999999997</v>
          </cell>
          <cell r="BG139">
            <v>31.761199999999999</v>
          </cell>
          <cell r="BH139">
            <v>33.870799999999996</v>
          </cell>
          <cell r="BI139">
            <v>33.864939999999997</v>
          </cell>
          <cell r="BK139">
            <v>4.7993399999999999</v>
          </cell>
          <cell r="BL139">
            <v>11.4856</v>
          </cell>
          <cell r="BM139">
            <v>23.791600000000003</v>
          </cell>
          <cell r="BN139">
            <v>33.870799999999996</v>
          </cell>
          <cell r="BT139">
            <v>3.9847999999999999</v>
          </cell>
          <cell r="BU139">
            <v>6.3287999999999993</v>
          </cell>
          <cell r="BV139">
            <v>8.4032400000000003</v>
          </cell>
          <cell r="BW139">
            <v>9.6924398294974399</v>
          </cell>
          <cell r="BX139">
            <v>19.431759232738479</v>
          </cell>
          <cell r="BY139">
            <v>29.086694635979519</v>
          </cell>
          <cell r="BZ139">
            <v>38.639666039220558</v>
          </cell>
          <cell r="CA139">
            <v>47.540898850971956</v>
          </cell>
          <cell r="CB139">
            <v>54.671452757041308</v>
          </cell>
          <cell r="CC139">
            <v>62.301172160282334</v>
          </cell>
          <cell r="CD139">
            <v>69.789079563523373</v>
          </cell>
          <cell r="CE139">
            <v>77.418798966764413</v>
          </cell>
          <cell r="CF139">
            <v>77.418798966764427</v>
          </cell>
          <cell r="CH139">
            <v>8.4032400000000003</v>
          </cell>
          <cell r="CI139">
            <v>29.086694635979519</v>
          </cell>
          <cell r="CJ139">
            <v>54.671452757041308</v>
          </cell>
          <cell r="CK139">
            <v>77.418798966764413</v>
          </cell>
          <cell r="CQ139">
            <v>3.9847999999999999</v>
          </cell>
          <cell r="CR139">
            <v>6.3287999999999993</v>
          </cell>
          <cell r="CS139">
            <v>8.4032400000000003</v>
          </cell>
          <cell r="CT139">
            <v>9.6507988399999984</v>
          </cell>
          <cell r="CU139">
            <v>15.352918719999998</v>
          </cell>
          <cell r="CV139">
            <v>21.66442</v>
          </cell>
          <cell r="CW139">
            <v>28.842919999999999</v>
          </cell>
          <cell r="CX139">
            <v>36.456232</v>
          </cell>
          <cell r="CY139">
            <v>43.127255999999996</v>
          </cell>
          <cell r="CZ139">
            <v>49.813516</v>
          </cell>
          <cell r="DA139">
            <v>57.628412000000004</v>
          </cell>
          <cell r="DB139">
            <v>64.796364000000011</v>
          </cell>
          <cell r="DC139">
            <v>64.796363999999997</v>
          </cell>
          <cell r="DE139">
            <v>8.4032400000000003</v>
          </cell>
          <cell r="DF139">
            <v>21.66442</v>
          </cell>
          <cell r="DG139">
            <v>43.127255999999996</v>
          </cell>
          <cell r="DH139">
            <v>64.796364000000011</v>
          </cell>
          <cell r="DN139">
            <v>3.9847999999999999</v>
          </cell>
          <cell r="DO139">
            <v>6.3287999999999993</v>
          </cell>
          <cell r="DP139">
            <v>8.4032400000000003</v>
          </cell>
          <cell r="DQ139">
            <v>9.6507988399999984</v>
          </cell>
          <cell r="DR139">
            <v>15.352918719999998</v>
          </cell>
          <cell r="DS139">
            <v>21.66442</v>
          </cell>
          <cell r="DT139">
            <v>25.944564</v>
          </cell>
          <cell r="DU139">
            <v>33.636399999999995</v>
          </cell>
          <cell r="DV139">
            <v>0</v>
          </cell>
          <cell r="DW139">
            <v>0</v>
          </cell>
          <cell r="DX139">
            <v>0</v>
          </cell>
          <cell r="DY139">
            <v>61.295599999999993</v>
          </cell>
          <cell r="DZ139">
            <v>61.295599999999993</v>
          </cell>
          <cell r="EB139">
            <v>8.4032400000000003</v>
          </cell>
          <cell r="EC139">
            <v>21.66442</v>
          </cell>
          <cell r="ED139">
            <v>0</v>
          </cell>
          <cell r="EE139">
            <v>61.295599999999993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81.688400000000001</v>
          </cell>
          <cell r="EW139">
            <v>81.688400000000001</v>
          </cell>
          <cell r="EY139">
            <v>0</v>
          </cell>
          <cell r="EZ139">
            <v>0</v>
          </cell>
          <cell r="FA139">
            <v>0</v>
          </cell>
          <cell r="FB139">
            <v>81.688400000000001</v>
          </cell>
        </row>
        <row r="140">
          <cell r="A140">
            <v>7</v>
          </cell>
          <cell r="B140" t="str">
            <v>Other</v>
          </cell>
          <cell r="C140">
            <v>7.4679839999999995</v>
          </cell>
          <cell r="D140">
            <v>15.700112000000001</v>
          </cell>
          <cell r="E140">
            <v>25.09252</v>
          </cell>
          <cell r="F140">
            <v>34.406403999999995</v>
          </cell>
          <cell r="G140">
            <v>45.048164</v>
          </cell>
          <cell r="H140">
            <v>52.541931999999996</v>
          </cell>
          <cell r="I140">
            <v>63.25635599999999</v>
          </cell>
          <cell r="J140">
            <v>76.488900137239995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25.09252</v>
          </cell>
          <cell r="R140">
            <v>52.541931999999996</v>
          </cell>
          <cell r="S140">
            <v>0</v>
          </cell>
          <cell r="T140">
            <v>0</v>
          </cell>
          <cell r="Z140">
            <v>9.4931999999999999</v>
          </cell>
          <cell r="AA140">
            <v>21.213200000000001</v>
          </cell>
          <cell r="AB140">
            <v>35.745999999999995</v>
          </cell>
          <cell r="AC140">
            <v>45.825199999999995</v>
          </cell>
          <cell r="AD140">
            <v>60.475199999999994</v>
          </cell>
          <cell r="AE140">
            <v>71.374799999999993</v>
          </cell>
          <cell r="AF140">
            <v>86.610799999999983</v>
          </cell>
          <cell r="AG140">
            <v>100.55759999999998</v>
          </cell>
          <cell r="AH140">
            <v>110.16799999999999</v>
          </cell>
          <cell r="AI140">
            <v>121.30199999999999</v>
          </cell>
          <cell r="AJ140">
            <v>132.55319999999998</v>
          </cell>
          <cell r="AK140">
            <v>142.86679999999996</v>
          </cell>
          <cell r="AL140">
            <v>142.86680000000001</v>
          </cell>
          <cell r="AN140">
            <v>35.745999999999995</v>
          </cell>
          <cell r="AO140">
            <v>71.374799999999993</v>
          </cell>
          <cell r="AP140">
            <v>110.16799999999999</v>
          </cell>
          <cell r="AQ140">
            <v>142.86679999999996</v>
          </cell>
          <cell r="AW140">
            <v>8.0375759999999996</v>
          </cell>
          <cell r="AX140">
            <v>17.638599999999997</v>
          </cell>
          <cell r="AY140">
            <v>29.469940000000001</v>
          </cell>
          <cell r="AZ140">
            <v>37.451260000000005</v>
          </cell>
          <cell r="BA140">
            <v>49.106799999999993</v>
          </cell>
          <cell r="BB140">
            <v>57.60262800000001</v>
          </cell>
          <cell r="BC140">
            <v>69.620316000000003</v>
          </cell>
          <cell r="BD140">
            <v>80.632428000000004</v>
          </cell>
          <cell r="BE140">
            <v>88.367627999999996</v>
          </cell>
          <cell r="BF140">
            <v>97.20450799999999</v>
          </cell>
          <cell r="BG140">
            <v>106.65668799999999</v>
          </cell>
          <cell r="BH140">
            <v>114.40477999999999</v>
          </cell>
          <cell r="BI140">
            <v>114.34618</v>
          </cell>
          <cell r="BK140">
            <v>29.469940000000001</v>
          </cell>
          <cell r="BL140">
            <v>57.60262800000001</v>
          </cell>
          <cell r="BM140">
            <v>88.367627999999996</v>
          </cell>
          <cell r="BN140">
            <v>114.40477999999999</v>
          </cell>
          <cell r="BT140">
            <v>7.4679839999999995</v>
          </cell>
          <cell r="BU140">
            <v>15.700112000000001</v>
          </cell>
          <cell r="BV140">
            <v>25.09252</v>
          </cell>
          <cell r="BW140">
            <v>34.468519999999998</v>
          </cell>
          <cell r="BX140">
            <v>47.042907999999997</v>
          </cell>
          <cell r="BY140">
            <v>60.236111999999999</v>
          </cell>
          <cell r="BZ140">
            <v>73.595740000000006</v>
          </cell>
          <cell r="CA140">
            <v>85.987296000000001</v>
          </cell>
          <cell r="CB140">
            <v>95.260159999999999</v>
          </cell>
          <cell r="CC140">
            <v>105.07683200000001</v>
          </cell>
          <cell r="CD140">
            <v>114.33914800000002</v>
          </cell>
          <cell r="CE140">
            <v>123.204156</v>
          </cell>
          <cell r="CF140">
            <v>123.20415599999998</v>
          </cell>
          <cell r="CH140">
            <v>25.09252</v>
          </cell>
          <cell r="CI140">
            <v>60.236111999999999</v>
          </cell>
          <cell r="CJ140">
            <v>95.260159999999999</v>
          </cell>
          <cell r="CK140">
            <v>123.204156</v>
          </cell>
          <cell r="CQ140">
            <v>7.4679839999999995</v>
          </cell>
          <cell r="CR140">
            <v>15.700112000000001</v>
          </cell>
          <cell r="CS140">
            <v>25.09252</v>
          </cell>
          <cell r="CT140">
            <v>34.406403999999995</v>
          </cell>
          <cell r="CU140">
            <v>45.048164</v>
          </cell>
          <cell r="CV140">
            <v>52.541931999999996</v>
          </cell>
          <cell r="CW140">
            <v>63.944320000000005</v>
          </cell>
          <cell r="CX140">
            <v>75.235367999999994</v>
          </cell>
          <cell r="CY140">
            <v>83.719476</v>
          </cell>
          <cell r="CZ140">
            <v>92.787239999999997</v>
          </cell>
          <cell r="DA140">
            <v>103.50635199999999</v>
          </cell>
          <cell r="DB140">
            <v>116.31513999999999</v>
          </cell>
          <cell r="DC140">
            <v>116.31513999999997</v>
          </cell>
          <cell r="DE140">
            <v>25.09252</v>
          </cell>
          <cell r="DF140">
            <v>52.541931999999996</v>
          </cell>
          <cell r="DG140">
            <v>83.719476</v>
          </cell>
          <cell r="DH140">
            <v>116.31513999999999</v>
          </cell>
          <cell r="DN140">
            <v>7.4679839999999995</v>
          </cell>
          <cell r="DO140">
            <v>15.700112000000001</v>
          </cell>
          <cell r="DP140">
            <v>25.09252</v>
          </cell>
          <cell r="DQ140">
            <v>34.406403999999995</v>
          </cell>
          <cell r="DR140">
            <v>45.048164</v>
          </cell>
          <cell r="DS140">
            <v>52.541931999999996</v>
          </cell>
          <cell r="DT140">
            <v>63.25635599999999</v>
          </cell>
          <cell r="DU140">
            <v>76.488900137239995</v>
          </cell>
          <cell r="DV140">
            <v>0</v>
          </cell>
          <cell r="DW140">
            <v>0</v>
          </cell>
          <cell r="DX140">
            <v>0</v>
          </cell>
          <cell r="DY140">
            <v>114.26999999999998</v>
          </cell>
          <cell r="DZ140">
            <v>114.26999999999998</v>
          </cell>
          <cell r="EB140">
            <v>25.09252</v>
          </cell>
          <cell r="EC140">
            <v>52.541931999999996</v>
          </cell>
          <cell r="ED140">
            <v>0</v>
          </cell>
          <cell r="EE140">
            <v>114.26999999999998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109.93359999999998</v>
          </cell>
          <cell r="EW140">
            <v>109.93359999999998</v>
          </cell>
          <cell r="EY140">
            <v>0</v>
          </cell>
          <cell r="EZ140">
            <v>0</v>
          </cell>
          <cell r="FA140">
            <v>0</v>
          </cell>
          <cell r="FB140">
            <v>109.93359999999998</v>
          </cell>
        </row>
        <row r="141">
          <cell r="A141">
            <v>8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AL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BI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CF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DC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Z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W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</row>
        <row r="142">
          <cell r="A142">
            <v>9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AL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BI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CF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DC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Z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W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</row>
        <row r="143">
          <cell r="A143">
            <v>10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AL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BI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CF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DC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Z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W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</row>
        <row r="144">
          <cell r="A144">
            <v>11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L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BI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CF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DC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Z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W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</row>
        <row r="145">
          <cell r="A145">
            <v>12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AL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BI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CF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DC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Z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W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</row>
        <row r="146">
          <cell r="A146">
            <v>13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AL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BI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CF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DC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Z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W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</row>
        <row r="147">
          <cell r="A147">
            <v>14</v>
          </cell>
          <cell r="B147" t="str">
            <v>Labatt Shipments</v>
          </cell>
          <cell r="C147">
            <v>243.71036800000002</v>
          </cell>
          <cell r="D147">
            <v>528.98923200000002</v>
          </cell>
          <cell r="E147">
            <v>893.16947999999979</v>
          </cell>
          <cell r="F147">
            <v>1291.5996348400001</v>
          </cell>
          <cell r="G147">
            <v>1792.1740198399998</v>
          </cell>
          <cell r="H147">
            <v>2317.2830880000001</v>
          </cell>
          <cell r="I147">
            <v>2830.5382199999999</v>
          </cell>
          <cell r="J147">
            <v>3305.4549537140401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-2.2737367544323206E-13</v>
          </cell>
          <cell r="Q147">
            <v>893.16947999999979</v>
          </cell>
          <cell r="R147">
            <v>2317.2830880000001</v>
          </cell>
          <cell r="S147">
            <v>0</v>
          </cell>
          <cell r="T147">
            <v>0</v>
          </cell>
          <cell r="Z147">
            <v>264.67275999999998</v>
          </cell>
          <cell r="AA147">
            <v>585.48666400000002</v>
          </cell>
          <cell r="AB147">
            <v>989.43404399999997</v>
          </cell>
          <cell r="AC147">
            <v>1448.6834159999999</v>
          </cell>
          <cell r="AD147">
            <v>2012.1821879999998</v>
          </cell>
          <cell r="AE147">
            <v>2590.757568</v>
          </cell>
          <cell r="AF147">
            <v>3188.4037319999998</v>
          </cell>
          <cell r="AG147">
            <v>3740.3301759999999</v>
          </cell>
          <cell r="AH147">
            <v>4160.9140959999995</v>
          </cell>
          <cell r="AI147">
            <v>4611.887976</v>
          </cell>
          <cell r="AJ147">
            <v>5014.1898680000004</v>
          </cell>
          <cell r="AK147">
            <v>5380.1597599999996</v>
          </cell>
          <cell r="AL147">
            <v>5380.1597599999996</v>
          </cell>
          <cell r="AN147">
            <v>989.43404399999997</v>
          </cell>
          <cell r="AO147">
            <v>2590.757568</v>
          </cell>
          <cell r="AP147">
            <v>4160.9140959999995</v>
          </cell>
          <cell r="AQ147">
            <v>5380.1597599999996</v>
          </cell>
          <cell r="AW147">
            <v>234.23748266666666</v>
          </cell>
          <cell r="AX147">
            <v>513.95715999999993</v>
          </cell>
          <cell r="AY147">
            <v>861.49617999999998</v>
          </cell>
          <cell r="AZ147">
            <v>1252.6300840000001</v>
          </cell>
          <cell r="BA147">
            <v>1740.8887999999999</v>
          </cell>
          <cell r="BB147">
            <v>2228.2638280000001</v>
          </cell>
          <cell r="BC147">
            <v>2715.583772</v>
          </cell>
          <cell r="BD147">
            <v>3177.7596279999998</v>
          </cell>
          <cell r="BE147">
            <v>3525.3748279999995</v>
          </cell>
          <cell r="BF147">
            <v>3901.1625639999993</v>
          </cell>
          <cell r="BG147">
            <v>4244.3558079999993</v>
          </cell>
          <cell r="BH147">
            <v>4604.9157479999985</v>
          </cell>
          <cell r="BI147">
            <v>4604.9489546666664</v>
          </cell>
          <cell r="BK147">
            <v>861.49617999999998</v>
          </cell>
          <cell r="BL147">
            <v>2228.2638280000001</v>
          </cell>
          <cell r="BM147">
            <v>3525.3748279999995</v>
          </cell>
          <cell r="BN147">
            <v>4604.9157479999985</v>
          </cell>
          <cell r="BT147">
            <v>243.71036800000002</v>
          </cell>
          <cell r="BU147">
            <v>528.98923200000002</v>
          </cell>
          <cell r="BV147">
            <v>893.16947999999979</v>
          </cell>
          <cell r="BW147">
            <v>1284.2389238294973</v>
          </cell>
          <cell r="BX147">
            <v>1836.6997985109267</v>
          </cell>
          <cell r="BY147">
            <v>2419.1720771706982</v>
          </cell>
          <cell r="BZ147">
            <v>3005.9891392763716</v>
          </cell>
          <cell r="CA147">
            <v>3550.952623398518</v>
          </cell>
          <cell r="CB147">
            <v>3960.5725887656545</v>
          </cell>
          <cell r="CC147">
            <v>4393.6699516194149</v>
          </cell>
          <cell r="CD147">
            <v>4803.0671305314472</v>
          </cell>
          <cell r="CE147">
            <v>5196.9915654064907</v>
          </cell>
          <cell r="CF147">
            <v>5196.9915654064916</v>
          </cell>
          <cell r="CH147">
            <v>893.16947999999979</v>
          </cell>
          <cell r="CI147">
            <v>2419.1720771706982</v>
          </cell>
          <cell r="CJ147">
            <v>3960.5725887656545</v>
          </cell>
          <cell r="CK147">
            <v>5196.9915654064907</v>
          </cell>
          <cell r="CQ147">
            <v>243.71036800000002</v>
          </cell>
          <cell r="CR147">
            <v>528.98923200000002</v>
          </cell>
          <cell r="CS147">
            <v>893.16947999999979</v>
          </cell>
          <cell r="CT147">
            <v>1291.5996348400001</v>
          </cell>
          <cell r="CU147">
            <v>1792.1740198399998</v>
          </cell>
          <cell r="CV147">
            <v>2317.2830880000001</v>
          </cell>
          <cell r="CW147">
            <v>2863.5147839999995</v>
          </cell>
          <cell r="CX147">
            <v>3374.2020640000001</v>
          </cell>
          <cell r="CY147">
            <v>3796.8545639999998</v>
          </cell>
          <cell r="CZ147">
            <v>4231.0582959999992</v>
          </cell>
          <cell r="DA147">
            <v>4642.5615600000001</v>
          </cell>
          <cell r="DB147">
            <v>5031.0912799999996</v>
          </cell>
          <cell r="DC147">
            <v>5031.0912799999996</v>
          </cell>
          <cell r="DE147">
            <v>893.16947999999979</v>
          </cell>
          <cell r="DF147">
            <v>2317.2830880000001</v>
          </cell>
          <cell r="DG147">
            <v>3796.8545639999998</v>
          </cell>
          <cell r="DH147">
            <v>5031.0912799999996</v>
          </cell>
          <cell r="DN147">
            <v>243.71036800000002</v>
          </cell>
          <cell r="DO147">
            <v>528.98923200000002</v>
          </cell>
          <cell r="DP147">
            <v>893.16947999999979</v>
          </cell>
          <cell r="DQ147">
            <v>1291.5996348400001</v>
          </cell>
          <cell r="DR147">
            <v>1792.1740198399998</v>
          </cell>
          <cell r="DS147">
            <v>2317.2830880000001</v>
          </cell>
          <cell r="DT147">
            <v>2830.5382199999999</v>
          </cell>
          <cell r="DU147">
            <v>3305.4549537140401</v>
          </cell>
          <cell r="DV147">
            <v>0</v>
          </cell>
          <cell r="DW147">
            <v>0</v>
          </cell>
          <cell r="DX147">
            <v>0</v>
          </cell>
          <cell r="DY147">
            <v>4851.1424000000006</v>
          </cell>
          <cell r="DZ147">
            <v>4851.1424000000006</v>
          </cell>
          <cell r="EB147">
            <v>893.16947999999979</v>
          </cell>
          <cell r="EC147">
            <v>2317.2830880000001</v>
          </cell>
          <cell r="ED147">
            <v>0</v>
          </cell>
          <cell r="EE147">
            <v>4851.1424000000006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5002.5648000000001</v>
          </cell>
          <cell r="EW147">
            <v>5002.5648000000001</v>
          </cell>
          <cell r="EY147">
            <v>0</v>
          </cell>
          <cell r="EZ147">
            <v>0</v>
          </cell>
          <cell r="FA147">
            <v>0</v>
          </cell>
          <cell r="FB147">
            <v>5002.5648000000001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C151">
            <v>41725.819781999999</v>
          </cell>
          <cell r="D151">
            <v>90746.935500000007</v>
          </cell>
          <cell r="E151">
            <v>155093.28505000001</v>
          </cell>
          <cell r="F151">
            <v>228039.023873</v>
          </cell>
          <cell r="G151">
            <v>316997.06576999999</v>
          </cell>
          <cell r="H151">
            <v>410363.65578799997</v>
          </cell>
          <cell r="I151">
            <v>501260.89774600003</v>
          </cell>
          <cell r="J151">
            <v>585427.32192799996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155093.28505000001</v>
          </cell>
          <cell r="R151">
            <v>410363.65578799997</v>
          </cell>
          <cell r="S151">
            <v>0</v>
          </cell>
          <cell r="T151">
            <v>0</v>
          </cell>
          <cell r="Z151">
            <v>44917.025999999998</v>
          </cell>
          <cell r="AA151">
            <v>99280.034</v>
          </cell>
          <cell r="AB151">
            <v>167830.29</v>
          </cell>
          <cell r="AC151">
            <v>245396.69999999998</v>
          </cell>
          <cell r="AD151">
            <v>341758.58199999999</v>
          </cell>
          <cell r="AE151">
            <v>438984.50599999999</v>
          </cell>
          <cell r="AF151">
            <v>538451.67599999998</v>
          </cell>
          <cell r="AG151">
            <v>632282.83600000001</v>
          </cell>
          <cell r="AH151">
            <v>703654.75199999998</v>
          </cell>
          <cell r="AI151">
            <v>779681.67599999998</v>
          </cell>
          <cell r="AJ151">
            <v>847433.67999999993</v>
          </cell>
          <cell r="AK151">
            <v>909140.31400000001</v>
          </cell>
          <cell r="AL151">
            <v>909140.3139999999</v>
          </cell>
          <cell r="AN151">
            <v>167830.29</v>
          </cell>
          <cell r="AO151">
            <v>438984.50599999999</v>
          </cell>
          <cell r="AP151">
            <v>703654.75199999998</v>
          </cell>
          <cell r="AQ151">
            <v>909140.31400000001</v>
          </cell>
          <cell r="AW151">
            <v>38768.026709999998</v>
          </cell>
          <cell r="AX151">
            <v>85296.84216</v>
          </cell>
          <cell r="AY151">
            <v>143149.23360000001</v>
          </cell>
          <cell r="AZ151">
            <v>208326.29803599996</v>
          </cell>
          <cell r="BA151">
            <v>289957.66993600002</v>
          </cell>
          <cell r="BB151">
            <v>372948.77360000001</v>
          </cell>
          <cell r="BC151">
            <v>455426.63928</v>
          </cell>
          <cell r="BD151">
            <v>533936.17193000007</v>
          </cell>
          <cell r="BE151">
            <v>592385.88928999996</v>
          </cell>
          <cell r="BF151">
            <v>656721.35200499999</v>
          </cell>
          <cell r="BG151">
            <v>717341.06446199992</v>
          </cell>
          <cell r="BH151">
            <v>780462.19180999999</v>
          </cell>
          <cell r="BI151">
            <v>780462.19180999999</v>
          </cell>
          <cell r="BK151">
            <v>143149.23360000001</v>
          </cell>
          <cell r="BL151">
            <v>372948.77360000001</v>
          </cell>
          <cell r="BM151">
            <v>592385.88928999996</v>
          </cell>
          <cell r="BN151">
            <v>780462.19180999999</v>
          </cell>
          <cell r="BT151">
            <v>41725.819781999999</v>
          </cell>
          <cell r="BU151">
            <v>90746.935500000007</v>
          </cell>
          <cell r="BV151">
            <v>155093.28505000001</v>
          </cell>
          <cell r="BW151">
            <v>220260.68105000001</v>
          </cell>
          <cell r="BX151">
            <v>312700.03993199999</v>
          </cell>
          <cell r="BY151">
            <v>409785.03943999996</v>
          </cell>
          <cell r="BZ151">
            <v>507306.65930285706</v>
          </cell>
          <cell r="CA151">
            <v>597586.39708499995</v>
          </cell>
          <cell r="CB151">
            <v>665022.48811111099</v>
          </cell>
          <cell r="CC151">
            <v>736419.65997599985</v>
          </cell>
          <cell r="CD151">
            <v>803849.17451999977</v>
          </cell>
          <cell r="CE151">
            <v>868704.6435499998</v>
          </cell>
          <cell r="CF151">
            <v>864771.6497699999</v>
          </cell>
          <cell r="CH151">
            <v>155093.28505000001</v>
          </cell>
          <cell r="CI151">
            <v>409785.03943999996</v>
          </cell>
          <cell r="CJ151">
            <v>665022.48811111099</v>
          </cell>
          <cell r="CK151">
            <v>868704.6435499998</v>
          </cell>
          <cell r="CQ151">
            <v>41725.819781999999</v>
          </cell>
          <cell r="CR151">
            <v>90746.935500000007</v>
          </cell>
          <cell r="CS151">
            <v>155093.28505000001</v>
          </cell>
          <cell r="CT151">
            <v>228039.023873</v>
          </cell>
          <cell r="CU151">
            <v>316997.06576999999</v>
          </cell>
          <cell r="CV151">
            <v>410363.65578799997</v>
          </cell>
          <cell r="CW151">
            <v>505158.65427171421</v>
          </cell>
          <cell r="CX151">
            <v>595465.29055424989</v>
          </cell>
          <cell r="CY151">
            <v>670201.40267399978</v>
          </cell>
          <cell r="CZ151">
            <v>746628.09914279985</v>
          </cell>
          <cell r="DA151">
            <v>819405.32332636334</v>
          </cell>
          <cell r="DB151">
            <v>888480.03750099964</v>
          </cell>
          <cell r="DC151">
            <v>889353.50494599983</v>
          </cell>
          <cell r="DE151">
            <v>155093.28505000001</v>
          </cell>
          <cell r="DF151">
            <v>410363.65578799997</v>
          </cell>
          <cell r="DG151">
            <v>670201.40267399978</v>
          </cell>
          <cell r="DH151">
            <v>888480.03750099964</v>
          </cell>
          <cell r="DN151">
            <v>41725.819781999999</v>
          </cell>
          <cell r="DO151">
            <v>90746.935500000007</v>
          </cell>
          <cell r="DP151">
            <v>155093.28505000001</v>
          </cell>
          <cell r="DQ151">
            <v>228039.023873</v>
          </cell>
          <cell r="DR151">
            <v>316997.06576999999</v>
          </cell>
          <cell r="DS151">
            <v>410363.65578799997</v>
          </cell>
          <cell r="DT151">
            <v>501260.89774600003</v>
          </cell>
          <cell r="DU151">
            <v>585427.32192799996</v>
          </cell>
          <cell r="DV151">
            <v>0</v>
          </cell>
          <cell r="DW151">
            <v>0</v>
          </cell>
          <cell r="DX151">
            <v>0</v>
          </cell>
          <cell r="DY151">
            <v>856753.34027499973</v>
          </cell>
          <cell r="DZ151">
            <v>856753.34027499973</v>
          </cell>
          <cell r="EB151">
            <v>155093.28505000001</v>
          </cell>
          <cell r="EC151">
            <v>410363.65578799997</v>
          </cell>
          <cell r="ED151">
            <v>0</v>
          </cell>
          <cell r="EE151">
            <v>856753.34027499973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872745.15</v>
          </cell>
          <cell r="EW151">
            <v>872745.15</v>
          </cell>
          <cell r="EY151">
            <v>0</v>
          </cell>
          <cell r="EZ151">
            <v>0</v>
          </cell>
          <cell r="FA151">
            <v>0</v>
          </cell>
          <cell r="FB151">
            <v>872745.15</v>
          </cell>
        </row>
        <row r="152">
          <cell r="A152">
            <v>19</v>
          </cell>
          <cell r="B152" t="str">
            <v xml:space="preserve"> Commissions/Other - (Inc)/Exp</v>
          </cell>
          <cell r="C152">
            <v>1413.7630199999999</v>
          </cell>
          <cell r="D152">
            <v>2826.7407699999999</v>
          </cell>
          <cell r="E152">
            <v>6262.7452030000004</v>
          </cell>
          <cell r="F152">
            <v>7848.3962647500002</v>
          </cell>
          <cell r="G152">
            <v>11057.628865500001</v>
          </cell>
          <cell r="H152">
            <v>14794.620045510002</v>
          </cell>
          <cell r="I152">
            <v>17797.296872220002</v>
          </cell>
          <cell r="J152">
            <v>21279.300882840002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6262.7452030000004</v>
          </cell>
          <cell r="R152">
            <v>14794.620045510002</v>
          </cell>
          <cell r="S152">
            <v>0</v>
          </cell>
          <cell r="T152">
            <v>0</v>
          </cell>
          <cell r="Z152">
            <v>1615.51</v>
          </cell>
          <cell r="AA152">
            <v>3549.7359999999999</v>
          </cell>
          <cell r="AB152">
            <v>6020.5159999999996</v>
          </cell>
          <cell r="AC152">
            <v>8905.0419999999995</v>
          </cell>
          <cell r="AD152">
            <v>12394.835999999999</v>
          </cell>
          <cell r="AE152">
            <v>16013.286</v>
          </cell>
          <cell r="AF152">
            <v>19717.993999999999</v>
          </cell>
          <cell r="AG152">
            <v>23270.653999999999</v>
          </cell>
          <cell r="AH152">
            <v>25892.02</v>
          </cell>
          <cell r="AI152">
            <v>28662.51</v>
          </cell>
          <cell r="AJ152">
            <v>31115.745999999999</v>
          </cell>
          <cell r="AK152">
            <v>33294.125999999997</v>
          </cell>
          <cell r="AL152">
            <v>33294.125999999997</v>
          </cell>
          <cell r="AN152">
            <v>6020.5159999999996</v>
          </cell>
          <cell r="AO152">
            <v>16013.286</v>
          </cell>
          <cell r="AP152">
            <v>25892.02</v>
          </cell>
          <cell r="AQ152">
            <v>33294.125999999997</v>
          </cell>
          <cell r="AW152">
            <v>1555.8977</v>
          </cell>
          <cell r="AX152">
            <v>3142.6222239999997</v>
          </cell>
          <cell r="AY152">
            <v>5133.2111999999997</v>
          </cell>
          <cell r="AZ152">
            <v>8044.0245999999997</v>
          </cell>
          <cell r="BA152">
            <v>10408.9776</v>
          </cell>
          <cell r="BB152">
            <v>13790.50296</v>
          </cell>
          <cell r="BC152">
            <v>16726.921019999998</v>
          </cell>
          <cell r="BD152">
            <v>19296.13581</v>
          </cell>
          <cell r="BE152">
            <v>22487.72032</v>
          </cell>
          <cell r="BF152">
            <v>24712.978370000001</v>
          </cell>
          <cell r="BG152">
            <v>26388.726419999999</v>
          </cell>
          <cell r="BH152">
            <v>28757.920900000001</v>
          </cell>
          <cell r="BI152">
            <v>28757.920900000001</v>
          </cell>
          <cell r="BK152">
            <v>5133.2111999999997</v>
          </cell>
          <cell r="BL152">
            <v>13790.50296</v>
          </cell>
          <cell r="BM152">
            <v>22487.72032</v>
          </cell>
          <cell r="BN152">
            <v>28757.920900000001</v>
          </cell>
          <cell r="BT152">
            <v>1413.7630199999999</v>
          </cell>
          <cell r="BU152">
            <v>2826.7407699999999</v>
          </cell>
          <cell r="BV152">
            <v>6262.7452030000004</v>
          </cell>
          <cell r="BW152">
            <v>8593.3865590000005</v>
          </cell>
          <cell r="BX152">
            <v>11906.541138959999</v>
          </cell>
          <cell r="BY152">
            <v>15389.223878933333</v>
          </cell>
          <cell r="BZ152">
            <v>18888.687316057141</v>
          </cell>
          <cell r="CA152">
            <v>22128.175233899998</v>
          </cell>
          <cell r="CB152">
            <v>24548.306358888884</v>
          </cell>
          <cell r="CC152">
            <v>27110.433878879994</v>
          </cell>
          <cell r="CD152">
            <v>29530.781882509084</v>
          </cell>
          <cell r="CE152">
            <v>31856.168192199992</v>
          </cell>
          <cell r="CF152">
            <v>31743.620882999996</v>
          </cell>
          <cell r="CH152">
            <v>6262.7452030000004</v>
          </cell>
          <cell r="CI152">
            <v>15389.223878933333</v>
          </cell>
          <cell r="CJ152">
            <v>24548.306358888884</v>
          </cell>
          <cell r="CK152">
            <v>31856.168192199992</v>
          </cell>
          <cell r="CQ152">
            <v>1413.7630199999999</v>
          </cell>
          <cell r="CR152">
            <v>2826.7407699999999</v>
          </cell>
          <cell r="CS152">
            <v>6262.7452030000004</v>
          </cell>
          <cell r="CT152">
            <v>7848.3962647500002</v>
          </cell>
          <cell r="CU152">
            <v>11057.628865500001</v>
          </cell>
          <cell r="CV152">
            <v>14794.620045510002</v>
          </cell>
          <cell r="CW152">
            <v>18226.417790970001</v>
          </cell>
          <cell r="CX152">
            <v>21634.976537778748</v>
          </cell>
          <cell r="CY152">
            <v>24432.282015296663</v>
          </cell>
          <cell r="CZ152">
            <v>27255.433348310995</v>
          </cell>
          <cell r="DA152">
            <v>29988.35480532272</v>
          </cell>
          <cell r="DB152">
            <v>32397.60414283249</v>
          </cell>
          <cell r="DC152">
            <v>32393.410455279998</v>
          </cell>
          <cell r="DE152">
            <v>6262.7452030000004</v>
          </cell>
          <cell r="DF152">
            <v>14794.620045510002</v>
          </cell>
          <cell r="DG152">
            <v>24432.282015296663</v>
          </cell>
          <cell r="DH152">
            <v>32397.60414283249</v>
          </cell>
          <cell r="DN152">
            <v>1413.7630199999999</v>
          </cell>
          <cell r="DO152">
            <v>2826.7407699999999</v>
          </cell>
          <cell r="DP152">
            <v>6262.7452030000004</v>
          </cell>
          <cell r="DQ152">
            <v>7848.3962647500002</v>
          </cell>
          <cell r="DR152">
            <v>11057.628865500001</v>
          </cell>
          <cell r="DS152">
            <v>14794.620045510002</v>
          </cell>
          <cell r="DT152">
            <v>17797.296872220002</v>
          </cell>
          <cell r="DU152">
            <v>21279.300882840002</v>
          </cell>
          <cell r="DV152">
            <v>0</v>
          </cell>
          <cell r="DW152">
            <v>0</v>
          </cell>
          <cell r="DX152">
            <v>0</v>
          </cell>
          <cell r="DY152">
            <v>31121.21891249999</v>
          </cell>
          <cell r="DZ152">
            <v>31121.21891249999</v>
          </cell>
          <cell r="EB152">
            <v>6262.7452030000004</v>
          </cell>
          <cell r="EC152">
            <v>14794.620045510002</v>
          </cell>
          <cell r="ED152">
            <v>0</v>
          </cell>
          <cell r="EE152">
            <v>31121.21891249999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32189.96</v>
          </cell>
          <cell r="EW152">
            <v>32189.96</v>
          </cell>
          <cell r="EY152">
            <v>0</v>
          </cell>
          <cell r="EZ152">
            <v>0</v>
          </cell>
          <cell r="FA152">
            <v>0</v>
          </cell>
          <cell r="FB152">
            <v>32189.96</v>
          </cell>
        </row>
        <row r="153">
          <cell r="A153">
            <v>20</v>
          </cell>
          <cell r="B153" t="str">
            <v xml:space="preserve"> Taxes</v>
          </cell>
          <cell r="C153">
            <v>6049.7651100000003</v>
          </cell>
          <cell r="D153">
            <v>13115.89703</v>
          </cell>
          <cell r="E153">
            <v>22276.274570000001</v>
          </cell>
          <cell r="F153">
            <v>32460.755349000003</v>
          </cell>
          <cell r="G153">
            <v>45246.169289999998</v>
          </cell>
          <cell r="H153">
            <v>58642.656804000006</v>
          </cell>
          <cell r="I153">
            <v>71490.112042000008</v>
          </cell>
          <cell r="J153">
            <v>83503.914453999998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22276.274570000001</v>
          </cell>
          <cell r="R153">
            <v>58642.656804000006</v>
          </cell>
          <cell r="S153">
            <v>0</v>
          </cell>
          <cell r="T153">
            <v>0</v>
          </cell>
          <cell r="Z153">
            <v>6520.5199999999995</v>
          </cell>
          <cell r="AA153">
            <v>14419.706</v>
          </cell>
          <cell r="AB153">
            <v>24226.802</v>
          </cell>
          <cell r="AC153">
            <v>35261.978000000003</v>
          </cell>
          <cell r="AD153">
            <v>49509.167999999998</v>
          </cell>
          <cell r="AE153">
            <v>63731.504000000001</v>
          </cell>
          <cell r="AF153">
            <v>78082.495999999999</v>
          </cell>
          <cell r="AG153">
            <v>91509.504000000001</v>
          </cell>
          <cell r="AH153">
            <v>101761.048</v>
          </cell>
          <cell r="AI153">
            <v>112856.166</v>
          </cell>
          <cell r="AJ153">
            <v>122859.17</v>
          </cell>
          <cell r="AK153">
            <v>132072.69399999999</v>
          </cell>
          <cell r="AL153">
            <v>132072.69399999999</v>
          </cell>
          <cell r="AN153">
            <v>24226.802</v>
          </cell>
          <cell r="AO153">
            <v>63731.504000000001</v>
          </cell>
          <cell r="AP153">
            <v>101761.048</v>
          </cell>
          <cell r="AQ153">
            <v>132072.69399999999</v>
          </cell>
          <cell r="AW153">
            <v>5631.7680300000002</v>
          </cell>
          <cell r="AX153">
            <v>12353.275679999999</v>
          </cell>
          <cell r="AY153">
            <v>20844.960299999999</v>
          </cell>
          <cell r="AZ153">
            <v>30382.890749999999</v>
          </cell>
          <cell r="BA153">
            <v>42612.663200000003</v>
          </cell>
          <cell r="BB153">
            <v>54961.257519999999</v>
          </cell>
          <cell r="BC153">
            <v>66851.913</v>
          </cell>
          <cell r="BD153">
            <v>78141.19425</v>
          </cell>
          <cell r="BE153">
            <v>86700.33541</v>
          </cell>
          <cell r="BF153">
            <v>96199.199479999996</v>
          </cell>
          <cell r="BG153">
            <v>105344.89619999999</v>
          </cell>
          <cell r="BH153">
            <v>114862.5019</v>
          </cell>
          <cell r="BI153">
            <v>114862.5019</v>
          </cell>
          <cell r="BK153">
            <v>20844.960299999999</v>
          </cell>
          <cell r="BL153">
            <v>54961.257519999999</v>
          </cell>
          <cell r="BM153">
            <v>86700.33541</v>
          </cell>
          <cell r="BN153">
            <v>114862.5019</v>
          </cell>
          <cell r="BT153">
            <v>6049.7651100000003</v>
          </cell>
          <cell r="BU153">
            <v>13115.89703</v>
          </cell>
          <cell r="BV153">
            <v>22276.274570000001</v>
          </cell>
          <cell r="BW153">
            <v>31786.044610000004</v>
          </cell>
          <cell r="BX153">
            <v>45273.101594399996</v>
          </cell>
          <cell r="BY153">
            <v>59435.998943999992</v>
          </cell>
          <cell r="BZ153">
            <v>73661.926665142848</v>
          </cell>
          <cell r="CA153">
            <v>86831.341370999988</v>
          </cell>
          <cell r="CB153">
            <v>96668.676466666642</v>
          </cell>
          <cell r="CC153">
            <v>107084.23681119997</v>
          </cell>
          <cell r="CD153">
            <v>116920.03546036361</v>
          </cell>
          <cell r="CE153">
            <v>126381.0307713333</v>
          </cell>
          <cell r="CF153">
            <v>125793.04584999999</v>
          </cell>
          <cell r="CH153">
            <v>22276.274570000001</v>
          </cell>
          <cell r="CI153">
            <v>59435.998943999992</v>
          </cell>
          <cell r="CJ153">
            <v>96668.676466666642</v>
          </cell>
          <cell r="CK153">
            <v>126381.0307713333</v>
          </cell>
          <cell r="CQ153">
            <v>6049.7651100000003</v>
          </cell>
          <cell r="CR153">
            <v>13115.89703</v>
          </cell>
          <cell r="CS153">
            <v>22276.274570000001</v>
          </cell>
          <cell r="CT153">
            <v>32460.755349000003</v>
          </cell>
          <cell r="CU153">
            <v>45246.169289999998</v>
          </cell>
          <cell r="CV153">
            <v>58642.656804000006</v>
          </cell>
          <cell r="CW153">
            <v>72180.618210857137</v>
          </cell>
          <cell r="CX153">
            <v>85022.972978999984</v>
          </cell>
          <cell r="CY153">
            <v>95792.856741999974</v>
          </cell>
          <cell r="CZ153">
            <v>106976.58462539998</v>
          </cell>
          <cell r="DA153">
            <v>117637.39941545451</v>
          </cell>
          <cell r="DB153">
            <v>128272.24478799995</v>
          </cell>
          <cell r="DC153">
            <v>128384.23770200001</v>
          </cell>
          <cell r="DE153">
            <v>22276.274570000001</v>
          </cell>
          <cell r="DF153">
            <v>58642.656804000006</v>
          </cell>
          <cell r="DG153">
            <v>95792.856741999974</v>
          </cell>
          <cell r="DH153">
            <v>128272.24478799995</v>
          </cell>
          <cell r="DN153">
            <v>6049.7651100000003</v>
          </cell>
          <cell r="DO153">
            <v>13115.89703</v>
          </cell>
          <cell r="DP153">
            <v>22276.274570000001</v>
          </cell>
          <cell r="DQ153">
            <v>32460.755349000003</v>
          </cell>
          <cell r="DR153">
            <v>45246.169289999998</v>
          </cell>
          <cell r="DS153">
            <v>58642.656804000006</v>
          </cell>
          <cell r="DT153">
            <v>71490.112042000008</v>
          </cell>
          <cell r="DU153">
            <v>83503.914453999998</v>
          </cell>
          <cell r="DV153">
            <v>0</v>
          </cell>
          <cell r="DW153">
            <v>0</v>
          </cell>
          <cell r="DX153">
            <v>0</v>
          </cell>
          <cell r="DY153">
            <v>123894.05339249995</v>
          </cell>
          <cell r="DZ153">
            <v>123894.05339249995</v>
          </cell>
          <cell r="EB153">
            <v>22276.274570000001</v>
          </cell>
          <cell r="EC153">
            <v>58642.656804000006</v>
          </cell>
          <cell r="ED153">
            <v>0</v>
          </cell>
          <cell r="EE153">
            <v>123894.05339249995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123579.11</v>
          </cell>
          <cell r="EW153">
            <v>123579.11</v>
          </cell>
          <cell r="EY153">
            <v>0</v>
          </cell>
          <cell r="EZ153">
            <v>0</v>
          </cell>
          <cell r="FA153">
            <v>0</v>
          </cell>
          <cell r="FB153">
            <v>123579.11</v>
          </cell>
        </row>
        <row r="154">
          <cell r="A154">
            <v>21</v>
          </cell>
          <cell r="B154" t="str">
            <v>Net Net Turnover $</v>
          </cell>
          <cell r="C154">
            <v>34262.291652</v>
          </cell>
          <cell r="D154">
            <v>74804.297699999996</v>
          </cell>
          <cell r="E154">
            <v>126554.265277</v>
          </cell>
          <cell r="F154">
            <v>187729.87225925</v>
          </cell>
          <cell r="G154">
            <v>260693.26761450002</v>
          </cell>
          <cell r="H154">
            <v>336926.37893848994</v>
          </cell>
          <cell r="I154">
            <v>411973.48883178004</v>
          </cell>
          <cell r="J154">
            <v>480644.10659116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126554.265277</v>
          </cell>
          <cell r="R154">
            <v>336926.37893848994</v>
          </cell>
          <cell r="S154">
            <v>0</v>
          </cell>
          <cell r="T154">
            <v>0</v>
          </cell>
          <cell r="Z154">
            <v>36780.995999999999</v>
          </cell>
          <cell r="AA154">
            <v>81310.59199999999</v>
          </cell>
          <cell r="AB154">
            <v>137582.97200000001</v>
          </cell>
          <cell r="AC154">
            <v>201229.68</v>
          </cell>
          <cell r="AD154">
            <v>279854.57799999998</v>
          </cell>
          <cell r="AE154">
            <v>359239.71599999996</v>
          </cell>
          <cell r="AF154">
            <v>440651.18599999999</v>
          </cell>
          <cell r="AG154">
            <v>517502.67800000001</v>
          </cell>
          <cell r="AH154">
            <v>576001.68400000001</v>
          </cell>
          <cell r="AI154">
            <v>638163</v>
          </cell>
          <cell r="AJ154">
            <v>693458.76399999985</v>
          </cell>
          <cell r="AK154">
            <v>743773.49399999995</v>
          </cell>
          <cell r="AL154">
            <v>743773.49399999983</v>
          </cell>
          <cell r="AN154">
            <v>137582.97200000001</v>
          </cell>
          <cell r="AO154">
            <v>359239.71599999996</v>
          </cell>
          <cell r="AP154">
            <v>576001.68400000001</v>
          </cell>
          <cell r="AQ154">
            <v>743773.49399999995</v>
          </cell>
          <cell r="AW154">
            <v>31580.360979999998</v>
          </cell>
          <cell r="AX154">
            <v>69800.944255999988</v>
          </cell>
          <cell r="AY154">
            <v>117171.06210000001</v>
          </cell>
          <cell r="AZ154">
            <v>169899.38268599997</v>
          </cell>
          <cell r="BA154">
            <v>236936.02913600003</v>
          </cell>
          <cell r="BB154">
            <v>304197.01312000002</v>
          </cell>
          <cell r="BC154">
            <v>371847.80525999999</v>
          </cell>
          <cell r="BD154">
            <v>436498.84187000006</v>
          </cell>
          <cell r="BE154">
            <v>483197.83356</v>
          </cell>
          <cell r="BF154">
            <v>535809.17415500002</v>
          </cell>
          <cell r="BG154">
            <v>585607.441842</v>
          </cell>
          <cell r="BH154">
            <v>636841.76900999993</v>
          </cell>
          <cell r="BI154">
            <v>636841.76900999993</v>
          </cell>
          <cell r="BK154">
            <v>117171.06210000001</v>
          </cell>
          <cell r="BL154">
            <v>304197.01312000002</v>
          </cell>
          <cell r="BM154">
            <v>483197.83356</v>
          </cell>
          <cell r="BN154">
            <v>636841.76900999993</v>
          </cell>
          <cell r="BT154">
            <v>34262.291652</v>
          </cell>
          <cell r="BU154">
            <v>74804.297699999996</v>
          </cell>
          <cell r="BV154">
            <v>126554.265277</v>
          </cell>
          <cell r="BW154">
            <v>179881.249881</v>
          </cell>
          <cell r="BX154">
            <v>255520.39719863998</v>
          </cell>
          <cell r="BY154">
            <v>334959.81661706662</v>
          </cell>
          <cell r="BZ154">
            <v>414756.04532165709</v>
          </cell>
          <cell r="CA154">
            <v>488626.88048009999</v>
          </cell>
          <cell r="CB154">
            <v>543805.5052855555</v>
          </cell>
          <cell r="CC154">
            <v>602224.98928591993</v>
          </cell>
          <cell r="CD154">
            <v>657398.35717712704</v>
          </cell>
          <cell r="CE154">
            <v>710467.44458646653</v>
          </cell>
          <cell r="CF154">
            <v>707234.98303699994</v>
          </cell>
          <cell r="CH154">
            <v>126554.265277</v>
          </cell>
          <cell r="CI154">
            <v>334959.81661706662</v>
          </cell>
          <cell r="CJ154">
            <v>543805.5052855555</v>
          </cell>
          <cell r="CK154">
            <v>710467.44458646653</v>
          </cell>
          <cell r="CQ154">
            <v>34262.291652</v>
          </cell>
          <cell r="CR154">
            <v>74804.297699999996</v>
          </cell>
          <cell r="CS154">
            <v>126554.265277</v>
          </cell>
          <cell r="CT154">
            <v>187729.87225925</v>
          </cell>
          <cell r="CU154">
            <v>260693.26761450002</v>
          </cell>
          <cell r="CV154">
            <v>336926.37893848994</v>
          </cell>
          <cell r="CW154">
            <v>414751.61826988705</v>
          </cell>
          <cell r="CX154">
            <v>488807.3410374712</v>
          </cell>
          <cell r="CY154">
            <v>549976.26391670317</v>
          </cell>
          <cell r="CZ154">
            <v>612396.08116908884</v>
          </cell>
          <cell r="DA154">
            <v>671779.56910558615</v>
          </cell>
          <cell r="DB154">
            <v>727810.18857016717</v>
          </cell>
          <cell r="DC154">
            <v>728575.85678871977</v>
          </cell>
          <cell r="DE154">
            <v>126554.265277</v>
          </cell>
          <cell r="DF154">
            <v>336926.37893848994</v>
          </cell>
          <cell r="DG154">
            <v>549976.26391670317</v>
          </cell>
          <cell r="DH154">
            <v>727810.18857016717</v>
          </cell>
          <cell r="DN154">
            <v>34262.291652</v>
          </cell>
          <cell r="DO154">
            <v>74804.297699999996</v>
          </cell>
          <cell r="DP154">
            <v>126554.265277</v>
          </cell>
          <cell r="DQ154">
            <v>187729.87225925</v>
          </cell>
          <cell r="DR154">
            <v>260693.26761450002</v>
          </cell>
          <cell r="DS154">
            <v>336926.37893848994</v>
          </cell>
          <cell r="DT154">
            <v>411973.48883178004</v>
          </cell>
          <cell r="DU154">
            <v>480644.10659116</v>
          </cell>
          <cell r="DV154">
            <v>0</v>
          </cell>
          <cell r="DW154">
            <v>0</v>
          </cell>
          <cell r="DX154">
            <v>0</v>
          </cell>
          <cell r="DY154">
            <v>701738.06796999986</v>
          </cell>
          <cell r="DZ154">
            <v>701738.06796999986</v>
          </cell>
          <cell r="EB154">
            <v>126554.265277</v>
          </cell>
          <cell r="EC154">
            <v>336926.37893848994</v>
          </cell>
          <cell r="ED154">
            <v>0</v>
          </cell>
          <cell r="EE154">
            <v>701738.06796999986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716976.08000000007</v>
          </cell>
          <cell r="EW154">
            <v>716976.08000000007</v>
          </cell>
          <cell r="EY154">
            <v>0</v>
          </cell>
          <cell r="EZ154">
            <v>0</v>
          </cell>
          <cell r="FA154">
            <v>0</v>
          </cell>
          <cell r="FB154">
            <v>716976.08000000007</v>
          </cell>
        </row>
        <row r="155">
          <cell r="A155">
            <v>22</v>
          </cell>
          <cell r="B155" t="str">
            <v>$/hl</v>
          </cell>
          <cell r="C155">
            <v>140.59</v>
          </cell>
          <cell r="D155">
            <v>141.41</v>
          </cell>
          <cell r="E155">
            <v>141.69</v>
          </cell>
          <cell r="F155">
            <v>145.35</v>
          </cell>
          <cell r="G155">
            <v>145.46</v>
          </cell>
          <cell r="H155">
            <v>145.4</v>
          </cell>
          <cell r="I155">
            <v>145.55000000000001</v>
          </cell>
          <cell r="J155">
            <v>145.41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>
            <v>0</v>
          </cell>
          <cell r="Q155">
            <v>141.69</v>
          </cell>
          <cell r="R155">
            <v>145.4</v>
          </cell>
          <cell r="S155" t="e">
            <v>#DIV/0!</v>
          </cell>
          <cell r="T155" t="e">
            <v>#DIV/0!</v>
          </cell>
          <cell r="Z155">
            <v>138.97</v>
          </cell>
          <cell r="AA155">
            <v>138.88</v>
          </cell>
          <cell r="AB155">
            <v>139.05000000000001</v>
          </cell>
          <cell r="AC155">
            <v>138.91</v>
          </cell>
          <cell r="AD155">
            <v>139.08000000000001</v>
          </cell>
          <cell r="AE155">
            <v>138.66</v>
          </cell>
          <cell r="AF155">
            <v>138.19999999999999</v>
          </cell>
          <cell r="AG155">
            <v>138.36000000000001</v>
          </cell>
          <cell r="AH155">
            <v>138.43</v>
          </cell>
          <cell r="AI155">
            <v>138.37</v>
          </cell>
          <cell r="AJ155">
            <v>138.30000000000001</v>
          </cell>
          <cell r="AK155">
            <v>138.24</v>
          </cell>
          <cell r="AL155">
            <v>138.24</v>
          </cell>
          <cell r="AN155">
            <v>139.05000000000001</v>
          </cell>
          <cell r="AO155">
            <v>138.66</v>
          </cell>
          <cell r="AP155">
            <v>138.43</v>
          </cell>
          <cell r="AQ155">
            <v>138.24</v>
          </cell>
          <cell r="AW155">
            <v>134.82</v>
          </cell>
          <cell r="AX155">
            <v>135.81</v>
          </cell>
          <cell r="AY155">
            <v>136.01</v>
          </cell>
          <cell r="AZ155">
            <v>135.63</v>
          </cell>
          <cell r="BA155">
            <v>136.1</v>
          </cell>
          <cell r="BB155">
            <v>136.52000000000001</v>
          </cell>
          <cell r="BC155">
            <v>136.93</v>
          </cell>
          <cell r="BD155">
            <v>137.36000000000001</v>
          </cell>
          <cell r="BE155">
            <v>137.06</v>
          </cell>
          <cell r="BF155">
            <v>137.35</v>
          </cell>
          <cell r="BG155">
            <v>137.97</v>
          </cell>
          <cell r="BH155">
            <v>138.30000000000001</v>
          </cell>
          <cell r="BI155">
            <v>138.30000000000001</v>
          </cell>
          <cell r="BK155">
            <v>136.01</v>
          </cell>
          <cell r="BL155">
            <v>136.52000000000001</v>
          </cell>
          <cell r="BM155">
            <v>137.06</v>
          </cell>
          <cell r="BN155">
            <v>138.30000000000001</v>
          </cell>
          <cell r="BT155">
            <v>140.59</v>
          </cell>
          <cell r="BU155">
            <v>141.41</v>
          </cell>
          <cell r="BV155">
            <v>141.69</v>
          </cell>
          <cell r="BW155">
            <v>140.07</v>
          </cell>
          <cell r="BX155">
            <v>139.12</v>
          </cell>
          <cell r="BY155">
            <v>138.46</v>
          </cell>
          <cell r="BZ155">
            <v>137.97999999999999</v>
          </cell>
          <cell r="CA155">
            <v>137.6</v>
          </cell>
          <cell r="CB155">
            <v>137.30000000000001</v>
          </cell>
          <cell r="CC155">
            <v>137.07</v>
          </cell>
          <cell r="CD155">
            <v>136.87</v>
          </cell>
          <cell r="CE155">
            <v>136.71</v>
          </cell>
          <cell r="CF155">
            <v>136.09</v>
          </cell>
          <cell r="CH155">
            <v>141.69</v>
          </cell>
          <cell r="CI155">
            <v>138.46</v>
          </cell>
          <cell r="CJ155">
            <v>137.30000000000001</v>
          </cell>
          <cell r="CK155">
            <v>136.71</v>
          </cell>
          <cell r="CQ155">
            <v>140.59</v>
          </cell>
          <cell r="CR155">
            <v>141.41</v>
          </cell>
          <cell r="CS155">
            <v>141.69</v>
          </cell>
          <cell r="CT155">
            <v>145.35</v>
          </cell>
          <cell r="CU155">
            <v>145.46</v>
          </cell>
          <cell r="CV155">
            <v>145.4</v>
          </cell>
          <cell r="CW155">
            <v>144.84</v>
          </cell>
          <cell r="CX155">
            <v>144.87</v>
          </cell>
          <cell r="CY155">
            <v>144.85</v>
          </cell>
          <cell r="CZ155">
            <v>144.74</v>
          </cell>
          <cell r="DA155">
            <v>144.69999999999999</v>
          </cell>
          <cell r="DB155">
            <v>144.66</v>
          </cell>
          <cell r="DC155">
            <v>144.81</v>
          </cell>
          <cell r="DE155">
            <v>141.69</v>
          </cell>
          <cell r="DF155">
            <v>145.4</v>
          </cell>
          <cell r="DG155">
            <v>144.85</v>
          </cell>
          <cell r="DH155">
            <v>144.66</v>
          </cell>
          <cell r="DN155">
            <v>140.59</v>
          </cell>
          <cell r="DO155">
            <v>141.41</v>
          </cell>
          <cell r="DP155">
            <v>141.69</v>
          </cell>
          <cell r="DQ155">
            <v>145.35</v>
          </cell>
          <cell r="DR155">
            <v>145.46</v>
          </cell>
          <cell r="DS155">
            <v>145.4</v>
          </cell>
          <cell r="DT155">
            <v>145.55000000000001</v>
          </cell>
          <cell r="DU155">
            <v>145.41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>
            <v>144.65</v>
          </cell>
          <cell r="DZ155">
            <v>144.65</v>
          </cell>
          <cell r="EB155">
            <v>141.69</v>
          </cell>
          <cell r="EC155">
            <v>145.4</v>
          </cell>
          <cell r="ED155" t="e">
            <v>#DIV/0!</v>
          </cell>
          <cell r="EE155">
            <v>144.65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>
            <v>143.32</v>
          </cell>
          <cell r="EW155">
            <v>143.32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>
            <v>143.32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C158">
            <v>3830.0671200000002</v>
          </cell>
          <cell r="D158">
            <v>8146.95813</v>
          </cell>
          <cell r="E158">
            <v>13797.082200000001</v>
          </cell>
          <cell r="F158">
            <v>19430.438170000001</v>
          </cell>
          <cell r="G158">
            <v>26757.689279999999</v>
          </cell>
          <cell r="H158">
            <v>34330.430840000001</v>
          </cell>
          <cell r="I158">
            <v>41720.172200000001</v>
          </cell>
          <cell r="J158">
            <v>47601.595279999994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13797.082200000001</v>
          </cell>
          <cell r="R158">
            <v>34330.430840000001</v>
          </cell>
          <cell r="S158">
            <v>0</v>
          </cell>
          <cell r="T158">
            <v>0</v>
          </cell>
          <cell r="Z158">
            <v>4170.7936</v>
          </cell>
          <cell r="AA158">
            <v>9706.510400000001</v>
          </cell>
          <cell r="AB158">
            <v>15545.592200000001</v>
          </cell>
          <cell r="AC158">
            <v>21592.074782</v>
          </cell>
          <cell r="AD158">
            <v>30229.953825999997</v>
          </cell>
          <cell r="AE158">
            <v>38703.080089999996</v>
          </cell>
          <cell r="AF158">
            <v>45959.858904000001</v>
          </cell>
          <cell r="AG158">
            <v>53492.805132000001</v>
          </cell>
          <cell r="AH158">
            <v>58685.003101999995</v>
          </cell>
          <cell r="AI158">
            <v>64948.920171999998</v>
          </cell>
          <cell r="AJ158">
            <v>70555.138997999995</v>
          </cell>
          <cell r="AK158">
            <v>75832.508702000006</v>
          </cell>
          <cell r="AL158">
            <v>75832.508701999992</v>
          </cell>
          <cell r="AN158">
            <v>15545.592200000001</v>
          </cell>
          <cell r="AO158">
            <v>38703.080089999996</v>
          </cell>
          <cell r="AP158">
            <v>58685.003101999995</v>
          </cell>
          <cell r="AQ158">
            <v>75832.508702000006</v>
          </cell>
          <cell r="AW158">
            <v>3897.0147999999999</v>
          </cell>
          <cell r="AX158">
            <v>9108.1450800000002</v>
          </cell>
          <cell r="AY158">
            <v>14535.872100000001</v>
          </cell>
          <cell r="AZ158">
            <v>19966.314489999997</v>
          </cell>
          <cell r="BA158">
            <v>28048.8416</v>
          </cell>
          <cell r="BB158">
            <v>36116.727919999998</v>
          </cell>
          <cell r="BC158">
            <v>42623.781719999999</v>
          </cell>
          <cell r="BD158">
            <v>49588.614950000003</v>
          </cell>
          <cell r="BE158">
            <v>54328.662179999999</v>
          </cell>
          <cell r="BF158">
            <v>60091.340749999996</v>
          </cell>
          <cell r="BG158">
            <v>65241.959159999999</v>
          </cell>
          <cell r="BH158">
            <v>70999.920100000003</v>
          </cell>
          <cell r="BI158">
            <v>70999.920100000003</v>
          </cell>
          <cell r="BK158">
            <v>14535.872100000001</v>
          </cell>
          <cell r="BL158">
            <v>36116.727919999998</v>
          </cell>
          <cell r="BM158">
            <v>54328.662179999999</v>
          </cell>
          <cell r="BN158">
            <v>70999.920100000003</v>
          </cell>
          <cell r="BT158">
            <v>3830.0671200000002</v>
          </cell>
          <cell r="BU158">
            <v>8146.95813</v>
          </cell>
          <cell r="BV158">
            <v>13797.082200000001</v>
          </cell>
          <cell r="BW158">
            <v>19112.871350000001</v>
          </cell>
          <cell r="BX158">
            <v>26665.741883999999</v>
          </cell>
          <cell r="BY158">
            <v>34602.385253333334</v>
          </cell>
          <cell r="BZ158">
            <v>42576.50932571428</v>
          </cell>
          <cell r="CA158">
            <v>49959.948329999992</v>
          </cell>
          <cell r="CB158">
            <v>55475.058277777767</v>
          </cell>
          <cell r="CC158">
            <v>61313.468743999983</v>
          </cell>
          <cell r="CD158">
            <v>66829.101632727252</v>
          </cell>
          <cell r="CE158">
            <v>72133.141999999978</v>
          </cell>
          <cell r="CF158">
            <v>71857.159079999998</v>
          </cell>
          <cell r="CH158">
            <v>13797.082200000001</v>
          </cell>
          <cell r="CI158">
            <v>34602.385253333334</v>
          </cell>
          <cell r="CJ158">
            <v>55475.058277777767</v>
          </cell>
          <cell r="CK158">
            <v>72133.141999999978</v>
          </cell>
          <cell r="CQ158">
            <v>3830.0671200000002</v>
          </cell>
          <cell r="CR158">
            <v>8146.95813</v>
          </cell>
          <cell r="CS158">
            <v>13797.082200000001</v>
          </cell>
          <cell r="CT158">
            <v>19430.438170000001</v>
          </cell>
          <cell r="CU158">
            <v>26757.689279999999</v>
          </cell>
          <cell r="CV158">
            <v>34330.430840000001</v>
          </cell>
          <cell r="CW158">
            <v>41589.297617142853</v>
          </cell>
          <cell r="CX158">
            <v>48370.961182499988</v>
          </cell>
          <cell r="CY158">
            <v>53975.580436666656</v>
          </cell>
          <cell r="CZ158">
            <v>59735.003138999986</v>
          </cell>
          <cell r="DA158">
            <v>65190.691145454526</v>
          </cell>
          <cell r="DB158">
            <v>70349.068799999979</v>
          </cell>
          <cell r="DC158">
            <v>70411.295329999994</v>
          </cell>
          <cell r="DE158">
            <v>13797.082200000001</v>
          </cell>
          <cell r="DF158">
            <v>34330.430840000001</v>
          </cell>
          <cell r="DG158">
            <v>53975.580436666656</v>
          </cell>
          <cell r="DH158">
            <v>70349.068799999979</v>
          </cell>
          <cell r="DN158">
            <v>3830.0671200000002</v>
          </cell>
          <cell r="DO158">
            <v>8146.95813</v>
          </cell>
          <cell r="DP158">
            <v>13797.082200000001</v>
          </cell>
          <cell r="DQ158">
            <v>19430.438170000001</v>
          </cell>
          <cell r="DR158">
            <v>26757.689279999999</v>
          </cell>
          <cell r="DS158">
            <v>34330.430840000001</v>
          </cell>
          <cell r="DT158">
            <v>41720.172200000001</v>
          </cell>
          <cell r="DU158">
            <v>47601.595279999994</v>
          </cell>
          <cell r="DV158">
            <v>0</v>
          </cell>
          <cell r="DW158">
            <v>0</v>
          </cell>
          <cell r="DX158">
            <v>0</v>
          </cell>
          <cell r="DY158">
            <v>69146.050869999977</v>
          </cell>
          <cell r="DZ158">
            <v>69146.050869999977</v>
          </cell>
          <cell r="EB158">
            <v>13797.082200000001</v>
          </cell>
          <cell r="EC158">
            <v>34330.430840000001</v>
          </cell>
          <cell r="ED158">
            <v>0</v>
          </cell>
          <cell r="EE158">
            <v>69146.050869999977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63021.04</v>
          </cell>
          <cell r="EW158">
            <v>63021.04</v>
          </cell>
          <cell r="EY158">
            <v>0</v>
          </cell>
          <cell r="EZ158">
            <v>0</v>
          </cell>
          <cell r="FA158">
            <v>0</v>
          </cell>
          <cell r="FB158">
            <v>63021.04</v>
          </cell>
        </row>
        <row r="159">
          <cell r="A159">
            <v>26</v>
          </cell>
          <cell r="B159" t="str">
            <v xml:space="preserve"> Bottle Cost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-448.84171499999985</v>
          </cell>
          <cell r="DZ159">
            <v>-448.84171499999985</v>
          </cell>
          <cell r="EB159">
            <v>0</v>
          </cell>
          <cell r="EC159">
            <v>0</v>
          </cell>
          <cell r="ED159">
            <v>0</v>
          </cell>
          <cell r="EE159">
            <v>-448.84171499999985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-558.75</v>
          </cell>
          <cell r="EW159">
            <v>-558.75</v>
          </cell>
          <cell r="EY159">
            <v>0</v>
          </cell>
          <cell r="EZ159">
            <v>0</v>
          </cell>
          <cell r="FA159">
            <v>0</v>
          </cell>
          <cell r="FB159">
            <v>-558.75</v>
          </cell>
        </row>
        <row r="160">
          <cell r="A160">
            <v>27</v>
          </cell>
          <cell r="B160" t="str">
            <v xml:space="preserve"> Labour &amp; Fringes</v>
          </cell>
          <cell r="C160">
            <v>282.89968338</v>
          </cell>
          <cell r="D160">
            <v>586.96528999999998</v>
          </cell>
          <cell r="E160">
            <v>1012.239283</v>
          </cell>
          <cell r="F160">
            <v>1431.7333709</v>
          </cell>
          <cell r="G160">
            <v>1975.8108497399999</v>
          </cell>
          <cell r="H160">
            <v>2537.8496514500002</v>
          </cell>
          <cell r="I160">
            <v>3082.3791698200002</v>
          </cell>
          <cell r="J160">
            <v>3518.8402469399998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1012.239283</v>
          </cell>
          <cell r="R160">
            <v>2537.8496514500002</v>
          </cell>
          <cell r="S160">
            <v>0</v>
          </cell>
          <cell r="T160">
            <v>0</v>
          </cell>
          <cell r="Z160">
            <v>333.77167600000001</v>
          </cell>
          <cell r="AA160">
            <v>776.778144</v>
          </cell>
          <cell r="AB160">
            <v>1244.0596600000001</v>
          </cell>
          <cell r="AC160">
            <v>1727.9363380000002</v>
          </cell>
          <cell r="AD160">
            <v>2419.1918680000003</v>
          </cell>
          <cell r="AE160">
            <v>3097.2630820000004</v>
          </cell>
          <cell r="AF160">
            <v>3677.9943360000007</v>
          </cell>
          <cell r="AG160">
            <v>4280.8266440000007</v>
          </cell>
          <cell r="AH160">
            <v>4696.337278</v>
          </cell>
          <cell r="AI160">
            <v>5197.6132180000004</v>
          </cell>
          <cell r="AJ160">
            <v>5646.2571580000003</v>
          </cell>
          <cell r="AK160">
            <v>6068.5836359999994</v>
          </cell>
          <cell r="AL160">
            <v>6068.5836360000003</v>
          </cell>
          <cell r="AN160">
            <v>1244.0596600000001</v>
          </cell>
          <cell r="AO160">
            <v>3097.2630820000004</v>
          </cell>
          <cell r="AP160">
            <v>4696.337278</v>
          </cell>
          <cell r="AQ160">
            <v>6068.5836359999994</v>
          </cell>
          <cell r="AW160">
            <v>511.84672</v>
          </cell>
          <cell r="AX160">
            <v>1165.0527039999999</v>
          </cell>
          <cell r="AY160">
            <v>1866.8861999999999</v>
          </cell>
          <cell r="AZ160">
            <v>2574.3782699999997</v>
          </cell>
          <cell r="BA160">
            <v>3611.0696800000001</v>
          </cell>
          <cell r="BB160">
            <v>4602.6957599999996</v>
          </cell>
          <cell r="BC160">
            <v>5428.8743400000003</v>
          </cell>
          <cell r="BD160">
            <v>6282.1552500000007</v>
          </cell>
          <cell r="BE160">
            <v>6865.6939000000002</v>
          </cell>
          <cell r="BF160">
            <v>7591.7285100999998</v>
          </cell>
          <cell r="BG160">
            <v>8273.2007125799992</v>
          </cell>
          <cell r="BH160">
            <v>9030.1771210000006</v>
          </cell>
          <cell r="BI160">
            <v>9030.1771210000006</v>
          </cell>
          <cell r="BK160">
            <v>1866.8861999999999</v>
          </cell>
          <cell r="BL160">
            <v>4602.6957599999996</v>
          </cell>
          <cell r="BM160">
            <v>6865.6939000000002</v>
          </cell>
          <cell r="BN160">
            <v>9030.1771210000006</v>
          </cell>
          <cell r="BT160">
            <v>282.89968338</v>
          </cell>
          <cell r="BU160">
            <v>586.96528999999998</v>
          </cell>
          <cell r="BV160">
            <v>1012.239283</v>
          </cell>
          <cell r="BW160">
            <v>1439.3584990000002</v>
          </cell>
          <cell r="BX160">
            <v>2044.9300965599998</v>
          </cell>
          <cell r="BY160">
            <v>2681.3579482666664</v>
          </cell>
          <cell r="BZ160">
            <v>3320.2243651999997</v>
          </cell>
          <cell r="CA160">
            <v>3912.6199328999996</v>
          </cell>
          <cell r="CB160">
            <v>4354.4944477777772</v>
          </cell>
          <cell r="CC160">
            <v>4822.6560676799991</v>
          </cell>
          <cell r="CD160">
            <v>5264.7315930545446</v>
          </cell>
          <cell r="CE160">
            <v>5689.5088175333321</v>
          </cell>
          <cell r="CF160">
            <v>5663.5555629999999</v>
          </cell>
          <cell r="CH160">
            <v>1012.239283</v>
          </cell>
          <cell r="CI160">
            <v>2681.3579482666664</v>
          </cell>
          <cell r="CJ160">
            <v>4354.4944477777772</v>
          </cell>
          <cell r="CK160">
            <v>5689.5088175333321</v>
          </cell>
          <cell r="CQ160">
            <v>282.89968338</v>
          </cell>
          <cell r="CR160">
            <v>586.96528999999998</v>
          </cell>
          <cell r="CS160">
            <v>1012.239283</v>
          </cell>
          <cell r="CT160">
            <v>1431.7333709</v>
          </cell>
          <cell r="CU160">
            <v>1975.8108497399999</v>
          </cell>
          <cell r="CV160">
            <v>2537.8496514500002</v>
          </cell>
          <cell r="CW160">
            <v>3070.6718795785714</v>
          </cell>
          <cell r="CX160">
            <v>3568.09663573125</v>
          </cell>
          <cell r="CY160">
            <v>3978.2814471833331</v>
          </cell>
          <cell r="CZ160">
            <v>4400.7291603449994</v>
          </cell>
          <cell r="DA160">
            <v>4800.2839502045445</v>
          </cell>
          <cell r="DB160">
            <v>5178.4960200874984</v>
          </cell>
          <cell r="DC160">
            <v>5183.4327455499997</v>
          </cell>
          <cell r="DE160">
            <v>1012.239283</v>
          </cell>
          <cell r="DF160">
            <v>2537.8496514500002</v>
          </cell>
          <cell r="DG160">
            <v>3978.2814471833331</v>
          </cell>
          <cell r="DH160">
            <v>5178.4960200874984</v>
          </cell>
          <cell r="DN160">
            <v>282.89968338</v>
          </cell>
          <cell r="DO160">
            <v>586.96528999999998</v>
          </cell>
          <cell r="DP160">
            <v>1012.239283</v>
          </cell>
          <cell r="DQ160">
            <v>1431.7333709</v>
          </cell>
          <cell r="DR160">
            <v>1975.8108497399999</v>
          </cell>
          <cell r="DS160">
            <v>2537.8496514500002</v>
          </cell>
          <cell r="DT160">
            <v>3082.3791698200002</v>
          </cell>
          <cell r="DU160">
            <v>3518.8402469399998</v>
          </cell>
          <cell r="DV160">
            <v>0</v>
          </cell>
          <cell r="DW160">
            <v>0</v>
          </cell>
          <cell r="DX160">
            <v>0</v>
          </cell>
          <cell r="DY160">
            <v>5083.8194249999979</v>
          </cell>
          <cell r="DZ160">
            <v>5083.8194249999979</v>
          </cell>
          <cell r="EB160">
            <v>1012.239283</v>
          </cell>
          <cell r="EC160">
            <v>2537.8496514500002</v>
          </cell>
          <cell r="ED160">
            <v>0</v>
          </cell>
          <cell r="EE160">
            <v>5083.8194249999979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6886.78</v>
          </cell>
          <cell r="EW160">
            <v>6886.78</v>
          </cell>
          <cell r="EY160">
            <v>0</v>
          </cell>
          <cell r="EZ160">
            <v>0</v>
          </cell>
          <cell r="FA160">
            <v>0</v>
          </cell>
          <cell r="FB160">
            <v>6886.78</v>
          </cell>
        </row>
        <row r="161">
          <cell r="A161">
            <v>28</v>
          </cell>
          <cell r="B161" t="str">
            <v xml:space="preserve"> Labatt Distribution</v>
          </cell>
          <cell r="C161">
            <v>320.78613101999997</v>
          </cell>
          <cell r="D161">
            <v>771.61166000000003</v>
          </cell>
          <cell r="E161">
            <v>1182.9955500000001</v>
          </cell>
          <cell r="F161">
            <v>1071.7504200000001</v>
          </cell>
          <cell r="G161">
            <v>1199.5670399999999</v>
          </cell>
          <cell r="H161">
            <v>1581.7330450000002</v>
          </cell>
          <cell r="I161">
            <v>2036.9801300000001</v>
          </cell>
          <cell r="J161">
            <v>2163.6392499999997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1182.9955500000001</v>
          </cell>
          <cell r="R161">
            <v>1581.7330450000002</v>
          </cell>
          <cell r="S161">
            <v>0</v>
          </cell>
          <cell r="T161">
            <v>0</v>
          </cell>
          <cell r="Z161">
            <v>197.90801599999998</v>
          </cell>
          <cell r="AA161">
            <v>405.38335999999993</v>
          </cell>
          <cell r="AB161">
            <v>616.22422799999993</v>
          </cell>
          <cell r="AC161">
            <v>889.10652800000003</v>
          </cell>
          <cell r="AD161">
            <v>1121.4475679999998</v>
          </cell>
          <cell r="AE161">
            <v>1457.5555199999999</v>
          </cell>
          <cell r="AF161">
            <v>1784.7321139999997</v>
          </cell>
          <cell r="AG161">
            <v>2028.2077459999998</v>
          </cell>
          <cell r="AH161">
            <v>2300.6309779999997</v>
          </cell>
          <cell r="AI161">
            <v>2509.7861599999997</v>
          </cell>
          <cell r="AJ161">
            <v>2772.6844619999997</v>
          </cell>
          <cell r="AK161">
            <v>3031.8400439999996</v>
          </cell>
          <cell r="AL161">
            <v>3031.8400439999996</v>
          </cell>
          <cell r="AN161">
            <v>616.22422799999993</v>
          </cell>
          <cell r="AO161">
            <v>1457.5555199999999</v>
          </cell>
          <cell r="AP161">
            <v>2300.6309779999997</v>
          </cell>
          <cell r="AQ161">
            <v>3031.8400439999996</v>
          </cell>
          <cell r="AW161">
            <v>197.75896</v>
          </cell>
          <cell r="AX161">
            <v>426.87624</v>
          </cell>
          <cell r="AY161">
            <v>689.5575</v>
          </cell>
          <cell r="AZ161">
            <v>974.86608599999988</v>
          </cell>
          <cell r="BA161">
            <v>1386.9889760000001</v>
          </cell>
          <cell r="BB161">
            <v>1840.49216</v>
          </cell>
          <cell r="BC161">
            <v>2362.9326000000001</v>
          </cell>
          <cell r="BD161">
            <v>2831.74577</v>
          </cell>
          <cell r="BE161">
            <v>3116.7604000000001</v>
          </cell>
          <cell r="BF161">
            <v>3426.2159278000004</v>
          </cell>
          <cell r="BG161">
            <v>3752.38431528</v>
          </cell>
          <cell r="BH161">
            <v>4214.1306407499997</v>
          </cell>
          <cell r="BI161">
            <v>4214.1306407499997</v>
          </cell>
          <cell r="BK161">
            <v>689.5575</v>
          </cell>
          <cell r="BL161">
            <v>1840.49216</v>
          </cell>
          <cell r="BM161">
            <v>3116.7604000000001</v>
          </cell>
          <cell r="BN161">
            <v>4214.1306407499997</v>
          </cell>
          <cell r="BT161">
            <v>320.78613101999997</v>
          </cell>
          <cell r="BU161">
            <v>771.61166000000003</v>
          </cell>
          <cell r="BV161">
            <v>1182.9955500000001</v>
          </cell>
          <cell r="BW161">
            <v>1378.2962500000001</v>
          </cell>
          <cell r="BX161">
            <v>1662.2684999999999</v>
          </cell>
          <cell r="BY161">
            <v>1962.9224533333334</v>
          </cell>
          <cell r="BZ161">
            <v>2266.6694028571424</v>
          </cell>
          <cell r="CA161">
            <v>2548.6196849999997</v>
          </cell>
          <cell r="CB161">
            <v>2759.4173333333329</v>
          </cell>
          <cell r="CC161">
            <v>2982.2206479999995</v>
          </cell>
          <cell r="CD161">
            <v>3192.2143472727266</v>
          </cell>
          <cell r="CE161">
            <v>3395.1824266666658</v>
          </cell>
          <cell r="CF161">
            <v>3411.5728099999997</v>
          </cell>
          <cell r="CH161">
            <v>1182.9955500000001</v>
          </cell>
          <cell r="CI161">
            <v>1962.9224533333334</v>
          </cell>
          <cell r="CJ161">
            <v>2759.4173333333329</v>
          </cell>
          <cell r="CK161">
            <v>3395.1824266666658</v>
          </cell>
          <cell r="CQ161">
            <v>320.78613101999997</v>
          </cell>
          <cell r="CR161">
            <v>771.61166000000003</v>
          </cell>
          <cell r="CS161">
            <v>1182.9955500000001</v>
          </cell>
          <cell r="CT161">
            <v>1071.7504200000001</v>
          </cell>
          <cell r="CU161">
            <v>1199.5670399999999</v>
          </cell>
          <cell r="CV161">
            <v>1581.7330450000002</v>
          </cell>
          <cell r="CW161">
            <v>1913.603895</v>
          </cell>
          <cell r="CX161">
            <v>2223.9258581249996</v>
          </cell>
          <cell r="CY161">
            <v>2480.6781083333326</v>
          </cell>
          <cell r="CZ161">
            <v>2743.5652964999995</v>
          </cell>
          <cell r="DA161">
            <v>2992.7176295454537</v>
          </cell>
          <cell r="DB161">
            <v>3228.1490012499989</v>
          </cell>
          <cell r="DC161">
            <v>3211.8028100000001</v>
          </cell>
          <cell r="DE161">
            <v>1182.9955500000001</v>
          </cell>
          <cell r="DF161">
            <v>1581.7330450000002</v>
          </cell>
          <cell r="DG161">
            <v>2480.6781083333326</v>
          </cell>
          <cell r="DH161">
            <v>3228.1490012499989</v>
          </cell>
          <cell r="DN161">
            <v>320.78613101999997</v>
          </cell>
          <cell r="DO161">
            <v>771.61166000000003</v>
          </cell>
          <cell r="DP161">
            <v>1182.9955500000001</v>
          </cell>
          <cell r="DQ161">
            <v>1071.7504200000001</v>
          </cell>
          <cell r="DR161">
            <v>1199.5670399999999</v>
          </cell>
          <cell r="DS161">
            <v>1581.7330450000002</v>
          </cell>
          <cell r="DT161">
            <v>2036.9801300000001</v>
          </cell>
          <cell r="DU161">
            <v>2163.6392499999997</v>
          </cell>
          <cell r="DV161">
            <v>0</v>
          </cell>
          <cell r="DW161">
            <v>0</v>
          </cell>
          <cell r="DX161">
            <v>0</v>
          </cell>
          <cell r="DY161">
            <v>3125.0986074999987</v>
          </cell>
          <cell r="DZ161">
            <v>3125.0986074999987</v>
          </cell>
          <cell r="EB161">
            <v>1182.9955500000001</v>
          </cell>
          <cell r="EC161">
            <v>1581.7330450000002</v>
          </cell>
          <cell r="ED161">
            <v>0</v>
          </cell>
          <cell r="EE161">
            <v>3125.0986074999987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2638.79</v>
          </cell>
          <cell r="EW161">
            <v>2638.79</v>
          </cell>
          <cell r="EY161">
            <v>0</v>
          </cell>
          <cell r="EZ161">
            <v>0</v>
          </cell>
          <cell r="FA161">
            <v>0</v>
          </cell>
          <cell r="FB161">
            <v>2638.79</v>
          </cell>
        </row>
        <row r="162">
          <cell r="A162">
            <v>29</v>
          </cell>
          <cell r="B162" t="str">
            <v xml:space="preserve"> BRI/BDL Distribution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C163">
            <v>191.053113</v>
          </cell>
          <cell r="D163">
            <v>466.87009</v>
          </cell>
          <cell r="E163">
            <v>746.35990000000004</v>
          </cell>
          <cell r="F163">
            <v>1034.0406829999999</v>
          </cell>
          <cell r="G163">
            <v>1231.239282</v>
          </cell>
          <cell r="H163">
            <v>1515.0288400000002</v>
          </cell>
          <cell r="I163">
            <v>1708.795742</v>
          </cell>
          <cell r="J163">
            <v>1989.322686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746.35990000000004</v>
          </cell>
          <cell r="R163">
            <v>1515.0288400000002</v>
          </cell>
          <cell r="S163">
            <v>0</v>
          </cell>
          <cell r="T163">
            <v>0</v>
          </cell>
          <cell r="Z163">
            <v>268.03333333333336</v>
          </cell>
          <cell r="AA163">
            <v>536.06666666666672</v>
          </cell>
          <cell r="AB163">
            <v>804.1</v>
          </cell>
          <cell r="AC163">
            <v>1072.1333333333334</v>
          </cell>
          <cell r="AD163">
            <v>1340.1666666666667</v>
          </cell>
          <cell r="AE163">
            <v>1608.2</v>
          </cell>
          <cell r="AF163">
            <v>1876.2333333333331</v>
          </cell>
          <cell r="AG163">
            <v>2144.2666666666664</v>
          </cell>
          <cell r="AH163">
            <v>2412.2999999999997</v>
          </cell>
          <cell r="AI163">
            <v>2680.333333333333</v>
          </cell>
          <cell r="AJ163">
            <v>2948.3666666666659</v>
          </cell>
          <cell r="AK163">
            <v>3216.3999999999992</v>
          </cell>
          <cell r="AL163">
            <v>3216.4</v>
          </cell>
          <cell r="AN163">
            <v>804.1</v>
          </cell>
          <cell r="AO163">
            <v>1608.2</v>
          </cell>
          <cell r="AP163">
            <v>2412.2999999999997</v>
          </cell>
          <cell r="AQ163">
            <v>3216.3999999999992</v>
          </cell>
          <cell r="AW163">
            <v>255.92336</v>
          </cell>
          <cell r="AX163">
            <v>524.15755999999999</v>
          </cell>
          <cell r="AY163">
            <v>788.2731</v>
          </cell>
          <cell r="AZ163">
            <v>1057.629516</v>
          </cell>
          <cell r="BA163">
            <v>1152.276736</v>
          </cell>
          <cell r="BB163">
            <v>1431.65672</v>
          </cell>
          <cell r="BC163">
            <v>1705.42092</v>
          </cell>
          <cell r="BD163">
            <v>1983.8385000000001</v>
          </cell>
          <cell r="BE163">
            <v>2249.3600999999999</v>
          </cell>
          <cell r="BF163">
            <v>2521.3014958999997</v>
          </cell>
          <cell r="BG163">
            <v>2719.7706599999997</v>
          </cell>
          <cell r="BH163">
            <v>3452.9806884000004</v>
          </cell>
          <cell r="BI163">
            <v>3452.9806884000004</v>
          </cell>
          <cell r="BK163">
            <v>788.2731</v>
          </cell>
          <cell r="BL163">
            <v>1431.65672</v>
          </cell>
          <cell r="BM163">
            <v>2249.3600999999999</v>
          </cell>
          <cell r="BN163">
            <v>3452.9806884000004</v>
          </cell>
          <cell r="BT163">
            <v>191.053113</v>
          </cell>
          <cell r="BU163">
            <v>466.87009</v>
          </cell>
          <cell r="BV163">
            <v>746.35990000000004</v>
          </cell>
          <cell r="BW163">
            <v>1092.2066500000001</v>
          </cell>
          <cell r="BX163">
            <v>1353.9435507599999</v>
          </cell>
          <cell r="BY163">
            <v>1615.6791205333334</v>
          </cell>
          <cell r="BZ163">
            <v>1877.4139297428569</v>
          </cell>
          <cell r="CA163">
            <v>2139.1482635999996</v>
          </cell>
          <cell r="CB163">
            <v>2400.8822805555551</v>
          </cell>
          <cell r="CC163">
            <v>2662.6160756799991</v>
          </cell>
          <cell r="CD163">
            <v>2924.3497094727263</v>
          </cell>
          <cell r="CE163">
            <v>3186.0832222666654</v>
          </cell>
          <cell r="CF163">
            <v>3181.433902400001</v>
          </cell>
          <cell r="CH163">
            <v>746.35990000000004</v>
          </cell>
          <cell r="CI163">
            <v>1615.6791205333334</v>
          </cell>
          <cell r="CJ163">
            <v>2400.8822805555551</v>
          </cell>
          <cell r="CK163">
            <v>3186.0832222666654</v>
          </cell>
          <cell r="CQ163">
            <v>191.053113</v>
          </cell>
          <cell r="CR163">
            <v>466.87009</v>
          </cell>
          <cell r="CS163">
            <v>746.35990000000004</v>
          </cell>
          <cell r="CT163">
            <v>1034.0406829999999</v>
          </cell>
          <cell r="CU163">
            <v>1231.239282</v>
          </cell>
          <cell r="CV163">
            <v>1515.0288400000002</v>
          </cell>
          <cell r="CW163">
            <v>1822.4798999999998</v>
          </cell>
          <cell r="CX163">
            <v>2129.8278599999994</v>
          </cell>
          <cell r="CY163">
            <v>2437.1037933333328</v>
          </cell>
          <cell r="CZ163">
            <v>2744.3293079999994</v>
          </cell>
          <cell r="DA163">
            <v>3051.5181545454534</v>
          </cell>
          <cell r="DB163">
            <v>3358.6794999999988</v>
          </cell>
          <cell r="DC163">
            <v>3357.8680819999995</v>
          </cell>
          <cell r="DE163">
            <v>746.35990000000004</v>
          </cell>
          <cell r="DF163">
            <v>1515.0288400000002</v>
          </cell>
          <cell r="DG163">
            <v>2437.1037933333328</v>
          </cell>
          <cell r="DH163">
            <v>3358.6794999999988</v>
          </cell>
          <cell r="DN163">
            <v>191.053113</v>
          </cell>
          <cell r="DO163">
            <v>466.87009</v>
          </cell>
          <cell r="DP163">
            <v>746.35990000000004</v>
          </cell>
          <cell r="DQ163">
            <v>1034.0406829999999</v>
          </cell>
          <cell r="DR163">
            <v>1231.239282</v>
          </cell>
          <cell r="DS163">
            <v>1515.0288400000002</v>
          </cell>
          <cell r="DT163">
            <v>1708.795742</v>
          </cell>
          <cell r="DU163">
            <v>1989.322686</v>
          </cell>
          <cell r="DV163">
            <v>0</v>
          </cell>
          <cell r="DW163">
            <v>0</v>
          </cell>
          <cell r="DX163">
            <v>0</v>
          </cell>
          <cell r="DY163">
            <v>3358.6794999999988</v>
          </cell>
          <cell r="DZ163">
            <v>3358.6794999999988</v>
          </cell>
          <cell r="EB163">
            <v>746.35990000000004</v>
          </cell>
          <cell r="EC163">
            <v>1515.0288400000002</v>
          </cell>
          <cell r="ED163">
            <v>0</v>
          </cell>
          <cell r="EE163">
            <v>3358.6794999999988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3939.56</v>
          </cell>
          <cell r="EW163">
            <v>3939.56</v>
          </cell>
          <cell r="EY163">
            <v>0</v>
          </cell>
          <cell r="EZ163">
            <v>0</v>
          </cell>
          <cell r="FA163">
            <v>0</v>
          </cell>
          <cell r="FB163">
            <v>3939.56</v>
          </cell>
        </row>
        <row r="164">
          <cell r="A164">
            <v>31</v>
          </cell>
          <cell r="B164" t="str">
            <v xml:space="preserve"> Variable Overhead</v>
          </cell>
          <cell r="C164">
            <v>167.340315</v>
          </cell>
          <cell r="D164">
            <v>417.33082000000002</v>
          </cell>
          <cell r="E164">
            <v>769.02265</v>
          </cell>
          <cell r="F164">
            <v>1520.6031600000001</v>
          </cell>
          <cell r="G164">
            <v>1912.575</v>
          </cell>
          <cell r="H164">
            <v>2375.2570016899999</v>
          </cell>
          <cell r="I164">
            <v>2692.6441216000003</v>
          </cell>
          <cell r="J164">
            <v>3122.9884686599999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769.02265</v>
          </cell>
          <cell r="R164">
            <v>2375.2570016899999</v>
          </cell>
          <cell r="S164">
            <v>0</v>
          </cell>
          <cell r="T164">
            <v>0</v>
          </cell>
          <cell r="Z164">
            <v>224.77080399999997</v>
          </cell>
          <cell r="AA164">
            <v>515.87985800000001</v>
          </cell>
          <cell r="AB164">
            <v>823.61039000000005</v>
          </cell>
          <cell r="AC164">
            <v>1140.6290079999999</v>
          </cell>
          <cell r="AD164">
            <v>1587.5419399999998</v>
          </cell>
          <cell r="AE164">
            <v>2025.7442759999999</v>
          </cell>
          <cell r="AF164">
            <v>2403.460748</v>
          </cell>
          <cell r="AG164">
            <v>2795.9361100000001</v>
          </cell>
          <cell r="AH164">
            <v>3069.9616940000001</v>
          </cell>
          <cell r="AI164">
            <v>3399.3312879999994</v>
          </cell>
          <cell r="AJ164">
            <v>3687.150842</v>
          </cell>
          <cell r="AK164">
            <v>3972.7218400000002</v>
          </cell>
          <cell r="AL164">
            <v>3972.7218400000006</v>
          </cell>
          <cell r="AN164">
            <v>823.61039000000005</v>
          </cell>
          <cell r="AO164">
            <v>2025.7442759999999</v>
          </cell>
          <cell r="AP164">
            <v>3069.9616940000001</v>
          </cell>
          <cell r="AQ164">
            <v>3972.7218400000002</v>
          </cell>
          <cell r="AW164">
            <v>210.84595000000002</v>
          </cell>
          <cell r="AX164">
            <v>511.08991999999995</v>
          </cell>
          <cell r="AY164">
            <v>804.24180000000001</v>
          </cell>
          <cell r="AZ164">
            <v>1212.41165</v>
          </cell>
          <cell r="BA164">
            <v>1635.6964800000001</v>
          </cell>
          <cell r="BB164">
            <v>2120.37592</v>
          </cell>
          <cell r="BC164">
            <v>2448.0568800000001</v>
          </cell>
          <cell r="BD164">
            <v>2827.3372400000003</v>
          </cell>
          <cell r="BE164">
            <v>3116.7604000000001</v>
          </cell>
          <cell r="BF164">
            <v>3383.68408</v>
          </cell>
          <cell r="BG164">
            <v>3602.6978399999998</v>
          </cell>
          <cell r="BH164">
            <v>3950.5411000000004</v>
          </cell>
          <cell r="BI164">
            <v>3950.5411000000004</v>
          </cell>
          <cell r="BK164">
            <v>804.24180000000001</v>
          </cell>
          <cell r="BL164">
            <v>2120.37592</v>
          </cell>
          <cell r="BM164">
            <v>3116.7604000000001</v>
          </cell>
          <cell r="BN164">
            <v>3950.5411000000004</v>
          </cell>
          <cell r="BT164">
            <v>167.340315</v>
          </cell>
          <cell r="BU164">
            <v>417.33082000000002</v>
          </cell>
          <cell r="BV164">
            <v>769.02265</v>
          </cell>
          <cell r="BW164">
            <v>1047.50515</v>
          </cell>
          <cell r="BX164">
            <v>1445.0654159999999</v>
          </cell>
          <cell r="BY164">
            <v>1861.5439733333333</v>
          </cell>
          <cell r="BZ164">
            <v>2281.3025171428567</v>
          </cell>
          <cell r="CA164">
            <v>2669.7046499999997</v>
          </cell>
          <cell r="CB164">
            <v>2960.2609999999995</v>
          </cell>
          <cell r="CC164">
            <v>3266.9333839999995</v>
          </cell>
          <cell r="CD164">
            <v>3556.2515127272718</v>
          </cell>
          <cell r="CE164">
            <v>3835.5132533333322</v>
          </cell>
          <cell r="CF164">
            <v>3822.78739</v>
          </cell>
          <cell r="CH164">
            <v>769.02265</v>
          </cell>
          <cell r="CI164">
            <v>1861.5439733333333</v>
          </cell>
          <cell r="CJ164">
            <v>2960.2609999999995</v>
          </cell>
          <cell r="CK164">
            <v>3835.5132533333322</v>
          </cell>
          <cell r="CQ164">
            <v>167.340315</v>
          </cell>
          <cell r="CR164">
            <v>417.33082000000002</v>
          </cell>
          <cell r="CS164">
            <v>769.02265</v>
          </cell>
          <cell r="CT164">
            <v>1520.6031600000001</v>
          </cell>
          <cell r="CU164">
            <v>1912.575</v>
          </cell>
          <cell r="CV164">
            <v>2375.2570016899999</v>
          </cell>
          <cell r="CW164">
            <v>2964.9496674299999</v>
          </cell>
          <cell r="CX164">
            <v>3516.0260166712496</v>
          </cell>
          <cell r="CY164">
            <v>3972.1168283033326</v>
          </cell>
          <cell r="CZ164">
            <v>4440.4088616089994</v>
          </cell>
          <cell r="DA164">
            <v>4884.2358270409077</v>
          </cell>
          <cell r="DB164">
            <v>5303.6343115674981</v>
          </cell>
          <cell r="DC164">
            <v>5317.0848759199998</v>
          </cell>
          <cell r="DE164">
            <v>769.02265</v>
          </cell>
          <cell r="DF164">
            <v>2375.2570016899999</v>
          </cell>
          <cell r="DG164">
            <v>3972.1168283033326</v>
          </cell>
          <cell r="DH164">
            <v>5303.6343115674981</v>
          </cell>
          <cell r="DN164">
            <v>167.340315</v>
          </cell>
          <cell r="DO164">
            <v>417.33082000000002</v>
          </cell>
          <cell r="DP164">
            <v>769.02265</v>
          </cell>
          <cell r="DQ164">
            <v>1520.6031600000001</v>
          </cell>
          <cell r="DR164">
            <v>1912.575</v>
          </cell>
          <cell r="DS164">
            <v>2375.2570016899999</v>
          </cell>
          <cell r="DT164">
            <v>2692.6441216000003</v>
          </cell>
          <cell r="DU164">
            <v>3122.9884686599999</v>
          </cell>
          <cell r="DV164">
            <v>0</v>
          </cell>
          <cell r="DW164">
            <v>0</v>
          </cell>
          <cell r="DX164">
            <v>0</v>
          </cell>
          <cell r="DY164">
            <v>4393.7634549999984</v>
          </cell>
          <cell r="DZ164">
            <v>4393.7634549999984</v>
          </cell>
          <cell r="EB164">
            <v>769.02265</v>
          </cell>
          <cell r="EC164">
            <v>2375.2570016899999</v>
          </cell>
          <cell r="ED164">
            <v>0</v>
          </cell>
          <cell r="EE164">
            <v>4393.7634549999984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3298.1149999999998</v>
          </cell>
          <cell r="EW164">
            <v>3298.1149999999998</v>
          </cell>
          <cell r="EY164">
            <v>0</v>
          </cell>
          <cell r="EZ164">
            <v>0</v>
          </cell>
          <cell r="FA164">
            <v>0</v>
          </cell>
          <cell r="FB164">
            <v>3298.1149999999998</v>
          </cell>
        </row>
        <row r="165">
          <cell r="A165">
            <v>32</v>
          </cell>
          <cell r="B165" t="str">
            <v xml:space="preserve"> Overhead (Recovery) Trans In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C168">
            <v>15410.317079999999</v>
          </cell>
          <cell r="D168">
            <v>33341.429900000003</v>
          </cell>
          <cell r="E168">
            <v>56588.856533000006</v>
          </cell>
          <cell r="F168">
            <v>84218.499146899994</v>
          </cell>
          <cell r="G168">
            <v>117558.793968</v>
          </cell>
          <cell r="H168">
            <v>151502.2859623</v>
          </cell>
          <cell r="I168">
            <v>186202.82255894743</v>
          </cell>
          <cell r="J168">
            <v>219804.93856869999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56588.856533000006</v>
          </cell>
          <cell r="R168">
            <v>151502.2859623</v>
          </cell>
          <cell r="S168">
            <v>0</v>
          </cell>
          <cell r="T168">
            <v>0</v>
          </cell>
          <cell r="Z168">
            <v>16175.567999999999</v>
          </cell>
          <cell r="AA168">
            <v>35096.771999999997</v>
          </cell>
          <cell r="AB168">
            <v>60646.684000000001</v>
          </cell>
          <cell r="AC168">
            <v>90281.423999999999</v>
          </cell>
          <cell r="AD168">
            <v>125297.78599999999</v>
          </cell>
          <cell r="AE168">
            <v>160974.97200000001</v>
          </cell>
          <cell r="AF168">
            <v>199462.122</v>
          </cell>
          <cell r="AG168">
            <v>234896.61600000001</v>
          </cell>
          <cell r="AH168">
            <v>262578.12400000001</v>
          </cell>
          <cell r="AI168">
            <v>290999.40399999998</v>
          </cell>
          <cell r="AJ168">
            <v>316148.728</v>
          </cell>
          <cell r="AK168">
            <v>338771.71600000001</v>
          </cell>
          <cell r="AL168">
            <v>338771.71600000001</v>
          </cell>
          <cell r="AN168">
            <v>60646.684000000001</v>
          </cell>
          <cell r="AO168">
            <v>160974.97200000001</v>
          </cell>
          <cell r="AP168">
            <v>262578.12400000001</v>
          </cell>
          <cell r="AQ168">
            <v>338771.71600000001</v>
          </cell>
          <cell r="AW168">
            <v>14591.993850000001</v>
          </cell>
          <cell r="AX168">
            <v>30315.472839999999</v>
          </cell>
          <cell r="AY168">
            <v>51432.279300000002</v>
          </cell>
          <cell r="AZ168">
            <v>76708.631699999998</v>
          </cell>
          <cell r="BA168">
            <v>105458.68776</v>
          </cell>
          <cell r="BB168">
            <v>135084.21160000001</v>
          </cell>
          <cell r="BC168">
            <v>167097.49398</v>
          </cell>
          <cell r="BD168">
            <v>196526.38936</v>
          </cell>
          <cell r="BE168">
            <v>218462.85149</v>
          </cell>
          <cell r="BF168">
            <v>242189.54599399999</v>
          </cell>
          <cell r="BG168">
            <v>265375.07783999998</v>
          </cell>
          <cell r="BH168">
            <v>288225.50980689999</v>
          </cell>
          <cell r="BI168">
            <v>288225.50980689999</v>
          </cell>
          <cell r="BK168">
            <v>51432.279300000002</v>
          </cell>
          <cell r="BL168">
            <v>135084.21160000001</v>
          </cell>
          <cell r="BM168">
            <v>218462.85149</v>
          </cell>
          <cell r="BN168">
            <v>288225.50980689999</v>
          </cell>
          <cell r="BT168">
            <v>15410.317079999999</v>
          </cell>
          <cell r="BU168">
            <v>33341.429900000003</v>
          </cell>
          <cell r="BV168">
            <v>56588.856533000006</v>
          </cell>
          <cell r="BW168">
            <v>81197.264849000014</v>
          </cell>
          <cell r="BX168">
            <v>116080.98191256</v>
          </cell>
          <cell r="BY168">
            <v>152712.69282826668</v>
          </cell>
          <cell r="BZ168">
            <v>189506.11729091426</v>
          </cell>
          <cell r="CA168">
            <v>223566.58186289997</v>
          </cell>
          <cell r="CB168">
            <v>249008.27744777774</v>
          </cell>
          <cell r="CC168">
            <v>275943.26415567996</v>
          </cell>
          <cell r="CD168">
            <v>301380.68391850905</v>
          </cell>
          <cell r="CE168">
            <v>325846.23122086661</v>
          </cell>
          <cell r="CF168">
            <v>324283.67249299999</v>
          </cell>
          <cell r="CH168">
            <v>56588.856533000006</v>
          </cell>
          <cell r="CI168">
            <v>152712.69282826668</v>
          </cell>
          <cell r="CJ168">
            <v>249008.27744777774</v>
          </cell>
          <cell r="CK168">
            <v>325846.23122086661</v>
          </cell>
          <cell r="CQ168">
            <v>15410.317079999999</v>
          </cell>
          <cell r="CR168">
            <v>33341.429900000003</v>
          </cell>
          <cell r="CS168">
            <v>56588.856533000006</v>
          </cell>
          <cell r="CT168">
            <v>84218.499146899994</v>
          </cell>
          <cell r="CU168">
            <v>117558.793968</v>
          </cell>
          <cell r="CV168">
            <v>151502.2859623</v>
          </cell>
          <cell r="CW168">
            <v>188381.0330523857</v>
          </cell>
          <cell r="CX168">
            <v>222828.05298723743</v>
          </cell>
          <cell r="CY168">
            <v>251299.35847989991</v>
          </cell>
          <cell r="CZ168">
            <v>280553.5950090299</v>
          </cell>
          <cell r="DA168">
            <v>308259.24756286351</v>
          </cell>
          <cell r="DB168">
            <v>334461.28922522487</v>
          </cell>
          <cell r="DC168">
            <v>334781.65508309996</v>
          </cell>
          <cell r="DE168">
            <v>56588.856533000006</v>
          </cell>
          <cell r="DF168">
            <v>151502.2859623</v>
          </cell>
          <cell r="DG168">
            <v>251299.35847989991</v>
          </cell>
          <cell r="DH168">
            <v>334461.28922522487</v>
          </cell>
          <cell r="DN168">
            <v>15410.317079999999</v>
          </cell>
          <cell r="DO168">
            <v>33341.429900000003</v>
          </cell>
          <cell r="DP168">
            <v>56588.856533000006</v>
          </cell>
          <cell r="DQ168">
            <v>84218.499146899994</v>
          </cell>
          <cell r="DR168">
            <v>117558.793968</v>
          </cell>
          <cell r="DS168">
            <v>151502.2859623</v>
          </cell>
          <cell r="DT168">
            <v>186202.82255894743</v>
          </cell>
          <cell r="DU168">
            <v>219804.93856869999</v>
          </cell>
          <cell r="DV168">
            <v>0</v>
          </cell>
          <cell r="DW168">
            <v>0</v>
          </cell>
          <cell r="DX168">
            <v>0</v>
          </cell>
          <cell r="DY168">
            <v>321124.87366749987</v>
          </cell>
          <cell r="DZ168">
            <v>321124.87366749987</v>
          </cell>
          <cell r="EB168">
            <v>56588.856533000006</v>
          </cell>
          <cell r="EC168">
            <v>151502.2859623</v>
          </cell>
          <cell r="ED168">
            <v>0</v>
          </cell>
          <cell r="EE168">
            <v>321124.87366749987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334654.745</v>
          </cell>
          <cell r="EW168">
            <v>334654.745</v>
          </cell>
          <cell r="EY168">
            <v>0</v>
          </cell>
          <cell r="EZ168">
            <v>0</v>
          </cell>
          <cell r="FA168">
            <v>0</v>
          </cell>
          <cell r="FB168">
            <v>334654.745</v>
          </cell>
        </row>
        <row r="169">
          <cell r="A169">
            <v>36</v>
          </cell>
          <cell r="B169" t="str">
            <v xml:space="preserve"> Can Deposit Revenue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-238.25055253000002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-238.25055253000002</v>
          </cell>
          <cell r="S169">
            <v>0</v>
          </cell>
          <cell r="T169">
            <v>0</v>
          </cell>
          <cell r="Z169">
            <v>-48.732845999999995</v>
          </cell>
          <cell r="AA169">
            <v>-97.46569199999999</v>
          </cell>
          <cell r="AB169">
            <v>-146.19853799999999</v>
          </cell>
          <cell r="AC169">
            <v>-194.93138399999998</v>
          </cell>
          <cell r="AD169">
            <v>-243.66422999999998</v>
          </cell>
          <cell r="AE169">
            <v>-292.39707599999997</v>
          </cell>
          <cell r="AF169">
            <v>-341.12992199999997</v>
          </cell>
          <cell r="AG169">
            <v>-389.86276799999996</v>
          </cell>
          <cell r="AH169">
            <v>-438.59707599999996</v>
          </cell>
          <cell r="AI169">
            <v>-487.33138399999996</v>
          </cell>
          <cell r="AJ169">
            <v>-536.06569200000001</v>
          </cell>
          <cell r="AK169">
            <v>-584.79999999999995</v>
          </cell>
          <cell r="AL169">
            <v>-584.80000000000007</v>
          </cell>
          <cell r="AN169">
            <v>-146.19853799999999</v>
          </cell>
          <cell r="AO169">
            <v>-292.39707599999997</v>
          </cell>
          <cell r="AP169">
            <v>-438.59707599999996</v>
          </cell>
          <cell r="AQ169">
            <v>-584.79999999999995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-225.99221528000001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-743.36954930000002</v>
          </cell>
          <cell r="BI169">
            <v>-743.36954930000002</v>
          </cell>
          <cell r="BK169">
            <v>0</v>
          </cell>
          <cell r="BL169">
            <v>-225.99221528000001</v>
          </cell>
          <cell r="BM169">
            <v>0</v>
          </cell>
          <cell r="BN169">
            <v>-743.36954930000002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-238.25055253000002</v>
          </cell>
          <cell r="CW169">
            <v>-237.95002062428571</v>
          </cell>
          <cell r="CX169">
            <v>-237.72520433624996</v>
          </cell>
          <cell r="CY169">
            <v>-237.55034722333329</v>
          </cell>
          <cell r="CZ169">
            <v>-237.41046153299996</v>
          </cell>
          <cell r="DA169">
            <v>-237.29600960454539</v>
          </cell>
          <cell r="DB169">
            <v>-237.20063299749992</v>
          </cell>
          <cell r="DC169">
            <v>-240.86233904000002</v>
          </cell>
          <cell r="DE169">
            <v>0</v>
          </cell>
          <cell r="DF169">
            <v>-238.25055253000002</v>
          </cell>
          <cell r="DG169">
            <v>-237.55034722333329</v>
          </cell>
          <cell r="DH169">
            <v>-237.20063299749992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-238.25055253000002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-238.25055253000002</v>
          </cell>
          <cell r="ED169">
            <v>0</v>
          </cell>
          <cell r="EE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C170">
            <v>583.81508999999994</v>
          </cell>
          <cell r="D170">
            <v>1046.32943</v>
          </cell>
          <cell r="E170">
            <v>2139.3636000000001</v>
          </cell>
          <cell r="F170">
            <v>2656.4753999999998</v>
          </cell>
          <cell r="G170">
            <v>2945.3654999999999</v>
          </cell>
          <cell r="H170">
            <v>3511.5547000000001</v>
          </cell>
          <cell r="I170">
            <v>3876.3142000000003</v>
          </cell>
          <cell r="J170">
            <v>4206.2678799999994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2139.3636000000001</v>
          </cell>
          <cell r="R170">
            <v>3511.5547000000001</v>
          </cell>
          <cell r="S170">
            <v>0</v>
          </cell>
          <cell r="T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W170">
            <v>61.072620000000001</v>
          </cell>
          <cell r="AX170">
            <v>95.829359999999994</v>
          </cell>
          <cell r="AY170">
            <v>24.678899999999999</v>
          </cell>
          <cell r="AZ170">
            <v>108.89924999999999</v>
          </cell>
          <cell r="BA170">
            <v>23.32544</v>
          </cell>
          <cell r="BB170">
            <v>202.21968000000001</v>
          </cell>
          <cell r="BC170">
            <v>463.78055999999998</v>
          </cell>
          <cell r="BD170">
            <v>458.48712</v>
          </cell>
          <cell r="BE170">
            <v>614.53106000000002</v>
          </cell>
          <cell r="BF170">
            <v>720.65396999999996</v>
          </cell>
          <cell r="BG170">
            <v>737.99105999999995</v>
          </cell>
          <cell r="BH170">
            <v>1013.6061500000001</v>
          </cell>
          <cell r="BI170">
            <v>1013.6061500000001</v>
          </cell>
          <cell r="BK170">
            <v>24.678899999999999</v>
          </cell>
          <cell r="BL170">
            <v>202.21968000000001</v>
          </cell>
          <cell r="BM170">
            <v>614.53106000000002</v>
          </cell>
          <cell r="BN170">
            <v>1013.6061500000001</v>
          </cell>
          <cell r="BT170">
            <v>583.81508999999994</v>
          </cell>
          <cell r="BU170">
            <v>1046.32943</v>
          </cell>
          <cell r="BV170">
            <v>2139.3636000000001</v>
          </cell>
          <cell r="BW170">
            <v>2327.9498165</v>
          </cell>
          <cell r="BX170">
            <v>2524.6681735199995</v>
          </cell>
          <cell r="BY170">
            <v>2725.4502407999994</v>
          </cell>
          <cell r="BZ170">
            <v>2714.4280668857136</v>
          </cell>
          <cell r="CA170">
            <v>2706.1614364499992</v>
          </cell>
          <cell r="CB170">
            <v>2699.7318349999991</v>
          </cell>
          <cell r="CC170">
            <v>2694.588153839999</v>
          </cell>
          <cell r="CD170">
            <v>2690.3796874363625</v>
          </cell>
          <cell r="CE170">
            <v>2686.872632099999</v>
          </cell>
          <cell r="CF170">
            <v>2766.0920634000004</v>
          </cell>
          <cell r="CH170">
            <v>2139.3636000000001</v>
          </cell>
          <cell r="CI170">
            <v>2725.4502407999994</v>
          </cell>
          <cell r="CJ170">
            <v>2699.7318349999991</v>
          </cell>
          <cell r="CK170">
            <v>2686.872632099999</v>
          </cell>
          <cell r="CQ170">
            <v>583.81508999999994</v>
          </cell>
          <cell r="CR170">
            <v>1046.32943</v>
          </cell>
          <cell r="CS170">
            <v>2139.3636000000001</v>
          </cell>
          <cell r="CT170">
            <v>2656.4753999999998</v>
          </cell>
          <cell r="CU170">
            <v>2945.3654999999999</v>
          </cell>
          <cell r="CV170">
            <v>3511.5547000000001</v>
          </cell>
          <cell r="CW170">
            <v>3639.8548142857139</v>
          </cell>
          <cell r="CX170">
            <v>3769.0200874999987</v>
          </cell>
          <cell r="CY170">
            <v>3898.7544999999982</v>
          </cell>
          <cell r="CZ170">
            <v>4028.8873099999983</v>
          </cell>
          <cell r="DA170">
            <v>4159.3098636363611</v>
          </cell>
          <cell r="DB170">
            <v>4289.9497249999968</v>
          </cell>
          <cell r="DC170">
            <v>4291.1719699999994</v>
          </cell>
          <cell r="DE170">
            <v>2139.3636000000001</v>
          </cell>
          <cell r="DF170">
            <v>3511.5547000000001</v>
          </cell>
          <cell r="DG170">
            <v>3898.7544999999982</v>
          </cell>
          <cell r="DH170">
            <v>4289.9497249999968</v>
          </cell>
          <cell r="DN170">
            <v>583.81508999999994</v>
          </cell>
          <cell r="DO170">
            <v>1046.32943</v>
          </cell>
          <cell r="DP170">
            <v>2139.3636000000001</v>
          </cell>
          <cell r="DQ170">
            <v>2656.4753999999998</v>
          </cell>
          <cell r="DR170">
            <v>2945.3654999999999</v>
          </cell>
          <cell r="DS170">
            <v>3511.5547000000001</v>
          </cell>
          <cell r="DT170">
            <v>3876.3142000000003</v>
          </cell>
          <cell r="DU170">
            <v>4206.2678799999994</v>
          </cell>
          <cell r="DV170">
            <v>0</v>
          </cell>
          <cell r="DW170">
            <v>0</v>
          </cell>
          <cell r="DX170">
            <v>0</v>
          </cell>
          <cell r="DY170">
            <v>5660.9016299999976</v>
          </cell>
          <cell r="DZ170">
            <v>5660.9016299999976</v>
          </cell>
          <cell r="EB170">
            <v>2139.3636000000001</v>
          </cell>
          <cell r="EC170">
            <v>3511.5547000000001</v>
          </cell>
          <cell r="ED170">
            <v>0</v>
          </cell>
          <cell r="EE170">
            <v>5660.9016299999976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583.81508999999994</v>
          </cell>
          <cell r="D174">
            <v>1046.32943</v>
          </cell>
          <cell r="E174">
            <v>2139.3636000000001</v>
          </cell>
          <cell r="F174">
            <v>2656.4753999999998</v>
          </cell>
          <cell r="G174">
            <v>2945.3654999999999</v>
          </cell>
          <cell r="H174">
            <v>3511.5547000000001</v>
          </cell>
          <cell r="I174">
            <v>3876.3142000000003</v>
          </cell>
          <cell r="J174">
            <v>4206.2678799999994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2139.3636000000001</v>
          </cell>
          <cell r="R174">
            <v>3511.5547000000001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61.072620000000001</v>
          </cell>
          <cell r="AX174">
            <v>95.829359999999994</v>
          </cell>
          <cell r="AY174">
            <v>24.678899999999999</v>
          </cell>
          <cell r="AZ174">
            <v>108.89924999999999</v>
          </cell>
          <cell r="BA174">
            <v>23.32544</v>
          </cell>
          <cell r="BB174">
            <v>202.21968000000001</v>
          </cell>
          <cell r="BC174">
            <v>463.78055999999998</v>
          </cell>
          <cell r="BD174">
            <v>458.48712</v>
          </cell>
          <cell r="BE174">
            <v>614.53106000000002</v>
          </cell>
          <cell r="BF174">
            <v>720.65396999999996</v>
          </cell>
          <cell r="BG174">
            <v>737.99105999999995</v>
          </cell>
          <cell r="BH174">
            <v>1013.6061500000001</v>
          </cell>
          <cell r="BI174">
            <v>1013.6061500000001</v>
          </cell>
          <cell r="BK174">
            <v>24.678899999999999</v>
          </cell>
          <cell r="BL174">
            <v>202.21968000000001</v>
          </cell>
          <cell r="BM174">
            <v>614.53106000000002</v>
          </cell>
          <cell r="BN174">
            <v>1013.6061500000001</v>
          </cell>
          <cell r="BT174">
            <v>583.81508999999994</v>
          </cell>
          <cell r="BU174">
            <v>1046.32943</v>
          </cell>
          <cell r="BV174">
            <v>2139.3636000000001</v>
          </cell>
          <cell r="BW174">
            <v>2327.9498165</v>
          </cell>
          <cell r="BX174">
            <v>2524.6681735199995</v>
          </cell>
          <cell r="BY174">
            <v>2725.4502407999994</v>
          </cell>
          <cell r="BZ174">
            <v>2714.4280668857136</v>
          </cell>
          <cell r="CA174">
            <v>2706.1614364499992</v>
          </cell>
          <cell r="CB174">
            <v>2699.7318349999991</v>
          </cell>
          <cell r="CC174">
            <v>2694.588153839999</v>
          </cell>
          <cell r="CD174">
            <v>2690.3796874363625</v>
          </cell>
          <cell r="CE174">
            <v>2686.872632099999</v>
          </cell>
          <cell r="CF174">
            <v>2766.0920634000004</v>
          </cell>
          <cell r="CH174">
            <v>2139.3636000000001</v>
          </cell>
          <cell r="CI174">
            <v>2725.4502407999994</v>
          </cell>
          <cell r="CJ174">
            <v>2699.7318349999991</v>
          </cell>
          <cell r="CK174">
            <v>2686.872632099999</v>
          </cell>
          <cell r="CQ174">
            <v>583.81508999999994</v>
          </cell>
          <cell r="CR174">
            <v>1046.32943</v>
          </cell>
          <cell r="CS174">
            <v>2139.3636000000001</v>
          </cell>
          <cell r="CT174">
            <v>2656.4753999999998</v>
          </cell>
          <cell r="CU174">
            <v>2945.3654999999999</v>
          </cell>
          <cell r="CV174">
            <v>3511.5547000000001</v>
          </cell>
          <cell r="CW174">
            <v>3639.8548142857139</v>
          </cell>
          <cell r="CX174">
            <v>3769.0200874999987</v>
          </cell>
          <cell r="CY174">
            <v>3898.7544999999982</v>
          </cell>
          <cell r="CZ174">
            <v>4028.8873099999983</v>
          </cell>
          <cell r="DA174">
            <v>4159.3098636363611</v>
          </cell>
          <cell r="DB174">
            <v>4289.9497249999968</v>
          </cell>
          <cell r="DC174">
            <v>4291.1719699999994</v>
          </cell>
          <cell r="DE174">
            <v>2139.3636000000001</v>
          </cell>
          <cell r="DF174">
            <v>3511.5547000000001</v>
          </cell>
          <cell r="DG174">
            <v>3898.7544999999982</v>
          </cell>
          <cell r="DH174">
            <v>4289.9497249999968</v>
          </cell>
          <cell r="DN174">
            <v>583.81508999999994</v>
          </cell>
          <cell r="DO174">
            <v>1046.32943</v>
          </cell>
          <cell r="DP174">
            <v>2139.3636000000001</v>
          </cell>
          <cell r="DQ174">
            <v>2656.4753999999998</v>
          </cell>
          <cell r="DR174">
            <v>2945.3654999999999</v>
          </cell>
          <cell r="DS174">
            <v>3511.5547000000001</v>
          </cell>
          <cell r="DT174">
            <v>3876.3142000000003</v>
          </cell>
          <cell r="DU174">
            <v>4206.2678799999994</v>
          </cell>
          <cell r="DV174">
            <v>0</v>
          </cell>
          <cell r="DW174">
            <v>0</v>
          </cell>
          <cell r="DX174">
            <v>0</v>
          </cell>
          <cell r="DY174">
            <v>5660.9016299999976</v>
          </cell>
          <cell r="DZ174">
            <v>5660.9016299999976</v>
          </cell>
          <cell r="EB174">
            <v>2139.3636000000001</v>
          </cell>
          <cell r="EC174">
            <v>3511.5547000000001</v>
          </cell>
          <cell r="ED174">
            <v>0</v>
          </cell>
          <cell r="EE174">
            <v>5660.9016299999976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20786.2785324</v>
          </cell>
          <cell r="D176">
            <v>44777.495320000002</v>
          </cell>
          <cell r="E176">
            <v>76235.919716000004</v>
          </cell>
          <cell r="F176">
            <v>111363.54035079999</v>
          </cell>
          <cell r="G176">
            <v>153581.04091973999</v>
          </cell>
          <cell r="H176">
            <v>197115.88948791</v>
          </cell>
          <cell r="I176">
            <v>241320.10812236744</v>
          </cell>
          <cell r="J176">
            <v>282407.59238029999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76235.919716000004</v>
          </cell>
          <cell r="R176">
            <v>197115.88948791</v>
          </cell>
          <cell r="S176">
            <v>0</v>
          </cell>
          <cell r="T176">
            <v>0</v>
          </cell>
          <cell r="Z176">
            <v>21322.112583333335</v>
          </cell>
          <cell r="AA176">
            <v>46939.924736666668</v>
          </cell>
          <cell r="AB176">
            <v>79534.071940000009</v>
          </cell>
          <cell r="AC176">
            <v>116508.37260533334</v>
          </cell>
          <cell r="AD176">
            <v>161752.42363866666</v>
          </cell>
          <cell r="AE176">
            <v>207574.417892</v>
          </cell>
          <cell r="AF176">
            <v>254823.27151333334</v>
          </cell>
          <cell r="AG176">
            <v>299248.79553066671</v>
          </cell>
          <cell r="AH176">
            <v>333303.759976</v>
          </cell>
          <cell r="AI176">
            <v>369248.05678733328</v>
          </cell>
          <cell r="AJ176">
            <v>401222.26043466671</v>
          </cell>
          <cell r="AK176">
            <v>430308.97022200003</v>
          </cell>
          <cell r="AL176">
            <v>430308.97022199997</v>
          </cell>
          <cell r="AN176">
            <v>79534.071940000009</v>
          </cell>
          <cell r="AO176">
            <v>207574.417892</v>
          </cell>
          <cell r="AP176">
            <v>333303.759976</v>
          </cell>
          <cell r="AQ176">
            <v>430308.97022200003</v>
          </cell>
          <cell r="AW176">
            <v>19726.456259999999</v>
          </cell>
          <cell r="AX176">
            <v>42146.623703999998</v>
          </cell>
          <cell r="AY176">
            <v>70141.7889</v>
          </cell>
          <cell r="AZ176">
            <v>102603.130962</v>
          </cell>
          <cell r="BA176">
            <v>141316.88667199999</v>
          </cell>
          <cell r="BB176">
            <v>181172.38754472</v>
          </cell>
          <cell r="BC176">
            <v>222130.34100000001</v>
          </cell>
          <cell r="BD176">
            <v>260498.56819000002</v>
          </cell>
          <cell r="BE176">
            <v>288754.61953000003</v>
          </cell>
          <cell r="BF176">
            <v>319924.47072779998</v>
          </cell>
          <cell r="BG176">
            <v>349703.08158785995</v>
          </cell>
          <cell r="BH176">
            <v>380143.49605775002</v>
          </cell>
          <cell r="BI176">
            <v>380143.49605775002</v>
          </cell>
          <cell r="BK176">
            <v>70141.7889</v>
          </cell>
          <cell r="BL176">
            <v>181172.38754472</v>
          </cell>
          <cell r="BM176">
            <v>288754.61953000003</v>
          </cell>
          <cell r="BN176">
            <v>380143.49605775002</v>
          </cell>
          <cell r="BT176">
            <v>20786.2785324</v>
          </cell>
          <cell r="BU176">
            <v>44777.495320000002</v>
          </cell>
          <cell r="BV176">
            <v>76235.919716000004</v>
          </cell>
          <cell r="BW176">
            <v>107595.45256450001</v>
          </cell>
          <cell r="BX176">
            <v>151777.5995334</v>
          </cell>
          <cell r="BY176">
            <v>198162.03181786669</v>
          </cell>
          <cell r="BZ176">
            <v>244542.66489845709</v>
          </cell>
          <cell r="CA176">
            <v>287502.78416084999</v>
          </cell>
          <cell r="CB176">
            <v>319658.12262222217</v>
          </cell>
          <cell r="CC176">
            <v>353685.74722887995</v>
          </cell>
          <cell r="CD176">
            <v>385837.71240119997</v>
          </cell>
          <cell r="CE176">
            <v>416772.53357276658</v>
          </cell>
          <cell r="CF176">
            <v>414986.27330180001</v>
          </cell>
          <cell r="CH176">
            <v>76235.919716000004</v>
          </cell>
          <cell r="CI176">
            <v>198162.03181786669</v>
          </cell>
          <cell r="CJ176">
            <v>319658.12262222217</v>
          </cell>
          <cell r="CK176">
            <v>416772.53357276658</v>
          </cell>
          <cell r="CQ176">
            <v>20786.2785324</v>
          </cell>
          <cell r="CR176">
            <v>44777.495320000002</v>
          </cell>
          <cell r="CS176">
            <v>76235.919716000004</v>
          </cell>
          <cell r="CT176">
            <v>111363.54035079999</v>
          </cell>
          <cell r="CU176">
            <v>153581.04091973999</v>
          </cell>
          <cell r="CV176">
            <v>197115.88948791</v>
          </cell>
          <cell r="CW176">
            <v>243143.94080519854</v>
          </cell>
          <cell r="CX176">
            <v>286168.18542342866</v>
          </cell>
          <cell r="CY176">
            <v>321804.3232464965</v>
          </cell>
          <cell r="CZ176">
            <v>358409.10762295092</v>
          </cell>
          <cell r="DA176">
            <v>393100.70812368626</v>
          </cell>
          <cell r="DB176">
            <v>425932.06595013232</v>
          </cell>
          <cell r="DC176">
            <v>426313.44855753001</v>
          </cell>
          <cell r="DE176">
            <v>76235.919716000004</v>
          </cell>
          <cell r="DF176">
            <v>197115.88948791</v>
          </cell>
          <cell r="DG176">
            <v>321804.3232464965</v>
          </cell>
          <cell r="DH176">
            <v>425932.06595013232</v>
          </cell>
          <cell r="DN176">
            <v>20786.2785324</v>
          </cell>
          <cell r="DO176">
            <v>44777.495320000002</v>
          </cell>
          <cell r="DP176">
            <v>76235.919716000004</v>
          </cell>
          <cell r="DQ176">
            <v>111363.54035079999</v>
          </cell>
          <cell r="DR176">
            <v>153581.04091973999</v>
          </cell>
          <cell r="DS176">
            <v>197115.88948791</v>
          </cell>
          <cell r="DT176">
            <v>241320.10812236744</v>
          </cell>
          <cell r="DU176">
            <v>282407.59238029999</v>
          </cell>
          <cell r="DV176">
            <v>0</v>
          </cell>
          <cell r="DW176">
            <v>0</v>
          </cell>
          <cell r="DX176">
            <v>0</v>
          </cell>
          <cell r="DY176">
            <v>411444.34543999983</v>
          </cell>
          <cell r="DZ176">
            <v>411444.34543999983</v>
          </cell>
          <cell r="EB176">
            <v>76235.919716000004</v>
          </cell>
          <cell r="EC176">
            <v>197115.88948791</v>
          </cell>
          <cell r="ED176">
            <v>0</v>
          </cell>
          <cell r="EE176">
            <v>411444.34543999983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413880.28</v>
          </cell>
          <cell r="EW176">
            <v>413880.28</v>
          </cell>
          <cell r="EY176">
            <v>0</v>
          </cell>
          <cell r="EZ176">
            <v>0</v>
          </cell>
          <cell r="FA176">
            <v>0</v>
          </cell>
          <cell r="FB176">
            <v>413880.28</v>
          </cell>
        </row>
        <row r="177">
          <cell r="A177">
            <v>44</v>
          </cell>
          <cell r="B177" t="str">
            <v>$/hl</v>
          </cell>
          <cell r="C177">
            <v>85.29</v>
          </cell>
          <cell r="D177">
            <v>84.65</v>
          </cell>
          <cell r="E177">
            <v>85.35</v>
          </cell>
          <cell r="F177">
            <v>86.22</v>
          </cell>
          <cell r="G177">
            <v>85.7</v>
          </cell>
          <cell r="H177">
            <v>85.06</v>
          </cell>
          <cell r="I177">
            <v>85.26</v>
          </cell>
          <cell r="J177">
            <v>85.44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>
            <v>0</v>
          </cell>
          <cell r="Q177">
            <v>85.35</v>
          </cell>
          <cell r="R177">
            <v>85.06</v>
          </cell>
          <cell r="S177" t="e">
            <v>#DIV/0!</v>
          </cell>
          <cell r="T177" t="e">
            <v>#DIV/0!</v>
          </cell>
          <cell r="Z177">
            <v>80.56</v>
          </cell>
          <cell r="AA177">
            <v>80.17</v>
          </cell>
          <cell r="AB177">
            <v>80.38</v>
          </cell>
          <cell r="AC177">
            <v>80.42</v>
          </cell>
          <cell r="AD177">
            <v>80.39</v>
          </cell>
          <cell r="AE177">
            <v>80.12</v>
          </cell>
          <cell r="AF177">
            <v>79.92</v>
          </cell>
          <cell r="AG177">
            <v>80.010000000000005</v>
          </cell>
          <cell r="AH177">
            <v>80.099999999999994</v>
          </cell>
          <cell r="AI177">
            <v>80.06</v>
          </cell>
          <cell r="AJ177">
            <v>80.02</v>
          </cell>
          <cell r="AK177">
            <v>79.98</v>
          </cell>
          <cell r="AL177">
            <v>79.98</v>
          </cell>
          <cell r="AN177">
            <v>80.38</v>
          </cell>
          <cell r="AO177">
            <v>80.12</v>
          </cell>
          <cell r="AP177">
            <v>80.099999999999994</v>
          </cell>
          <cell r="AQ177">
            <v>79.98</v>
          </cell>
          <cell r="AW177">
            <v>84.22</v>
          </cell>
          <cell r="AX177">
            <v>82</v>
          </cell>
          <cell r="AY177">
            <v>81.42</v>
          </cell>
          <cell r="AZ177">
            <v>81.91</v>
          </cell>
          <cell r="BA177">
            <v>81.180000000000007</v>
          </cell>
          <cell r="BB177">
            <v>81.31</v>
          </cell>
          <cell r="BC177">
            <v>81.8</v>
          </cell>
          <cell r="BD177">
            <v>81.98</v>
          </cell>
          <cell r="BE177">
            <v>81.91</v>
          </cell>
          <cell r="BF177">
            <v>82.01</v>
          </cell>
          <cell r="BG177">
            <v>82.39</v>
          </cell>
          <cell r="BH177">
            <v>82.55</v>
          </cell>
          <cell r="BI177">
            <v>82.55</v>
          </cell>
          <cell r="BK177">
            <v>81.42</v>
          </cell>
          <cell r="BL177">
            <v>81.31</v>
          </cell>
          <cell r="BM177">
            <v>81.91</v>
          </cell>
          <cell r="BN177">
            <v>82.55</v>
          </cell>
          <cell r="BT177">
            <v>85.29</v>
          </cell>
          <cell r="BU177">
            <v>84.65</v>
          </cell>
          <cell r="BV177">
            <v>85.35</v>
          </cell>
          <cell r="BW177">
            <v>83.78</v>
          </cell>
          <cell r="BX177">
            <v>82.64</v>
          </cell>
          <cell r="BY177">
            <v>81.91</v>
          </cell>
          <cell r="BZ177">
            <v>81.349999999999994</v>
          </cell>
          <cell r="CA177">
            <v>80.959999999999994</v>
          </cell>
          <cell r="CB177">
            <v>80.709999999999994</v>
          </cell>
          <cell r="CC177">
            <v>80.5</v>
          </cell>
          <cell r="CD177">
            <v>80.33</v>
          </cell>
          <cell r="CE177">
            <v>80.19</v>
          </cell>
          <cell r="CF177">
            <v>79.849999999999994</v>
          </cell>
          <cell r="CH177">
            <v>85.35</v>
          </cell>
          <cell r="CI177">
            <v>81.91</v>
          </cell>
          <cell r="CJ177">
            <v>80.709999999999994</v>
          </cell>
          <cell r="CK177">
            <v>80.19</v>
          </cell>
          <cell r="CQ177">
            <v>85.29</v>
          </cell>
          <cell r="CR177">
            <v>84.65</v>
          </cell>
          <cell r="CS177">
            <v>85.35</v>
          </cell>
          <cell r="CT177">
            <v>86.22</v>
          </cell>
          <cell r="CU177">
            <v>85.7</v>
          </cell>
          <cell r="CV177">
            <v>85.06</v>
          </cell>
          <cell r="CW177">
            <v>84.91</v>
          </cell>
          <cell r="CX177">
            <v>84.81</v>
          </cell>
          <cell r="CY177">
            <v>84.76</v>
          </cell>
          <cell r="CZ177">
            <v>84.71</v>
          </cell>
          <cell r="DA177">
            <v>84.67</v>
          </cell>
          <cell r="DB177">
            <v>84.66</v>
          </cell>
          <cell r="DC177">
            <v>84.74</v>
          </cell>
          <cell r="DE177">
            <v>85.35</v>
          </cell>
          <cell r="DF177">
            <v>85.06</v>
          </cell>
          <cell r="DG177">
            <v>84.76</v>
          </cell>
          <cell r="DH177">
            <v>84.66</v>
          </cell>
          <cell r="DN177">
            <v>85.29</v>
          </cell>
          <cell r="DO177">
            <v>84.65</v>
          </cell>
          <cell r="DP177">
            <v>85.35</v>
          </cell>
          <cell r="DQ177">
            <v>86.22</v>
          </cell>
          <cell r="DR177">
            <v>85.7</v>
          </cell>
          <cell r="DS177">
            <v>85.06</v>
          </cell>
          <cell r="DT177">
            <v>85.26</v>
          </cell>
          <cell r="DU177">
            <v>85.44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>
            <v>84.81</v>
          </cell>
          <cell r="DZ177">
            <v>84.81</v>
          </cell>
          <cell r="EB177">
            <v>85.35</v>
          </cell>
          <cell r="EC177">
            <v>85.06</v>
          </cell>
          <cell r="ED177" t="e">
            <v>#DIV/0!</v>
          </cell>
          <cell r="EE177">
            <v>84.81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>
            <v>82.73</v>
          </cell>
          <cell r="EW177">
            <v>82.73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>
            <v>82.73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13476.0131196</v>
          </cell>
          <cell r="D179">
            <v>30026.802379999994</v>
          </cell>
          <cell r="E179">
            <v>50318.345560999995</v>
          </cell>
          <cell r="F179">
            <v>76366.331908450011</v>
          </cell>
          <cell r="G179">
            <v>107112.22669476003</v>
          </cell>
          <cell r="H179">
            <v>139810.48945057995</v>
          </cell>
          <cell r="I179">
            <v>170653.3807094126</v>
          </cell>
          <cell r="J179">
            <v>198236.51421086001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50318.345560999995</v>
          </cell>
          <cell r="R179">
            <v>139810.48945057995</v>
          </cell>
          <cell r="S179">
            <v>0</v>
          </cell>
          <cell r="T179">
            <v>0</v>
          </cell>
          <cell r="Z179">
            <v>15458.883416666664</v>
          </cell>
          <cell r="AA179">
            <v>34370.667263333322</v>
          </cell>
          <cell r="AB179">
            <v>58048.90006</v>
          </cell>
          <cell r="AC179">
            <v>84721.307394666655</v>
          </cell>
          <cell r="AD179">
            <v>118102.15436133332</v>
          </cell>
          <cell r="AE179">
            <v>151665.29810799996</v>
          </cell>
          <cell r="AF179">
            <v>185827.91448666665</v>
          </cell>
          <cell r="AG179">
            <v>218253.8824693333</v>
          </cell>
          <cell r="AH179">
            <v>242697.92402400001</v>
          </cell>
          <cell r="AI179">
            <v>268914.94321266672</v>
          </cell>
          <cell r="AJ179">
            <v>292236.50356533314</v>
          </cell>
          <cell r="AK179">
            <v>313464.52377799992</v>
          </cell>
          <cell r="AL179">
            <v>313464.52377799986</v>
          </cell>
          <cell r="AN179">
            <v>58048.90006</v>
          </cell>
          <cell r="AO179">
            <v>151665.29810799996</v>
          </cell>
          <cell r="AP179">
            <v>242697.92402400001</v>
          </cell>
          <cell r="AQ179">
            <v>313464.52377799992</v>
          </cell>
          <cell r="AW179">
            <v>11853.904719999999</v>
          </cell>
          <cell r="AX179">
            <v>27654.32055199999</v>
          </cell>
          <cell r="AY179">
            <v>47029.273200000011</v>
          </cell>
          <cell r="AZ179">
            <v>67296.251723999972</v>
          </cell>
          <cell r="BA179">
            <v>95619.142464000033</v>
          </cell>
          <cell r="BB179">
            <v>123024.62557528002</v>
          </cell>
          <cell r="BC179">
            <v>149717.46425999998</v>
          </cell>
          <cell r="BD179">
            <v>176000.27368000004</v>
          </cell>
          <cell r="BE179">
            <v>194443.21402999997</v>
          </cell>
          <cell r="BF179">
            <v>215884.70342720003</v>
          </cell>
          <cell r="BG179">
            <v>235904.36025414005</v>
          </cell>
          <cell r="BH179">
            <v>256698.27295224991</v>
          </cell>
          <cell r="BI179">
            <v>256698.27295224991</v>
          </cell>
          <cell r="BK179">
            <v>47029.273200000011</v>
          </cell>
          <cell r="BL179">
            <v>123024.62557528002</v>
          </cell>
          <cell r="BM179">
            <v>194443.21402999997</v>
          </cell>
          <cell r="BN179">
            <v>256698.27295224991</v>
          </cell>
          <cell r="BT179">
            <v>13476.0131196</v>
          </cell>
          <cell r="BU179">
            <v>30026.802379999994</v>
          </cell>
          <cell r="BV179">
            <v>50318.345560999995</v>
          </cell>
          <cell r="BW179">
            <v>72285.797316499986</v>
          </cell>
          <cell r="BX179">
            <v>103742.79766523998</v>
          </cell>
          <cell r="BY179">
            <v>136797.78479919993</v>
          </cell>
          <cell r="BZ179">
            <v>170213.3804232</v>
          </cell>
          <cell r="CA179">
            <v>201124.09631925001</v>
          </cell>
          <cell r="CB179">
            <v>224147.38266333332</v>
          </cell>
          <cell r="CC179">
            <v>248539.24205703998</v>
          </cell>
          <cell r="CD179">
            <v>271560.64477592707</v>
          </cell>
          <cell r="CE179">
            <v>293694.91101369995</v>
          </cell>
          <cell r="CF179">
            <v>292248.70973519993</v>
          </cell>
          <cell r="CH179">
            <v>50318.345560999995</v>
          </cell>
          <cell r="CI179">
            <v>136797.78479919993</v>
          </cell>
          <cell r="CJ179">
            <v>224147.38266333332</v>
          </cell>
          <cell r="CK179">
            <v>293694.91101369995</v>
          </cell>
          <cell r="CQ179">
            <v>13476.0131196</v>
          </cell>
          <cell r="CR179">
            <v>30026.802379999994</v>
          </cell>
          <cell r="CS179">
            <v>50318.345560999995</v>
          </cell>
          <cell r="CT179">
            <v>76366.331908450011</v>
          </cell>
          <cell r="CU179">
            <v>107112.22669476003</v>
          </cell>
          <cell r="CV179">
            <v>139810.48945057995</v>
          </cell>
          <cell r="CW179">
            <v>171607.67746468852</v>
          </cell>
          <cell r="CX179">
            <v>202639.15561404254</v>
          </cell>
          <cell r="CY179">
            <v>228171.94067020668</v>
          </cell>
          <cell r="CZ179">
            <v>253986.97354613792</v>
          </cell>
          <cell r="DA179">
            <v>278678.8609818999</v>
          </cell>
          <cell r="DB179">
            <v>301878.12262003485</v>
          </cell>
          <cell r="DC179">
            <v>302262.40823118977</v>
          </cell>
          <cell r="DE179">
            <v>50318.345560999995</v>
          </cell>
          <cell r="DF179">
            <v>139810.48945057995</v>
          </cell>
          <cell r="DG179">
            <v>228171.94067020668</v>
          </cell>
          <cell r="DH179">
            <v>301878.12262003485</v>
          </cell>
          <cell r="DN179">
            <v>13476.0131196</v>
          </cell>
          <cell r="DO179">
            <v>30026.802379999994</v>
          </cell>
          <cell r="DP179">
            <v>50318.345560999995</v>
          </cell>
          <cell r="DQ179">
            <v>76366.331908450011</v>
          </cell>
          <cell r="DR179">
            <v>107112.22669476003</v>
          </cell>
          <cell r="DS179">
            <v>139810.48945057995</v>
          </cell>
          <cell r="DT179">
            <v>170653.3807094126</v>
          </cell>
          <cell r="DU179">
            <v>198236.51421086001</v>
          </cell>
          <cell r="DV179">
            <v>0</v>
          </cell>
          <cell r="DW179">
            <v>0</v>
          </cell>
          <cell r="DX179">
            <v>0</v>
          </cell>
          <cell r="DY179">
            <v>290293.72253000003</v>
          </cell>
          <cell r="DZ179">
            <v>290293.72253000003</v>
          </cell>
          <cell r="EB179">
            <v>50318.345560999995</v>
          </cell>
          <cell r="EC179">
            <v>139810.48945057995</v>
          </cell>
          <cell r="ED179">
            <v>0</v>
          </cell>
          <cell r="EE179">
            <v>290293.72253000003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303095.80000000005</v>
          </cell>
          <cell r="EW179">
            <v>303095.80000000005</v>
          </cell>
          <cell r="EY179">
            <v>0</v>
          </cell>
          <cell r="EZ179">
            <v>0</v>
          </cell>
          <cell r="FA179">
            <v>0</v>
          </cell>
          <cell r="FB179">
            <v>303095.80000000005</v>
          </cell>
        </row>
        <row r="180">
          <cell r="A180">
            <v>47</v>
          </cell>
          <cell r="B180" t="str">
            <v>$/hl</v>
          </cell>
          <cell r="C180">
            <v>55.3</v>
          </cell>
          <cell r="D180">
            <v>56.76</v>
          </cell>
          <cell r="E180">
            <v>56.34</v>
          </cell>
          <cell r="F180">
            <v>59.13</v>
          </cell>
          <cell r="G180">
            <v>59.77</v>
          </cell>
          <cell r="H180">
            <v>60.33</v>
          </cell>
          <cell r="I180">
            <v>60.29</v>
          </cell>
          <cell r="J180">
            <v>59.97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>
            <v>0</v>
          </cell>
          <cell r="Q180">
            <v>56.34</v>
          </cell>
          <cell r="R180">
            <v>60.33</v>
          </cell>
          <cell r="S180" t="e">
            <v>#DIV/0!</v>
          </cell>
          <cell r="T180" t="e">
            <v>#DIV/0!</v>
          </cell>
          <cell r="Z180">
            <v>58.41</v>
          </cell>
          <cell r="AA180">
            <v>58.7</v>
          </cell>
          <cell r="AB180">
            <v>58.67</v>
          </cell>
          <cell r="AC180">
            <v>58.48</v>
          </cell>
          <cell r="AD180">
            <v>58.69</v>
          </cell>
          <cell r="AE180">
            <v>58.54</v>
          </cell>
          <cell r="AF180">
            <v>58.28</v>
          </cell>
          <cell r="AG180">
            <v>58.35</v>
          </cell>
          <cell r="AH180">
            <v>58.33</v>
          </cell>
          <cell r="AI180">
            <v>58.31</v>
          </cell>
          <cell r="AJ180">
            <v>58.28</v>
          </cell>
          <cell r="AK180">
            <v>58.26</v>
          </cell>
          <cell r="AL180">
            <v>58.26</v>
          </cell>
          <cell r="AN180">
            <v>58.67</v>
          </cell>
          <cell r="AO180">
            <v>58.54</v>
          </cell>
          <cell r="AP180">
            <v>58.33</v>
          </cell>
          <cell r="AQ180">
            <v>58.26</v>
          </cell>
          <cell r="AW180">
            <v>50.61</v>
          </cell>
          <cell r="AX180">
            <v>53.81</v>
          </cell>
          <cell r="AY180">
            <v>54.59</v>
          </cell>
          <cell r="AZ180">
            <v>53.72</v>
          </cell>
          <cell r="BA180">
            <v>54.93</v>
          </cell>
          <cell r="BB180">
            <v>55.21</v>
          </cell>
          <cell r="BC180">
            <v>55.13</v>
          </cell>
          <cell r="BD180">
            <v>55.39</v>
          </cell>
          <cell r="BE180">
            <v>55.16</v>
          </cell>
          <cell r="BF180">
            <v>55.34</v>
          </cell>
          <cell r="BG180">
            <v>55.58</v>
          </cell>
          <cell r="BH180">
            <v>55.74</v>
          </cell>
          <cell r="BI180">
            <v>55.74</v>
          </cell>
          <cell r="BK180">
            <v>54.59</v>
          </cell>
          <cell r="BL180">
            <v>55.21</v>
          </cell>
          <cell r="BM180">
            <v>55.16</v>
          </cell>
          <cell r="BN180">
            <v>55.74</v>
          </cell>
          <cell r="BT180">
            <v>55.3</v>
          </cell>
          <cell r="BU180">
            <v>56.76</v>
          </cell>
          <cell r="BV180">
            <v>56.34</v>
          </cell>
          <cell r="BW180">
            <v>56.29</v>
          </cell>
          <cell r="BX180">
            <v>56.48</v>
          </cell>
          <cell r="BY180">
            <v>56.55</v>
          </cell>
          <cell r="BZ180">
            <v>56.62</v>
          </cell>
          <cell r="CA180">
            <v>56.64</v>
          </cell>
          <cell r="CB180">
            <v>56.59</v>
          </cell>
          <cell r="CC180">
            <v>56.57</v>
          </cell>
          <cell r="CD180">
            <v>56.54</v>
          </cell>
          <cell r="CE180">
            <v>56.51</v>
          </cell>
          <cell r="CF180">
            <v>56.23</v>
          </cell>
          <cell r="CH180">
            <v>56.34</v>
          </cell>
          <cell r="CI180">
            <v>56.55</v>
          </cell>
          <cell r="CJ180">
            <v>56.59</v>
          </cell>
          <cell r="CK180">
            <v>56.51</v>
          </cell>
          <cell r="CQ180">
            <v>55.3</v>
          </cell>
          <cell r="CR180">
            <v>56.76</v>
          </cell>
          <cell r="CS180">
            <v>56.34</v>
          </cell>
          <cell r="CT180">
            <v>59.13</v>
          </cell>
          <cell r="CU180">
            <v>59.77</v>
          </cell>
          <cell r="CV180">
            <v>60.33</v>
          </cell>
          <cell r="CW180">
            <v>59.93</v>
          </cell>
          <cell r="CX180">
            <v>60.06</v>
          </cell>
          <cell r="CY180">
            <v>60.09</v>
          </cell>
          <cell r="CZ180">
            <v>60.03</v>
          </cell>
          <cell r="DA180">
            <v>60.03</v>
          </cell>
          <cell r="DB180">
            <v>60</v>
          </cell>
          <cell r="DC180">
            <v>60.08</v>
          </cell>
          <cell r="DE180">
            <v>56.34</v>
          </cell>
          <cell r="DF180">
            <v>60.33</v>
          </cell>
          <cell r="DG180">
            <v>60.09</v>
          </cell>
          <cell r="DH180">
            <v>60</v>
          </cell>
          <cell r="DN180">
            <v>55.3</v>
          </cell>
          <cell r="DO180">
            <v>56.76</v>
          </cell>
          <cell r="DP180">
            <v>56.34</v>
          </cell>
          <cell r="DQ180">
            <v>59.13</v>
          </cell>
          <cell r="DR180">
            <v>59.77</v>
          </cell>
          <cell r="DS180">
            <v>60.33</v>
          </cell>
          <cell r="DT180">
            <v>60.29</v>
          </cell>
          <cell r="DU180">
            <v>59.97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>
            <v>59.84</v>
          </cell>
          <cell r="DZ180">
            <v>59.84</v>
          </cell>
          <cell r="EB180">
            <v>56.34</v>
          </cell>
          <cell r="EC180">
            <v>60.33</v>
          </cell>
          <cell r="ED180" t="e">
            <v>#DIV/0!</v>
          </cell>
          <cell r="EE180">
            <v>59.84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>
            <v>60.59</v>
          </cell>
          <cell r="EW180">
            <v>60.59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>
            <v>60.59</v>
          </cell>
        </row>
        <row r="181">
          <cell r="A181">
            <v>48</v>
          </cell>
          <cell r="AY181">
            <v>4812</v>
          </cell>
        </row>
        <row r="182">
          <cell r="A182">
            <v>49</v>
          </cell>
          <cell r="AY182">
            <v>4812</v>
          </cell>
        </row>
        <row r="183">
          <cell r="A183">
            <v>50</v>
          </cell>
          <cell r="B183" t="str">
            <v xml:space="preserve"> Sales Force</v>
          </cell>
          <cell r="C183">
            <v>5151.2301630000002</v>
          </cell>
          <cell r="D183">
            <v>9874.8278200000004</v>
          </cell>
          <cell r="E183">
            <v>17059.7174495</v>
          </cell>
          <cell r="F183">
            <v>23981.661442860001</v>
          </cell>
          <cell r="G183">
            <v>30256.731471960004</v>
          </cell>
          <cell r="H183">
            <v>35464.810217380007</v>
          </cell>
          <cell r="I183">
            <v>41448.778113240005</v>
          </cell>
          <cell r="J183">
            <v>46618.599973480006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17059.7174495</v>
          </cell>
          <cell r="R183">
            <v>35464.810217380007</v>
          </cell>
          <cell r="S183">
            <v>0</v>
          </cell>
          <cell r="T183">
            <v>0</v>
          </cell>
          <cell r="Z183">
            <v>5577.53</v>
          </cell>
          <cell r="AA183">
            <v>11155.06</v>
          </cell>
          <cell r="AB183">
            <v>16732.59</v>
          </cell>
          <cell r="AC183">
            <v>22310.12</v>
          </cell>
          <cell r="AD183">
            <v>27887.649999999998</v>
          </cell>
          <cell r="AE183">
            <v>33465.18</v>
          </cell>
          <cell r="AF183">
            <v>39191.834000000003</v>
          </cell>
          <cell r="AG183">
            <v>44918.487999999998</v>
          </cell>
          <cell r="AH183">
            <v>50937.542000000001</v>
          </cell>
          <cell r="AI183">
            <v>57395.195999999996</v>
          </cell>
          <cell r="AJ183">
            <v>63852.85</v>
          </cell>
          <cell r="AK183">
            <v>69579.504000000001</v>
          </cell>
          <cell r="AL183">
            <v>69579.504000000001</v>
          </cell>
          <cell r="AN183">
            <v>16732.59</v>
          </cell>
          <cell r="AO183">
            <v>33465.18</v>
          </cell>
          <cell r="AP183">
            <v>50937.542000000001</v>
          </cell>
          <cell r="AQ183">
            <v>69579.504000000001</v>
          </cell>
          <cell r="AW183">
            <v>4563.7242349999997</v>
          </cell>
          <cell r="AX183">
            <v>9352.0743599999987</v>
          </cell>
          <cell r="AY183">
            <v>16335.980100000001</v>
          </cell>
          <cell r="AZ183">
            <v>20866.548289999999</v>
          </cell>
          <cell r="BA183">
            <v>26077.841919999999</v>
          </cell>
          <cell r="BB183">
            <v>30671.45016</v>
          </cell>
          <cell r="BC183">
            <v>35328.043859999998</v>
          </cell>
          <cell r="BD183">
            <v>40045.617010000002</v>
          </cell>
          <cell r="BE183">
            <v>44891.640950000001</v>
          </cell>
          <cell r="BF183">
            <v>50242.845279000001</v>
          </cell>
          <cell r="BG183">
            <v>55393.697699999997</v>
          </cell>
          <cell r="BH183">
            <v>58556.16085</v>
          </cell>
          <cell r="BI183">
            <v>58556.16085</v>
          </cell>
          <cell r="BK183">
            <v>16335.980100000001</v>
          </cell>
          <cell r="BL183">
            <v>30671.45016</v>
          </cell>
          <cell r="BM183">
            <v>44891.640950000001</v>
          </cell>
          <cell r="BN183">
            <v>58556.16085</v>
          </cell>
          <cell r="BT183">
            <v>5151.2301630000002</v>
          </cell>
          <cell r="BU183">
            <v>9874.8278200000004</v>
          </cell>
          <cell r="BV183">
            <v>17059.7174495</v>
          </cell>
          <cell r="BW183">
            <v>22834.723201866498</v>
          </cell>
          <cell r="BX183">
            <v>28603.040700989517</v>
          </cell>
          <cell r="BY183">
            <v>34367.995254374131</v>
          </cell>
          <cell r="BZ183">
            <v>40131.028124479657</v>
          </cell>
          <cell r="CA183">
            <v>45892.859942535746</v>
          </cell>
          <cell r="CB183">
            <v>51653.891059225549</v>
          </cell>
          <cell r="CC183">
            <v>57414.361684958953</v>
          </cell>
          <cell r="CD183">
            <v>63174.424680905882</v>
          </cell>
          <cell r="CE183">
            <v>68935.147597118921</v>
          </cell>
          <cell r="CF183">
            <v>68884.727184762407</v>
          </cell>
          <cell r="CH183">
            <v>17059.7174495</v>
          </cell>
          <cell r="CI183">
            <v>34367.995254374131</v>
          </cell>
          <cell r="CJ183">
            <v>51653.891059225549</v>
          </cell>
          <cell r="CK183">
            <v>68935.147597118921</v>
          </cell>
          <cell r="CQ183">
            <v>5151.2301630000002</v>
          </cell>
          <cell r="CR183">
            <v>9874.8278200000004</v>
          </cell>
          <cell r="CS183">
            <v>17059.7174495</v>
          </cell>
          <cell r="CT183">
            <v>23981.661442860001</v>
          </cell>
          <cell r="CU183">
            <v>30256.731471960004</v>
          </cell>
          <cell r="CV183">
            <v>35464.810217380007</v>
          </cell>
          <cell r="CW183">
            <v>41438.852667145715</v>
          </cell>
          <cell r="CX183">
            <v>47412.7926335925</v>
          </cell>
          <cell r="CY183">
            <v>53386.587185273325</v>
          </cell>
          <cell r="CZ183">
            <v>59360.279946617993</v>
          </cell>
          <cell r="DA183">
            <v>65333.898678627258</v>
          </cell>
          <cell r="DB183">
            <v>71307.461888634978</v>
          </cell>
          <cell r="DC183">
            <v>71327.254628380018</v>
          </cell>
          <cell r="DE183">
            <v>17059.7174495</v>
          </cell>
          <cell r="DF183">
            <v>35464.810217380007</v>
          </cell>
          <cell r="DG183">
            <v>53386.587185273325</v>
          </cell>
          <cell r="DH183">
            <v>71307.461888634978</v>
          </cell>
          <cell r="DN183">
            <v>5151.2301630000002</v>
          </cell>
          <cell r="DO183">
            <v>9874.8278200000004</v>
          </cell>
          <cell r="DP183">
            <v>17059.7174495</v>
          </cell>
          <cell r="DQ183">
            <v>23981.661442860001</v>
          </cell>
          <cell r="DR183">
            <v>30256.731471960004</v>
          </cell>
          <cell r="DS183">
            <v>35464.810217380007</v>
          </cell>
          <cell r="DT183">
            <v>41448.778113240005</v>
          </cell>
          <cell r="DU183">
            <v>46618.599973480006</v>
          </cell>
          <cell r="DV183">
            <v>0</v>
          </cell>
          <cell r="DW183">
            <v>0</v>
          </cell>
          <cell r="DX183">
            <v>0</v>
          </cell>
          <cell r="DY183">
            <v>67355.264027499972</v>
          </cell>
          <cell r="DZ183">
            <v>67355.264027499972</v>
          </cell>
          <cell r="EB183">
            <v>17059.7174495</v>
          </cell>
          <cell r="EC183">
            <v>35464.810217380007</v>
          </cell>
          <cell r="ED183">
            <v>0</v>
          </cell>
          <cell r="EE183">
            <v>67355.264027499972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60911.199999999997</v>
          </cell>
          <cell r="EW183">
            <v>60911.199999999997</v>
          </cell>
          <cell r="EY183">
            <v>0</v>
          </cell>
          <cell r="EZ183">
            <v>0</v>
          </cell>
          <cell r="FA183">
            <v>0</v>
          </cell>
          <cell r="FB183">
            <v>60911.199999999997</v>
          </cell>
        </row>
        <row r="184">
          <cell r="A184">
            <v>51</v>
          </cell>
          <cell r="B184" t="str">
            <v xml:space="preserve"> Marketing </v>
          </cell>
          <cell r="C184">
            <v>7067.99265612</v>
          </cell>
          <cell r="D184">
            <v>15010.398810000001</v>
          </cell>
          <cell r="E184">
            <v>28738.013826500002</v>
          </cell>
          <cell r="F184">
            <v>45133.756739470002</v>
          </cell>
          <cell r="G184">
            <v>64151.60901072</v>
          </cell>
          <cell r="H184">
            <v>83337.951354453704</v>
          </cell>
          <cell r="I184">
            <v>101782.5217208026</v>
          </cell>
          <cell r="J184">
            <v>118381.79691733021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28738.013826500002</v>
          </cell>
          <cell r="R184">
            <v>83337.951354453704</v>
          </cell>
          <cell r="S184">
            <v>0</v>
          </cell>
          <cell r="T184">
            <v>0</v>
          </cell>
          <cell r="Z184">
            <v>7798.308</v>
          </cell>
          <cell r="AA184">
            <v>15307.14</v>
          </cell>
          <cell r="AB184">
            <v>29950.531999999999</v>
          </cell>
          <cell r="AC184">
            <v>44519.362000000001</v>
          </cell>
          <cell r="AD184">
            <v>64545.837999999996</v>
          </cell>
          <cell r="AE184">
            <v>84003.596000000005</v>
          </cell>
          <cell r="AF184">
            <v>102391.17</v>
          </cell>
          <cell r="AG184">
            <v>120158.856</v>
          </cell>
          <cell r="AH184">
            <v>139103.45199999999</v>
          </cell>
          <cell r="AI184">
            <v>150457.34399999998</v>
          </cell>
          <cell r="AJ184">
            <v>159441.334</v>
          </cell>
          <cell r="AK184">
            <v>168375.61600000001</v>
          </cell>
          <cell r="AL184">
            <v>168375.61600000001</v>
          </cell>
          <cell r="AN184">
            <v>29950.531999999999</v>
          </cell>
          <cell r="AO184">
            <v>84003.596000000005</v>
          </cell>
          <cell r="AP184">
            <v>139103.45199999999</v>
          </cell>
          <cell r="AQ184">
            <v>168375.61600000001</v>
          </cell>
          <cell r="AW184">
            <v>8123.3855149999999</v>
          </cell>
          <cell r="AX184">
            <v>17840.232519999998</v>
          </cell>
          <cell r="AY184">
            <v>28415.575799999999</v>
          </cell>
          <cell r="AZ184">
            <v>40693.471739999994</v>
          </cell>
          <cell r="BA184">
            <v>58032.236880000004</v>
          </cell>
          <cell r="BB184">
            <v>76113.729120000004</v>
          </cell>
          <cell r="BC184">
            <v>92179.321620000002</v>
          </cell>
          <cell r="BD184">
            <v>107300.68118000001</v>
          </cell>
          <cell r="BE184">
            <v>118742.69056</v>
          </cell>
          <cell r="BF184">
            <v>128022.48298099999</v>
          </cell>
          <cell r="BG184">
            <v>133835.19636</v>
          </cell>
          <cell r="BH184">
            <v>142588.0042831015</v>
          </cell>
          <cell r="BI184">
            <v>142588.0042831015</v>
          </cell>
          <cell r="BK184">
            <v>28415.575799999999</v>
          </cell>
          <cell r="BL184">
            <v>76113.729120000004</v>
          </cell>
          <cell r="BM184">
            <v>118742.69056</v>
          </cell>
          <cell r="BN184">
            <v>142588.0042831015</v>
          </cell>
          <cell r="BT184">
            <v>7067.99265612</v>
          </cell>
          <cell r="BU184">
            <v>15010.398810000001</v>
          </cell>
          <cell r="BV184">
            <v>28738.013826500002</v>
          </cell>
          <cell r="BW184">
            <v>45378.116804500001</v>
          </cell>
          <cell r="BX184">
            <v>65237.891925479991</v>
          </cell>
          <cell r="BY184">
            <v>84423.428766133322</v>
          </cell>
          <cell r="BZ184">
            <v>102486.0742208857</v>
          </cell>
          <cell r="CA184">
            <v>119903.42374694998</v>
          </cell>
          <cell r="CB184">
            <v>138476.01759611108</v>
          </cell>
          <cell r="CC184">
            <v>149493.20114343998</v>
          </cell>
          <cell r="CD184">
            <v>158172.1034003454</v>
          </cell>
          <cell r="CE184">
            <v>166815.98774776663</v>
          </cell>
          <cell r="CF184">
            <v>166003.23984650004</v>
          </cell>
          <cell r="CH184">
            <v>28738.013826500002</v>
          </cell>
          <cell r="CI184">
            <v>84423.428766133322</v>
          </cell>
          <cell r="CJ184">
            <v>138476.01759611108</v>
          </cell>
          <cell r="CK184">
            <v>166815.98774776663</v>
          </cell>
          <cell r="CQ184">
            <v>7067.99265612</v>
          </cell>
          <cell r="CR184">
            <v>15010.398810000001</v>
          </cell>
          <cell r="CS184">
            <v>28738.013826500002</v>
          </cell>
          <cell r="CT184">
            <v>45133.756739470002</v>
          </cell>
          <cell r="CU184">
            <v>64151.60901072</v>
          </cell>
          <cell r="CV184">
            <v>83337.951354453704</v>
          </cell>
          <cell r="CW184">
            <v>102240.22124260676</v>
          </cell>
          <cell r="CX184">
            <v>120420.056524015</v>
          </cell>
          <cell r="CY184">
            <v>139823.72596955474</v>
          </cell>
          <cell r="CZ184">
            <v>148909.52631498655</v>
          </cell>
          <cell r="DA184">
            <v>157696.00023397617</v>
          </cell>
          <cell r="DB184">
            <v>166294.95709813421</v>
          </cell>
          <cell r="DC184">
            <v>166627.96386661159</v>
          </cell>
          <cell r="DE184">
            <v>28738.013826500002</v>
          </cell>
          <cell r="DF184">
            <v>83337.951354453704</v>
          </cell>
          <cell r="DG184">
            <v>139823.72596955474</v>
          </cell>
          <cell r="DH184">
            <v>166294.95709813421</v>
          </cell>
          <cell r="DN184">
            <v>7067.99265612</v>
          </cell>
          <cell r="DO184">
            <v>15010.398810000001</v>
          </cell>
          <cell r="DP184">
            <v>28738.013826500002</v>
          </cell>
          <cell r="DQ184">
            <v>45133.756739470002</v>
          </cell>
          <cell r="DR184">
            <v>64151.60901072</v>
          </cell>
          <cell r="DS184">
            <v>83337.951354453704</v>
          </cell>
          <cell r="DT184">
            <v>101782.5217208026</v>
          </cell>
          <cell r="DU184">
            <v>118381.79691733021</v>
          </cell>
          <cell r="DV184">
            <v>0</v>
          </cell>
          <cell r="DW184">
            <v>0</v>
          </cell>
          <cell r="DX184">
            <v>0</v>
          </cell>
          <cell r="DY184">
            <v>161648.66431749993</v>
          </cell>
          <cell r="DZ184">
            <v>161648.66431749993</v>
          </cell>
          <cell r="EB184">
            <v>28738.013826500002</v>
          </cell>
          <cell r="EC184">
            <v>83337.951354453704</v>
          </cell>
          <cell r="ED184">
            <v>0</v>
          </cell>
          <cell r="EE184">
            <v>161648.66431749993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148001.70000000001</v>
          </cell>
          <cell r="EW184">
            <v>148001.70000000001</v>
          </cell>
          <cell r="EY184">
            <v>0</v>
          </cell>
          <cell r="EZ184">
            <v>0</v>
          </cell>
          <cell r="FA184">
            <v>0</v>
          </cell>
          <cell r="FB184">
            <v>148001.70000000001</v>
          </cell>
        </row>
        <row r="185">
          <cell r="A185">
            <v>52</v>
          </cell>
          <cell r="B185" t="str">
            <v xml:space="preserve"> Retail Store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12219.222819120001</v>
          </cell>
          <cell r="D187">
            <v>24885.226630000001</v>
          </cell>
          <cell r="E187">
            <v>45797.731276000006</v>
          </cell>
          <cell r="F187">
            <v>69115.418182330002</v>
          </cell>
          <cell r="G187">
            <v>94408.340482680011</v>
          </cell>
          <cell r="H187">
            <v>118802.76157183372</v>
          </cell>
          <cell r="I187">
            <v>143231.29983404261</v>
          </cell>
          <cell r="J187">
            <v>165000.39689081023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45797.731276000006</v>
          </cell>
          <cell r="R187">
            <v>118802.76157183372</v>
          </cell>
          <cell r="S187">
            <v>0</v>
          </cell>
          <cell r="T187">
            <v>0</v>
          </cell>
          <cell r="Z187">
            <v>13375.838</v>
          </cell>
          <cell r="AA187">
            <v>26462.199999999997</v>
          </cell>
          <cell r="AB187">
            <v>46683.122000000003</v>
          </cell>
          <cell r="AC187">
            <v>66829.482000000004</v>
          </cell>
          <cell r="AD187">
            <v>92433.487999999998</v>
          </cell>
          <cell r="AE187">
            <v>117468.77600000001</v>
          </cell>
          <cell r="AF187">
            <v>141583.00400000002</v>
          </cell>
          <cell r="AG187">
            <v>165077.34399999998</v>
          </cell>
          <cell r="AH187">
            <v>190040.99400000001</v>
          </cell>
          <cell r="AI187">
            <v>207852.53999999998</v>
          </cell>
          <cell r="AJ187">
            <v>223294.18400000001</v>
          </cell>
          <cell r="AK187">
            <v>237955.12</v>
          </cell>
          <cell r="AL187">
            <v>237955.12</v>
          </cell>
          <cell r="AN187">
            <v>46683.122000000003</v>
          </cell>
          <cell r="AO187">
            <v>117468.77600000001</v>
          </cell>
          <cell r="AP187">
            <v>190040.99400000001</v>
          </cell>
          <cell r="AQ187">
            <v>237955.12</v>
          </cell>
          <cell r="AW187">
            <v>12687.10975</v>
          </cell>
          <cell r="AX187">
            <v>27192.306879999996</v>
          </cell>
          <cell r="AY187">
            <v>44751.555899999999</v>
          </cell>
          <cell r="AZ187">
            <v>61560.020029999992</v>
          </cell>
          <cell r="BA187">
            <v>84110.078800000003</v>
          </cell>
          <cell r="BB187">
            <v>106785.17928000001</v>
          </cell>
          <cell r="BC187">
            <v>127507.36548000001</v>
          </cell>
          <cell r="BD187">
            <v>147346.29819</v>
          </cell>
          <cell r="BE187">
            <v>163634.33150999999</v>
          </cell>
          <cell r="BF187">
            <v>178265.32825999998</v>
          </cell>
          <cell r="BG187">
            <v>189228.89405999999</v>
          </cell>
          <cell r="BH187">
            <v>201144.16513310152</v>
          </cell>
          <cell r="BI187">
            <v>201144.16513310152</v>
          </cell>
          <cell r="BK187">
            <v>44751.555899999999</v>
          </cell>
          <cell r="BL187">
            <v>106785.17928000001</v>
          </cell>
          <cell r="BM187">
            <v>163634.33150999999</v>
          </cell>
          <cell r="BN187">
            <v>201144.16513310152</v>
          </cell>
          <cell r="BT187">
            <v>12219.222819120001</v>
          </cell>
          <cell r="BU187">
            <v>24885.226630000001</v>
          </cell>
          <cell r="BV187">
            <v>45797.731276000006</v>
          </cell>
          <cell r="BW187">
            <v>68212.840006366503</v>
          </cell>
          <cell r="BX187">
            <v>93840.932626469512</v>
          </cell>
          <cell r="BY187">
            <v>118791.42402050746</v>
          </cell>
          <cell r="BZ187">
            <v>142617.10234536536</v>
          </cell>
          <cell r="CA187">
            <v>165796.28368948572</v>
          </cell>
          <cell r="CB187">
            <v>190129.90865533662</v>
          </cell>
          <cell r="CC187">
            <v>206907.56282839892</v>
          </cell>
          <cell r="CD187">
            <v>221346.52808125128</v>
          </cell>
          <cell r="CE187">
            <v>235751.13534488555</v>
          </cell>
          <cell r="CF187">
            <v>234887.96703126247</v>
          </cell>
          <cell r="CH187">
            <v>45797.731276000006</v>
          </cell>
          <cell r="CI187">
            <v>118791.42402050746</v>
          </cell>
          <cell r="CJ187">
            <v>190129.90865533662</v>
          </cell>
          <cell r="CK187">
            <v>235751.13534488555</v>
          </cell>
          <cell r="CQ187">
            <v>12219.222819120001</v>
          </cell>
          <cell r="CR187">
            <v>24885.226630000001</v>
          </cell>
          <cell r="CS187">
            <v>45797.731276000006</v>
          </cell>
          <cell r="CT187">
            <v>69115.418182330002</v>
          </cell>
          <cell r="CU187">
            <v>94408.340482680011</v>
          </cell>
          <cell r="CV187">
            <v>118802.76157183372</v>
          </cell>
          <cell r="CW187">
            <v>143679.07390975248</v>
          </cell>
          <cell r="CX187">
            <v>167832.8491576075</v>
          </cell>
          <cell r="CY187">
            <v>193210.31315482807</v>
          </cell>
          <cell r="CZ187">
            <v>208269.80626160454</v>
          </cell>
          <cell r="DA187">
            <v>223029.89891260344</v>
          </cell>
          <cell r="DB187">
            <v>237602.41898676919</v>
          </cell>
          <cell r="DC187">
            <v>237955.2184949916</v>
          </cell>
          <cell r="DE187">
            <v>45797.731276000006</v>
          </cell>
          <cell r="DF187">
            <v>118802.76157183372</v>
          </cell>
          <cell r="DG187">
            <v>193210.31315482807</v>
          </cell>
          <cell r="DH187">
            <v>237602.41898676919</v>
          </cell>
          <cell r="DN187">
            <v>12219.222819120001</v>
          </cell>
          <cell r="DO187">
            <v>24885.226630000001</v>
          </cell>
          <cell r="DP187">
            <v>45797.731276000006</v>
          </cell>
          <cell r="DQ187">
            <v>69115.418182330002</v>
          </cell>
          <cell r="DR187">
            <v>94408.340482680011</v>
          </cell>
          <cell r="DS187">
            <v>118802.76157183372</v>
          </cell>
          <cell r="DT187">
            <v>143231.29983404261</v>
          </cell>
          <cell r="DU187">
            <v>165000.39689081023</v>
          </cell>
          <cell r="DV187">
            <v>0</v>
          </cell>
          <cell r="DW187">
            <v>0</v>
          </cell>
          <cell r="DX187">
            <v>0</v>
          </cell>
          <cell r="DY187">
            <v>229003.92834499991</v>
          </cell>
          <cell r="DZ187">
            <v>229003.92834499991</v>
          </cell>
          <cell r="EB187">
            <v>45797.731276000006</v>
          </cell>
          <cell r="EC187">
            <v>118802.76157183372</v>
          </cell>
          <cell r="ED187">
            <v>0</v>
          </cell>
          <cell r="EE187">
            <v>229003.92834499991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208912.90000000002</v>
          </cell>
          <cell r="EW187">
            <v>208912.90000000002</v>
          </cell>
          <cell r="EY187">
            <v>0</v>
          </cell>
          <cell r="EZ187">
            <v>0</v>
          </cell>
          <cell r="FA187">
            <v>0</v>
          </cell>
          <cell r="FB187">
            <v>208912.90000000002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C189">
            <v>1161.6269399999999</v>
          </cell>
          <cell r="D189">
            <v>2485.97064</v>
          </cell>
          <cell r="E189">
            <v>3780.1467000000002</v>
          </cell>
          <cell r="F189">
            <v>5141.95928</v>
          </cell>
          <cell r="G189">
            <v>6441.1456040400008</v>
          </cell>
          <cell r="H189">
            <v>4628.4652428199997</v>
          </cell>
          <cell r="I189">
            <v>9158.27185732</v>
          </cell>
          <cell r="J189">
            <v>10459.785770259999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3780.1467000000002</v>
          </cell>
          <cell r="R189">
            <v>4628.4652428199997</v>
          </cell>
          <cell r="S189">
            <v>0</v>
          </cell>
          <cell r="T189">
            <v>0</v>
          </cell>
          <cell r="Z189">
            <v>822.24926799999992</v>
          </cell>
          <cell r="AA189">
            <v>1560.6996199999999</v>
          </cell>
          <cell r="AB189">
            <v>2386.5234780000001</v>
          </cell>
          <cell r="AC189">
            <v>3149.5807520000003</v>
          </cell>
          <cell r="AD189">
            <v>3869.1142860000004</v>
          </cell>
          <cell r="AE189">
            <v>4608.1830640000007</v>
          </cell>
          <cell r="AF189">
            <v>5306.3889420000005</v>
          </cell>
          <cell r="AG189">
            <v>6033.6842340000003</v>
          </cell>
          <cell r="AH189">
            <v>6718.5654440000008</v>
          </cell>
          <cell r="AI189">
            <v>7434.3021640000006</v>
          </cell>
          <cell r="AJ189">
            <v>8104.1700960000007</v>
          </cell>
          <cell r="AK189">
            <v>8808.3847940000014</v>
          </cell>
          <cell r="AL189">
            <v>8808.3847939999996</v>
          </cell>
          <cell r="AN189">
            <v>2386.5234780000001</v>
          </cell>
          <cell r="AO189">
            <v>4608.1830640000007</v>
          </cell>
          <cell r="AP189">
            <v>6718.5654440000008</v>
          </cell>
          <cell r="AQ189">
            <v>8808.3847940000014</v>
          </cell>
          <cell r="AW189">
            <v>1182.1914300000001</v>
          </cell>
          <cell r="AX189">
            <v>2411.7055599999999</v>
          </cell>
          <cell r="AY189">
            <v>3556.665</v>
          </cell>
          <cell r="AZ189">
            <v>4691.3796899999998</v>
          </cell>
          <cell r="BA189">
            <v>5856.1432800000002</v>
          </cell>
          <cell r="BB189">
            <v>3834.5716323199999</v>
          </cell>
          <cell r="BC189">
            <v>8556.5429242800001</v>
          </cell>
          <cell r="BD189">
            <v>9719.4243715800003</v>
          </cell>
          <cell r="BE189">
            <v>10894.04496986</v>
          </cell>
          <cell r="BF189">
            <v>12071.40790634</v>
          </cell>
          <cell r="BG189">
            <v>13187.79375852</v>
          </cell>
          <cell r="BH189">
            <v>7852.8876762500004</v>
          </cell>
          <cell r="BI189">
            <v>7852.8876762500004</v>
          </cell>
          <cell r="BK189">
            <v>3556.665</v>
          </cell>
          <cell r="BL189">
            <v>3834.5716323199999</v>
          </cell>
          <cell r="BM189">
            <v>10894.04496986</v>
          </cell>
          <cell r="BN189">
            <v>7852.8876762500004</v>
          </cell>
          <cell r="BT189">
            <v>1161.6269399999999</v>
          </cell>
          <cell r="BU189">
            <v>2485.97064</v>
          </cell>
          <cell r="BV189">
            <v>3780.1467000000002</v>
          </cell>
          <cell r="BW189">
            <v>4948.7871718911001</v>
          </cell>
          <cell r="BX189">
            <v>6117.8047780099669</v>
          </cell>
          <cell r="BY189">
            <v>7287.0067812427196</v>
          </cell>
          <cell r="BZ189">
            <v>8456.3141542548346</v>
          </cell>
          <cell r="CA189">
            <v>9625.6873833790505</v>
          </cell>
          <cell r="CB189">
            <v>10795.104516578</v>
          </cell>
          <cell r="CC189">
            <v>11964.552382629263</v>
          </cell>
          <cell r="CD189">
            <v>13134.022599845845</v>
          </cell>
          <cell r="CE189">
            <v>14303.509580436417</v>
          </cell>
          <cell r="CF189">
            <v>14306.283877144677</v>
          </cell>
          <cell r="CH189">
            <v>3780.1467000000002</v>
          </cell>
          <cell r="CI189">
            <v>7287.0067812427196</v>
          </cell>
          <cell r="CJ189">
            <v>10795.104516578</v>
          </cell>
          <cell r="CK189">
            <v>14303.509580436417</v>
          </cell>
          <cell r="CQ189">
            <v>1161.6269399999999</v>
          </cell>
          <cell r="CR189">
            <v>2485.97064</v>
          </cell>
          <cell r="CS189">
            <v>3780.1467000000002</v>
          </cell>
          <cell r="CT189">
            <v>5141.95928</v>
          </cell>
          <cell r="CU189">
            <v>6441.1456040400008</v>
          </cell>
          <cell r="CV189">
            <v>4628.4652428199997</v>
          </cell>
          <cell r="CW189">
            <v>5742.660710825714</v>
          </cell>
          <cell r="CX189">
            <v>6856.2106707324992</v>
          </cell>
          <cell r="CY189">
            <v>7969.3202306599978</v>
          </cell>
          <cell r="CZ189">
            <v>9082.1215106019972</v>
          </cell>
          <cell r="DA189">
            <v>10194.698586918177</v>
          </cell>
          <cell r="DB189">
            <v>11307.107510514994</v>
          </cell>
          <cell r="DC189">
            <v>11265.196225260001</v>
          </cell>
          <cell r="DE189">
            <v>3780.1467000000002</v>
          </cell>
          <cell r="DF189">
            <v>4628.4652428199997</v>
          </cell>
          <cell r="DG189">
            <v>7969.3202306599978</v>
          </cell>
          <cell r="DH189">
            <v>11307.107510514994</v>
          </cell>
          <cell r="DN189">
            <v>1161.6269399999999</v>
          </cell>
          <cell r="DO189">
            <v>2485.97064</v>
          </cell>
          <cell r="DP189">
            <v>3780.1467000000002</v>
          </cell>
          <cell r="DQ189">
            <v>5141.95928</v>
          </cell>
          <cell r="DR189">
            <v>6441.1456040400008</v>
          </cell>
          <cell r="DS189">
            <v>4628.4652428199997</v>
          </cell>
          <cell r="DT189">
            <v>9158.27185732</v>
          </cell>
          <cell r="DU189">
            <v>10459.785770259999</v>
          </cell>
          <cell r="DV189">
            <v>0</v>
          </cell>
          <cell r="DW189">
            <v>0</v>
          </cell>
          <cell r="DX189">
            <v>0</v>
          </cell>
          <cell r="DY189">
            <v>8568.4264362538124</v>
          </cell>
          <cell r="DZ189">
            <v>8568.4264362538124</v>
          </cell>
          <cell r="EB189">
            <v>3780.1467000000002</v>
          </cell>
          <cell r="EC189">
            <v>4628.4652428199997</v>
          </cell>
          <cell r="ED189">
            <v>0</v>
          </cell>
          <cell r="EE189">
            <v>8568.4264362538124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9596.0276300000005</v>
          </cell>
          <cell r="EW189">
            <v>9596.0276300000005</v>
          </cell>
          <cell r="EY189">
            <v>0</v>
          </cell>
          <cell r="EZ189">
            <v>0</v>
          </cell>
          <cell r="FA189">
            <v>0</v>
          </cell>
          <cell r="FB189">
            <v>9596.0276300000005</v>
          </cell>
        </row>
        <row r="190">
          <cell r="A190">
            <v>57</v>
          </cell>
          <cell r="B190" t="str">
            <v xml:space="preserve"> Maintenance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3488.8676031499999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3488.8676031499999</v>
          </cell>
          <cell r="S190">
            <v>0</v>
          </cell>
          <cell r="T190">
            <v>0</v>
          </cell>
          <cell r="Z190">
            <v>539.10665199999994</v>
          </cell>
          <cell r="AA190">
            <v>1037.107712</v>
          </cell>
          <cell r="AB190">
            <v>1577.9994659999998</v>
          </cell>
          <cell r="AC190">
            <v>2055.7225859999999</v>
          </cell>
          <cell r="AD190">
            <v>2592.3175219999998</v>
          </cell>
          <cell r="AE190">
            <v>3111.7412679999998</v>
          </cell>
          <cell r="AF190">
            <v>3629.7995059999998</v>
          </cell>
          <cell r="AG190">
            <v>4169.213178</v>
          </cell>
          <cell r="AH190">
            <v>4634.2592960000002</v>
          </cell>
          <cell r="AI190">
            <v>5171.3673939999999</v>
          </cell>
          <cell r="AJ190">
            <v>5648.3638999999994</v>
          </cell>
          <cell r="AK190">
            <v>6106.5430039999992</v>
          </cell>
          <cell r="AL190">
            <v>6106.5430040000001</v>
          </cell>
          <cell r="AN190">
            <v>1577.9994659999998</v>
          </cell>
          <cell r="AO190">
            <v>3111.7412679999998</v>
          </cell>
          <cell r="AP190">
            <v>4634.2592960000002</v>
          </cell>
          <cell r="AQ190">
            <v>6106.5430039999992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3418.38155048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6583.7696696500007</v>
          </cell>
          <cell r="BI190">
            <v>6583.7696696500007</v>
          </cell>
          <cell r="BK190">
            <v>0</v>
          </cell>
          <cell r="BL190">
            <v>3418.38155048</v>
          </cell>
          <cell r="BM190">
            <v>0</v>
          </cell>
          <cell r="BN190">
            <v>6583.7696696500007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3488.8676031499999</v>
          </cell>
          <cell r="CW190">
            <v>3484.4667066214283</v>
          </cell>
          <cell r="CX190">
            <v>3481.1745662437493</v>
          </cell>
          <cell r="CY190">
            <v>3478.6140126166656</v>
          </cell>
          <cell r="CZ190">
            <v>3476.5655697149991</v>
          </cell>
          <cell r="DA190">
            <v>3474.8895709772714</v>
          </cell>
          <cell r="DB190">
            <v>3473.4929053624987</v>
          </cell>
          <cell r="DC190">
            <v>3527.1137991999999</v>
          </cell>
          <cell r="DE190">
            <v>0</v>
          </cell>
          <cell r="DF190">
            <v>3488.8676031499999</v>
          </cell>
          <cell r="DG190">
            <v>3478.6140126166656</v>
          </cell>
          <cell r="DH190">
            <v>3473.4929053624987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3488.8676031499999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6785.3382043589154</v>
          </cell>
          <cell r="DZ190">
            <v>6785.3382043589154</v>
          </cell>
          <cell r="EB190">
            <v>0</v>
          </cell>
          <cell r="EC190">
            <v>3488.8676031499999</v>
          </cell>
          <cell r="ED190">
            <v>0</v>
          </cell>
          <cell r="EE190">
            <v>6785.3382043589154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6913.6</v>
          </cell>
          <cell r="EW190">
            <v>6913.6</v>
          </cell>
          <cell r="EY190">
            <v>0</v>
          </cell>
          <cell r="EZ190">
            <v>0</v>
          </cell>
          <cell r="FA190">
            <v>0</v>
          </cell>
          <cell r="FB190">
            <v>6913.6</v>
          </cell>
        </row>
        <row r="191">
          <cell r="A191">
            <v>58</v>
          </cell>
          <cell r="B191" t="str">
            <v xml:space="preserve"> Distribution Overheads</v>
          </cell>
          <cell r="C191">
            <v>0</v>
          </cell>
          <cell r="D191">
            <v>0</v>
          </cell>
          <cell r="E191">
            <v>0</v>
          </cell>
          <cell r="F191">
            <v>38.167749999999998</v>
          </cell>
          <cell r="G191">
            <v>49.368915959999995</v>
          </cell>
          <cell r="H191">
            <v>59.18886457</v>
          </cell>
          <cell r="I191">
            <v>68.275222679999999</v>
          </cell>
          <cell r="J191">
            <v>77.328849739999995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59.18886457</v>
          </cell>
          <cell r="S191">
            <v>0</v>
          </cell>
          <cell r="T191">
            <v>0</v>
          </cell>
          <cell r="Z191">
            <v>9.3334080000000004</v>
          </cell>
          <cell r="AA191">
            <v>17.498678000000002</v>
          </cell>
          <cell r="AB191">
            <v>26.830624</v>
          </cell>
          <cell r="AC191">
            <v>35.384785999999998</v>
          </cell>
          <cell r="AD191">
            <v>44.718193999999997</v>
          </cell>
          <cell r="AE191">
            <v>53.662709999999997</v>
          </cell>
          <cell r="AF191">
            <v>62.608687999999994</v>
          </cell>
          <cell r="AG191">
            <v>72.332449999999994</v>
          </cell>
          <cell r="AH191">
            <v>80.500643999999994</v>
          </cell>
          <cell r="AI191">
            <v>90.225867999999991</v>
          </cell>
          <cell r="AJ191">
            <v>98.784415999999993</v>
          </cell>
          <cell r="AK191">
            <v>106.95553399999999</v>
          </cell>
          <cell r="AL191">
            <v>106.955534</v>
          </cell>
          <cell r="AN191">
            <v>26.830624</v>
          </cell>
          <cell r="AO191">
            <v>53.662709999999997</v>
          </cell>
          <cell r="AP191">
            <v>80.500643999999994</v>
          </cell>
          <cell r="AQ191">
            <v>106.95553399999999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62.208928080000007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124.35893785</v>
          </cell>
          <cell r="BI191">
            <v>124.35893785</v>
          </cell>
          <cell r="BK191">
            <v>0</v>
          </cell>
          <cell r="BL191">
            <v>62.208928080000007</v>
          </cell>
          <cell r="BM191">
            <v>0</v>
          </cell>
          <cell r="BN191">
            <v>124.35893785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38.167749999999998</v>
          </cell>
          <cell r="CU191">
            <v>49.368915959999995</v>
          </cell>
          <cell r="CV191">
            <v>59.18886457</v>
          </cell>
          <cell r="CW191">
            <v>59.114203075714279</v>
          </cell>
          <cell r="CX191">
            <v>59.058351701249983</v>
          </cell>
          <cell r="CY191">
            <v>59.014911743333315</v>
          </cell>
          <cell r="CZ191">
            <v>58.980159776999983</v>
          </cell>
          <cell r="DA191">
            <v>58.95172634999998</v>
          </cell>
          <cell r="DB191">
            <v>58.928031827499971</v>
          </cell>
          <cell r="DC191">
            <v>60.389668259999993</v>
          </cell>
          <cell r="DE191">
            <v>0</v>
          </cell>
          <cell r="DF191">
            <v>59.18886457</v>
          </cell>
          <cell r="DG191">
            <v>59.014911743333315</v>
          </cell>
          <cell r="DH191">
            <v>58.928031827499971</v>
          </cell>
          <cell r="DN191">
            <v>0</v>
          </cell>
          <cell r="DO191">
            <v>0</v>
          </cell>
          <cell r="DP191">
            <v>0</v>
          </cell>
          <cell r="DQ191">
            <v>38.167749999999998</v>
          </cell>
          <cell r="DR191">
            <v>49.368915959999995</v>
          </cell>
          <cell r="DS191">
            <v>59.18886457</v>
          </cell>
          <cell r="DT191">
            <v>68.275222679999999</v>
          </cell>
          <cell r="DU191">
            <v>77.328849739999995</v>
          </cell>
          <cell r="DV191">
            <v>0</v>
          </cell>
          <cell r="DW191">
            <v>0</v>
          </cell>
          <cell r="DX191">
            <v>0</v>
          </cell>
          <cell r="DY191">
            <v>109.12412679895328</v>
          </cell>
          <cell r="DZ191">
            <v>109.12412679895328</v>
          </cell>
          <cell r="EB191">
            <v>0</v>
          </cell>
          <cell r="EC191">
            <v>59.18886457</v>
          </cell>
          <cell r="ED191">
            <v>0</v>
          </cell>
          <cell r="EE191">
            <v>109.12412679895328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111.75</v>
          </cell>
          <cell r="EW191">
            <v>111.75</v>
          </cell>
          <cell r="EY191">
            <v>0</v>
          </cell>
          <cell r="EZ191">
            <v>0</v>
          </cell>
          <cell r="FA191">
            <v>0</v>
          </cell>
          <cell r="FB191">
            <v>111.75</v>
          </cell>
        </row>
        <row r="192">
          <cell r="A192">
            <v>59</v>
          </cell>
          <cell r="B192" t="str">
            <v>Total Fixed Industrial</v>
          </cell>
          <cell r="C192">
            <v>1161.6269399999999</v>
          </cell>
          <cell r="D192">
            <v>2485.97064</v>
          </cell>
          <cell r="E192">
            <v>3780.1467000000002</v>
          </cell>
          <cell r="F192">
            <v>5180.1270299999996</v>
          </cell>
          <cell r="G192">
            <v>6490.5145200000006</v>
          </cell>
          <cell r="H192">
            <v>8176.5217105399997</v>
          </cell>
          <cell r="I192">
            <v>9226.5470800000003</v>
          </cell>
          <cell r="J192">
            <v>10537.11462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3780.1467000000002</v>
          </cell>
          <cell r="R192">
            <v>8176.5217105399997</v>
          </cell>
          <cell r="S192">
            <v>0</v>
          </cell>
          <cell r="T192">
            <v>0</v>
          </cell>
          <cell r="Z192">
            <v>1370.6893279999999</v>
          </cell>
          <cell r="AA192">
            <v>2615.3060099999998</v>
          </cell>
          <cell r="AB192">
            <v>3991.353568</v>
          </cell>
          <cell r="AC192">
            <v>5240.6881239999993</v>
          </cell>
          <cell r="AD192">
            <v>6506.1500020000003</v>
          </cell>
          <cell r="AE192">
            <v>7773.5870420000001</v>
          </cell>
          <cell r="AF192">
            <v>8998.797136000001</v>
          </cell>
          <cell r="AG192">
            <v>10275.229862</v>
          </cell>
          <cell r="AH192">
            <v>11433.325384</v>
          </cell>
          <cell r="AI192">
            <v>12695.895426000001</v>
          </cell>
          <cell r="AJ192">
            <v>13851.318412000001</v>
          </cell>
          <cell r="AK192">
            <v>15021.883332000001</v>
          </cell>
          <cell r="AL192">
            <v>15021.883332000001</v>
          </cell>
          <cell r="AN192">
            <v>3991.353568</v>
          </cell>
          <cell r="AO192">
            <v>7773.5870420000001</v>
          </cell>
          <cell r="AP192">
            <v>11433.325384</v>
          </cell>
          <cell r="AQ192">
            <v>15021.883332000001</v>
          </cell>
          <cell r="AW192">
            <v>1182.1914300000001</v>
          </cell>
          <cell r="AX192">
            <v>2411.7055599999999</v>
          </cell>
          <cell r="AY192">
            <v>3556.665</v>
          </cell>
          <cell r="AZ192">
            <v>4691.3796899999998</v>
          </cell>
          <cell r="BA192">
            <v>5856.1432800000002</v>
          </cell>
          <cell r="BB192">
            <v>7315.16211088</v>
          </cell>
          <cell r="BC192">
            <v>8556.5429242800001</v>
          </cell>
          <cell r="BD192">
            <v>9719.4243715800003</v>
          </cell>
          <cell r="BE192">
            <v>10894.04496986</v>
          </cell>
          <cell r="BF192">
            <v>12071.40790634</v>
          </cell>
          <cell r="BG192">
            <v>13187.79375852</v>
          </cell>
          <cell r="BH192">
            <v>14561.016283750001</v>
          </cell>
          <cell r="BI192">
            <v>14561.016283750001</v>
          </cell>
          <cell r="BK192">
            <v>3556.665</v>
          </cell>
          <cell r="BL192">
            <v>7315.16211088</v>
          </cell>
          <cell r="BM192">
            <v>10894.04496986</v>
          </cell>
          <cell r="BN192">
            <v>14561.016283750001</v>
          </cell>
          <cell r="BT192">
            <v>1161.6269399999999</v>
          </cell>
          <cell r="BU192">
            <v>2485.97064</v>
          </cell>
          <cell r="BV192">
            <v>3780.1467000000002</v>
          </cell>
          <cell r="BW192">
            <v>4948.7871718911001</v>
          </cell>
          <cell r="BX192">
            <v>6117.8047780099669</v>
          </cell>
          <cell r="BY192">
            <v>7287.0067812427196</v>
          </cell>
          <cell r="BZ192">
            <v>8456.3141542548346</v>
          </cell>
          <cell r="CA192">
            <v>9625.6873833790505</v>
          </cell>
          <cell r="CB192">
            <v>10795.104516578</v>
          </cell>
          <cell r="CC192">
            <v>11964.552382629263</v>
          </cell>
          <cell r="CD192">
            <v>13134.022599845845</v>
          </cell>
          <cell r="CE192">
            <v>14303.509580436417</v>
          </cell>
          <cell r="CF192">
            <v>14306.283877144677</v>
          </cell>
          <cell r="CH192">
            <v>3780.1467000000002</v>
          </cell>
          <cell r="CI192">
            <v>7287.0067812427196</v>
          </cell>
          <cell r="CJ192">
            <v>10795.104516578</v>
          </cell>
          <cell r="CK192">
            <v>14303.509580436417</v>
          </cell>
          <cell r="CQ192">
            <v>1161.6269399999999</v>
          </cell>
          <cell r="CR192">
            <v>2485.97064</v>
          </cell>
          <cell r="CS192">
            <v>3780.1467000000002</v>
          </cell>
          <cell r="CT192">
            <v>5180.1270299999996</v>
          </cell>
          <cell r="CU192">
            <v>6490.5145200000006</v>
          </cell>
          <cell r="CV192">
            <v>8176.5217105399997</v>
          </cell>
          <cell r="CW192">
            <v>9286.2416205228565</v>
          </cell>
          <cell r="CX192">
            <v>10396.443588677497</v>
          </cell>
          <cell r="CY192">
            <v>11506.949155019998</v>
          </cell>
          <cell r="CZ192">
            <v>12617.667240093997</v>
          </cell>
          <cell r="DA192">
            <v>13728.539884245449</v>
          </cell>
          <cell r="DB192">
            <v>14839.528447704992</v>
          </cell>
          <cell r="DC192">
            <v>14852.699692720002</v>
          </cell>
          <cell r="DE192">
            <v>3780.1467000000002</v>
          </cell>
          <cell r="DF192">
            <v>8176.5217105399997</v>
          </cell>
          <cell r="DG192">
            <v>11506.949155019998</v>
          </cell>
          <cell r="DH192">
            <v>14839.528447704992</v>
          </cell>
          <cell r="DN192">
            <v>1161.6269399999999</v>
          </cell>
          <cell r="DO192">
            <v>2485.97064</v>
          </cell>
          <cell r="DP192">
            <v>3780.1467000000002</v>
          </cell>
          <cell r="DQ192">
            <v>5180.1270299999996</v>
          </cell>
          <cell r="DR192">
            <v>6490.5145200000006</v>
          </cell>
          <cell r="DS192">
            <v>8176.5217105399997</v>
          </cell>
          <cell r="DT192">
            <v>9226.5470800000003</v>
          </cell>
          <cell r="DU192">
            <v>10537.11462</v>
          </cell>
          <cell r="DV192">
            <v>0</v>
          </cell>
          <cell r="DW192">
            <v>0</v>
          </cell>
          <cell r="DX192">
            <v>0</v>
          </cell>
          <cell r="DY192">
            <v>15462.888767411681</v>
          </cell>
          <cell r="DZ192">
            <v>15462.888767411681</v>
          </cell>
          <cell r="EB192">
            <v>3780.1467000000002</v>
          </cell>
          <cell r="EC192">
            <v>8176.5217105399997</v>
          </cell>
          <cell r="ED192">
            <v>0</v>
          </cell>
          <cell r="EE192">
            <v>15462.888767411681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16621.377630000003</v>
          </cell>
          <cell r="EW192">
            <v>16621.377630000003</v>
          </cell>
          <cell r="EY192">
            <v>0</v>
          </cell>
          <cell r="EZ192">
            <v>0</v>
          </cell>
          <cell r="FA192">
            <v>0</v>
          </cell>
          <cell r="FB192">
            <v>16621.377630000003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7518.8620624999976</v>
          </cell>
          <cell r="DZ195">
            <v>7518.8620624999976</v>
          </cell>
          <cell r="EB195">
            <v>0</v>
          </cell>
          <cell r="EC195">
            <v>0</v>
          </cell>
          <cell r="ED195">
            <v>0</v>
          </cell>
          <cell r="EE195">
            <v>7518.8620624999976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7213.09</v>
          </cell>
          <cell r="EW195">
            <v>7213.09</v>
          </cell>
          <cell r="EY195">
            <v>0</v>
          </cell>
          <cell r="EZ195">
            <v>0</v>
          </cell>
          <cell r="FA195">
            <v>0</v>
          </cell>
          <cell r="FB195">
            <v>7213.09</v>
          </cell>
        </row>
        <row r="196">
          <cell r="A196">
            <v>63</v>
          </cell>
          <cell r="B196" t="str">
            <v xml:space="preserve"> General Admin</v>
          </cell>
          <cell r="C196">
            <v>1331.7482559299999</v>
          </cell>
          <cell r="D196">
            <v>2901.8002700000002</v>
          </cell>
          <cell r="E196">
            <v>4935.5541290000001</v>
          </cell>
          <cell r="F196">
            <v>5470.3622345499998</v>
          </cell>
          <cell r="G196">
            <v>6547.3776698399997</v>
          </cell>
          <cell r="H196">
            <v>8317.3243199999997</v>
          </cell>
          <cell r="I196">
            <v>9746.1294610800014</v>
          </cell>
          <cell r="J196">
            <v>11740.969625820002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4935.5541290000001</v>
          </cell>
          <cell r="R196">
            <v>8317.3243199999997</v>
          </cell>
          <cell r="S196">
            <v>0</v>
          </cell>
          <cell r="T196">
            <v>0</v>
          </cell>
          <cell r="Z196">
            <v>1618.9213333333332</v>
          </cell>
          <cell r="AA196">
            <v>3237.8426666666664</v>
          </cell>
          <cell r="AB196">
            <v>4856.7640000000001</v>
          </cell>
          <cell r="AC196">
            <v>6475.6853333333329</v>
          </cell>
          <cell r="AD196">
            <v>8094.6066666666657</v>
          </cell>
          <cell r="AE196">
            <v>9713.5279999999984</v>
          </cell>
          <cell r="AF196">
            <v>11332.449333333332</v>
          </cell>
          <cell r="AG196">
            <v>12951.370666666666</v>
          </cell>
          <cell r="AH196">
            <v>14570.291999999999</v>
          </cell>
          <cell r="AI196">
            <v>16189.213333333333</v>
          </cell>
          <cell r="AJ196">
            <v>17808.134666666669</v>
          </cell>
          <cell r="AK196">
            <v>19427.056</v>
          </cell>
          <cell r="AL196">
            <v>19427.056</v>
          </cell>
          <cell r="AN196">
            <v>4856.7640000000001</v>
          </cell>
          <cell r="AO196">
            <v>9713.5279999999984</v>
          </cell>
          <cell r="AP196">
            <v>14570.291999999999</v>
          </cell>
          <cell r="AQ196">
            <v>19427.056</v>
          </cell>
          <cell r="AW196">
            <v>1300.5559840000001</v>
          </cell>
          <cell r="AX196">
            <v>3243.6786399999996</v>
          </cell>
          <cell r="AY196">
            <v>4606.2440999999999</v>
          </cell>
          <cell r="AZ196">
            <v>6033.0184499999996</v>
          </cell>
          <cell r="BA196">
            <v>7739.67256</v>
          </cell>
          <cell r="BB196">
            <v>8581.1481600000006</v>
          </cell>
          <cell r="BC196">
            <v>10187.028060000001</v>
          </cell>
          <cell r="BD196">
            <v>11523.897420000001</v>
          </cell>
          <cell r="BE196">
            <v>12621.997518</v>
          </cell>
          <cell r="BF196">
            <v>13400.0079234</v>
          </cell>
          <cell r="BG196">
            <v>15165.05076</v>
          </cell>
          <cell r="BH196">
            <v>15319.9757783</v>
          </cell>
          <cell r="BI196">
            <v>15319.9757783</v>
          </cell>
          <cell r="BK196">
            <v>4606.2440999999999</v>
          </cell>
          <cell r="BL196">
            <v>8581.1481600000006</v>
          </cell>
          <cell r="BM196">
            <v>12621.997518</v>
          </cell>
          <cell r="BN196">
            <v>15319.9757783</v>
          </cell>
          <cell r="BT196">
            <v>1331.7482559299999</v>
          </cell>
          <cell r="BU196">
            <v>2901.8002700000002</v>
          </cell>
          <cell r="BV196">
            <v>4935.5541290000001</v>
          </cell>
          <cell r="BW196">
            <v>6526.6938248220004</v>
          </cell>
          <cell r="BX196">
            <v>8117.2322114793596</v>
          </cell>
          <cell r="BY196">
            <v>9707.4644989877343</v>
          </cell>
          <cell r="BZ196">
            <v>11297.521872696685</v>
          </cell>
          <cell r="CA196">
            <v>12887.469925280999</v>
          </cell>
          <cell r="CB196">
            <v>14477.345097115553</v>
          </cell>
          <cell r="CC196">
            <v>16067.169252425274</v>
          </cell>
          <cell r="CD196">
            <v>17656.956304807849</v>
          </cell>
          <cell r="CE196">
            <v>19246.715529995057</v>
          </cell>
          <cell r="CF196">
            <v>19242.134931893601</v>
          </cell>
          <cell r="CH196">
            <v>4935.5541290000001</v>
          </cell>
          <cell r="CI196">
            <v>9707.4644989877343</v>
          </cell>
          <cell r="CJ196">
            <v>14477.345097115553</v>
          </cell>
          <cell r="CK196">
            <v>19246.715529995057</v>
          </cell>
          <cell r="CQ196">
            <v>1331.7482559299999</v>
          </cell>
          <cell r="CR196">
            <v>2901.8002700000002</v>
          </cell>
          <cell r="CS196">
            <v>4935.5541290000001</v>
          </cell>
          <cell r="CT196">
            <v>5470.3622345499998</v>
          </cell>
          <cell r="CU196">
            <v>6547.3776698399997</v>
          </cell>
          <cell r="CV196">
            <v>8317.3243199999997</v>
          </cell>
          <cell r="CW196">
            <v>10098.937989285714</v>
          </cell>
          <cell r="CX196">
            <v>11879.808511249999</v>
          </cell>
          <cell r="CY196">
            <v>13660.165521666664</v>
          </cell>
          <cell r="CZ196">
            <v>15440.163073999996</v>
          </cell>
          <cell r="DA196">
            <v>17219.899202272722</v>
          </cell>
          <cell r="DB196">
            <v>18999.439262499989</v>
          </cell>
          <cell r="DC196">
            <v>18954.09020775</v>
          </cell>
          <cell r="DE196">
            <v>4935.5541290000001</v>
          </cell>
          <cell r="DF196">
            <v>8317.3243199999997</v>
          </cell>
          <cell r="DG196">
            <v>13660.165521666664</v>
          </cell>
          <cell r="DH196">
            <v>18999.439262499989</v>
          </cell>
          <cell r="DN196">
            <v>1331.7482559299999</v>
          </cell>
          <cell r="DO196">
            <v>2901.8002700000002</v>
          </cell>
          <cell r="DP196">
            <v>4935.5541290000001</v>
          </cell>
          <cell r="DQ196">
            <v>5470.3622345499998</v>
          </cell>
          <cell r="DR196">
            <v>6547.3776698399997</v>
          </cell>
          <cell r="DS196">
            <v>8317.3243199999997</v>
          </cell>
          <cell r="DT196">
            <v>9746.1294610800014</v>
          </cell>
          <cell r="DU196">
            <v>11740.969625820002</v>
          </cell>
          <cell r="DV196">
            <v>0</v>
          </cell>
          <cell r="DW196">
            <v>0</v>
          </cell>
          <cell r="DX196">
            <v>0</v>
          </cell>
          <cell r="DY196">
            <v>2407.5625324999992</v>
          </cell>
          <cell r="DZ196">
            <v>2407.5625324999992</v>
          </cell>
          <cell r="EB196">
            <v>4935.5541290000001</v>
          </cell>
          <cell r="EC196">
            <v>8317.3243199999997</v>
          </cell>
          <cell r="ED196">
            <v>0</v>
          </cell>
          <cell r="EE196">
            <v>2407.5625324999992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2601.54</v>
          </cell>
          <cell r="EW196">
            <v>2601.54</v>
          </cell>
          <cell r="EY196">
            <v>0</v>
          </cell>
          <cell r="EZ196">
            <v>0</v>
          </cell>
          <cell r="FA196">
            <v>0</v>
          </cell>
          <cell r="FB196">
            <v>2601.54</v>
          </cell>
        </row>
        <row r="197">
          <cell r="A197">
            <v>64</v>
          </cell>
          <cell r="B197" t="str">
            <v xml:space="preserve"> Legal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6250.1972149999974</v>
          </cell>
          <cell r="DZ198">
            <v>6250.1972149999974</v>
          </cell>
          <cell r="EB198">
            <v>0</v>
          </cell>
          <cell r="EC198">
            <v>0</v>
          </cell>
          <cell r="ED198">
            <v>0</v>
          </cell>
          <cell r="EE198">
            <v>6250.1972149999974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6497.89</v>
          </cell>
          <cell r="EW198">
            <v>6497.89</v>
          </cell>
          <cell r="EY198">
            <v>0</v>
          </cell>
          <cell r="EZ198">
            <v>0</v>
          </cell>
          <cell r="FA198">
            <v>0</v>
          </cell>
          <cell r="FB198">
            <v>6497.89</v>
          </cell>
        </row>
        <row r="199">
          <cell r="A199">
            <v>66</v>
          </cell>
          <cell r="B199" t="str">
            <v xml:space="preserve"> Information Technology</v>
          </cell>
          <cell r="C199">
            <v>0</v>
          </cell>
          <cell r="D199">
            <v>0</v>
          </cell>
          <cell r="E199">
            <v>0</v>
          </cell>
          <cell r="F199">
            <v>1412.2067500000001</v>
          </cell>
          <cell r="G199">
            <v>1756.5088799999999</v>
          </cell>
          <cell r="H199">
            <v>1998.0592900000001</v>
          </cell>
          <cell r="I199">
            <v>2433.0383200000001</v>
          </cell>
          <cell r="J199">
            <v>2738.8226399999999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1998.0592900000001</v>
          </cell>
          <cell r="S199">
            <v>0</v>
          </cell>
          <cell r="T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1412.2067500000001</v>
          </cell>
          <cell r="CU199">
            <v>1756.5088799999999</v>
          </cell>
          <cell r="CV199">
            <v>1998.0592900000001</v>
          </cell>
          <cell r="CW199">
            <v>1995.5389157142856</v>
          </cell>
          <cell r="CX199">
            <v>1993.6535212499996</v>
          </cell>
          <cell r="CY199">
            <v>1992.187103333333</v>
          </cell>
          <cell r="CZ199">
            <v>1991.0139689999996</v>
          </cell>
          <cell r="DA199">
            <v>1990.0541318181813</v>
          </cell>
          <cell r="DB199">
            <v>1989.2542674999993</v>
          </cell>
          <cell r="DC199">
            <v>2040.6944699999997</v>
          </cell>
          <cell r="DE199">
            <v>0</v>
          </cell>
          <cell r="DF199">
            <v>1998.0592900000001</v>
          </cell>
          <cell r="DG199">
            <v>1992.187103333333</v>
          </cell>
          <cell r="DH199">
            <v>1989.2542674999993</v>
          </cell>
          <cell r="DN199">
            <v>0</v>
          </cell>
          <cell r="DO199">
            <v>0</v>
          </cell>
          <cell r="DP199">
            <v>0</v>
          </cell>
          <cell r="DQ199">
            <v>1412.2067500000001</v>
          </cell>
          <cell r="DR199">
            <v>1756.5088799999999</v>
          </cell>
          <cell r="DS199">
            <v>1998.0592900000001</v>
          </cell>
          <cell r="DT199">
            <v>2433.0383200000001</v>
          </cell>
          <cell r="DU199">
            <v>2738.8226399999999</v>
          </cell>
          <cell r="DV199">
            <v>0</v>
          </cell>
          <cell r="DW199">
            <v>0</v>
          </cell>
          <cell r="DX199">
            <v>0</v>
          </cell>
          <cell r="DY199">
            <v>4262.469619999998</v>
          </cell>
          <cell r="DZ199">
            <v>4262.469619999998</v>
          </cell>
          <cell r="EB199">
            <v>0</v>
          </cell>
          <cell r="EC199">
            <v>1998.0592900000001</v>
          </cell>
          <cell r="ED199">
            <v>0</v>
          </cell>
          <cell r="EE199">
            <v>4262.469619999998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4762.04</v>
          </cell>
          <cell r="EW199">
            <v>4762.04</v>
          </cell>
          <cell r="EY199">
            <v>0</v>
          </cell>
          <cell r="EZ199">
            <v>0</v>
          </cell>
          <cell r="FA199">
            <v>0</v>
          </cell>
          <cell r="FB199">
            <v>4762.04</v>
          </cell>
        </row>
        <row r="200">
          <cell r="A200">
            <v>67</v>
          </cell>
          <cell r="B200" t="str">
            <v xml:space="preserve"> Public Affairs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1331.7482559299999</v>
          </cell>
          <cell r="D203">
            <v>2901.8002700000002</v>
          </cell>
          <cell r="E203">
            <v>4935.5541290000001</v>
          </cell>
          <cell r="F203">
            <v>6882.5689845500001</v>
          </cell>
          <cell r="G203">
            <v>8303.8865498399991</v>
          </cell>
          <cell r="H203">
            <v>10315.383610000001</v>
          </cell>
          <cell r="I203">
            <v>12179.167781080001</v>
          </cell>
          <cell r="J203">
            <v>14479.792265820002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4935.5541290000001</v>
          </cell>
          <cell r="R203">
            <v>10315.383610000001</v>
          </cell>
          <cell r="S203">
            <v>0</v>
          </cell>
          <cell r="T203">
            <v>0</v>
          </cell>
          <cell r="Z203">
            <v>1618.9213333333332</v>
          </cell>
          <cell r="AA203">
            <v>3237.8426666666664</v>
          </cell>
          <cell r="AB203">
            <v>4856.7640000000001</v>
          </cell>
          <cell r="AC203">
            <v>6475.6853333333329</v>
          </cell>
          <cell r="AD203">
            <v>8094.6066666666657</v>
          </cell>
          <cell r="AE203">
            <v>9713.5279999999984</v>
          </cell>
          <cell r="AF203">
            <v>11332.449333333332</v>
          </cell>
          <cell r="AG203">
            <v>12951.370666666666</v>
          </cell>
          <cell r="AH203">
            <v>14570.291999999999</v>
          </cell>
          <cell r="AI203">
            <v>16189.213333333333</v>
          </cell>
          <cell r="AJ203">
            <v>17808.134666666669</v>
          </cell>
          <cell r="AK203">
            <v>19427.056</v>
          </cell>
          <cell r="AL203">
            <v>19427.056</v>
          </cell>
          <cell r="AN203">
            <v>4856.7640000000001</v>
          </cell>
          <cell r="AO203">
            <v>9713.5279999999984</v>
          </cell>
          <cell r="AP203">
            <v>14570.291999999999</v>
          </cell>
          <cell r="AQ203">
            <v>19427.056</v>
          </cell>
          <cell r="AW203">
            <v>1300.5559840000001</v>
          </cell>
          <cell r="AX203">
            <v>3243.6786399999996</v>
          </cell>
          <cell r="AY203">
            <v>4606.2440999999999</v>
          </cell>
          <cell r="AZ203">
            <v>6033.0184499999996</v>
          </cell>
          <cell r="BA203">
            <v>7739.67256</v>
          </cell>
          <cell r="BB203">
            <v>8581.1481600000006</v>
          </cell>
          <cell r="BC203">
            <v>10187.028060000001</v>
          </cell>
          <cell r="BD203">
            <v>11523.897420000001</v>
          </cell>
          <cell r="BE203">
            <v>12621.997518</v>
          </cell>
          <cell r="BF203">
            <v>13400.0079234</v>
          </cell>
          <cell r="BG203">
            <v>15165.05076</v>
          </cell>
          <cell r="BH203">
            <v>15319.9757783</v>
          </cell>
          <cell r="BI203">
            <v>15319.9757783</v>
          </cell>
          <cell r="BK203">
            <v>4606.2440999999999</v>
          </cell>
          <cell r="BL203">
            <v>8581.1481600000006</v>
          </cell>
          <cell r="BM203">
            <v>12621.997518</v>
          </cell>
          <cell r="BN203">
            <v>15319.9757783</v>
          </cell>
          <cell r="BT203">
            <v>1331.7482559299999</v>
          </cell>
          <cell r="BU203">
            <v>2901.8002700000002</v>
          </cell>
          <cell r="BV203">
            <v>4935.5541290000001</v>
          </cell>
          <cell r="BW203">
            <v>6526.6938248220004</v>
          </cell>
          <cell r="BX203">
            <v>8117.2322114793596</v>
          </cell>
          <cell r="BY203">
            <v>9707.4644989877343</v>
          </cell>
          <cell r="BZ203">
            <v>11297.521872696685</v>
          </cell>
          <cell r="CA203">
            <v>12887.469925280999</v>
          </cell>
          <cell r="CB203">
            <v>14477.345097115553</v>
          </cell>
          <cell r="CC203">
            <v>16067.169252425274</v>
          </cell>
          <cell r="CD203">
            <v>17656.956304807849</v>
          </cell>
          <cell r="CE203">
            <v>19246.715529995057</v>
          </cell>
          <cell r="CF203">
            <v>19242.134931893601</v>
          </cell>
          <cell r="CH203">
            <v>4935.5541290000001</v>
          </cell>
          <cell r="CI203">
            <v>9707.4644989877343</v>
          </cell>
          <cell r="CJ203">
            <v>14477.345097115553</v>
          </cell>
          <cell r="CK203">
            <v>19246.715529995057</v>
          </cell>
          <cell r="CQ203">
            <v>1331.7482559299999</v>
          </cell>
          <cell r="CR203">
            <v>2901.8002700000002</v>
          </cell>
          <cell r="CS203">
            <v>4935.5541290000001</v>
          </cell>
          <cell r="CT203">
            <v>6882.5689845500001</v>
          </cell>
          <cell r="CU203">
            <v>8303.8865498399991</v>
          </cell>
          <cell r="CV203">
            <v>10315.383610000001</v>
          </cell>
          <cell r="CW203">
            <v>12094.476905</v>
          </cell>
          <cell r="CX203">
            <v>13873.4620325</v>
          </cell>
          <cell r="CY203">
            <v>15652.352624999998</v>
          </cell>
          <cell r="CZ203">
            <v>17431.177042999996</v>
          </cell>
          <cell r="DA203">
            <v>19209.953334090904</v>
          </cell>
          <cell r="DB203">
            <v>20988.69352999999</v>
          </cell>
          <cell r="DC203">
            <v>20994.784677749998</v>
          </cell>
          <cell r="DE203">
            <v>4935.5541290000001</v>
          </cell>
          <cell r="DF203">
            <v>10315.383610000001</v>
          </cell>
          <cell r="DG203">
            <v>15652.352624999998</v>
          </cell>
          <cell r="DH203">
            <v>20988.69352999999</v>
          </cell>
          <cell r="DN203">
            <v>1331.7482559299999</v>
          </cell>
          <cell r="DO203">
            <v>2901.8002700000002</v>
          </cell>
          <cell r="DP203">
            <v>4935.5541290000001</v>
          </cell>
          <cell r="DQ203">
            <v>6882.5689845500001</v>
          </cell>
          <cell r="DR203">
            <v>8303.8865498399991</v>
          </cell>
          <cell r="DS203">
            <v>10315.383610000001</v>
          </cell>
          <cell r="DT203">
            <v>12179.167781080001</v>
          </cell>
          <cell r="DU203">
            <v>14479.792265820002</v>
          </cell>
          <cell r="DV203">
            <v>0</v>
          </cell>
          <cell r="DW203">
            <v>0</v>
          </cell>
          <cell r="DX203">
            <v>0</v>
          </cell>
          <cell r="DY203">
            <v>20439.091429999993</v>
          </cell>
          <cell r="DZ203">
            <v>20439.091429999993</v>
          </cell>
          <cell r="EB203">
            <v>4935.5541290000001</v>
          </cell>
          <cell r="EC203">
            <v>10315.383610000001</v>
          </cell>
          <cell r="ED203">
            <v>0</v>
          </cell>
          <cell r="EE203">
            <v>20439.091429999993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21074.560000000001</v>
          </cell>
          <cell r="EW203">
            <v>21074.560000000001</v>
          </cell>
          <cell r="EY203">
            <v>0</v>
          </cell>
          <cell r="EZ203">
            <v>0</v>
          </cell>
          <cell r="FA203">
            <v>0</v>
          </cell>
          <cell r="FB203">
            <v>21074.560000000001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C205">
            <v>1.50081</v>
          </cell>
          <cell r="D205">
            <v>27.021419999999999</v>
          </cell>
          <cell r="E205">
            <v>-116.33545000000001</v>
          </cell>
          <cell r="F205">
            <v>-102.28957</v>
          </cell>
          <cell r="G205">
            <v>-90.273539999999997</v>
          </cell>
          <cell r="H205">
            <v>-46.002900000000004</v>
          </cell>
          <cell r="I205">
            <v>50.56062</v>
          </cell>
          <cell r="J205">
            <v>70.461879999999994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1.4210854715202004E-14</v>
          </cell>
          <cell r="Q205">
            <v>-116.33545000000001</v>
          </cell>
          <cell r="R205">
            <v>-46.002900000000004</v>
          </cell>
          <cell r="S205">
            <v>0</v>
          </cell>
          <cell r="T205">
            <v>0</v>
          </cell>
          <cell r="Z205">
            <v>60.916666666666664</v>
          </cell>
          <cell r="AA205">
            <v>121.83333333333333</v>
          </cell>
          <cell r="AB205">
            <v>182.75</v>
          </cell>
          <cell r="AC205">
            <v>243.66666666666666</v>
          </cell>
          <cell r="AD205">
            <v>304.58333333333331</v>
          </cell>
          <cell r="AE205">
            <v>365.49999999999994</v>
          </cell>
          <cell r="AF205">
            <v>426.41666666666663</v>
          </cell>
          <cell r="AG205">
            <v>487.33333333333331</v>
          </cell>
          <cell r="AH205">
            <v>548.25</v>
          </cell>
          <cell r="AI205">
            <v>609.16666666666663</v>
          </cell>
          <cell r="AJ205">
            <v>670.08333333333337</v>
          </cell>
          <cell r="AK205">
            <v>736.84800000000007</v>
          </cell>
          <cell r="AL205">
            <v>736.84799999999996</v>
          </cell>
          <cell r="AN205">
            <v>182.75</v>
          </cell>
          <cell r="AO205">
            <v>365.49999999999994</v>
          </cell>
          <cell r="AP205">
            <v>548.25</v>
          </cell>
          <cell r="AQ205">
            <v>736.84800000000007</v>
          </cell>
          <cell r="AW205">
            <v>13.08699</v>
          </cell>
          <cell r="AX205">
            <v>994.59259999999995</v>
          </cell>
          <cell r="AY205">
            <v>1112.0021999999999</v>
          </cell>
          <cell r="AZ205">
            <v>1096.25245</v>
          </cell>
          <cell r="BA205">
            <v>1533.64768</v>
          </cell>
          <cell r="BB205">
            <v>1096.0892799999999</v>
          </cell>
          <cell r="BC205">
            <v>1146.2424599999999</v>
          </cell>
          <cell r="BD205">
            <v>1106.5410300000001</v>
          </cell>
          <cell r="BE205">
            <v>1419.3021179999998</v>
          </cell>
          <cell r="BF205">
            <v>766.92909199999997</v>
          </cell>
          <cell r="BG205">
            <v>823.76957999999991</v>
          </cell>
          <cell r="BH205">
            <v>255.25660000000002</v>
          </cell>
          <cell r="BI205">
            <v>255.25660000000005</v>
          </cell>
          <cell r="BK205">
            <v>1112.0021999999999</v>
          </cell>
          <cell r="BL205">
            <v>1096.0892799999999</v>
          </cell>
          <cell r="BM205">
            <v>1419.3021179999998</v>
          </cell>
          <cell r="BN205">
            <v>255.25660000000002</v>
          </cell>
          <cell r="BT205">
            <v>1.50081</v>
          </cell>
          <cell r="BU205">
            <v>27.021419999999999</v>
          </cell>
          <cell r="BV205">
            <v>-116.33545000000001</v>
          </cell>
          <cell r="BW205">
            <v>-18.551122500000005</v>
          </cell>
          <cell r="BX205">
            <v>76.981501199999983</v>
          </cell>
          <cell r="BY205">
            <v>171.38840133333332</v>
          </cell>
          <cell r="BZ205">
            <v>265.15203085714279</v>
          </cell>
          <cell r="CA205">
            <v>358.51361624999993</v>
          </cell>
          <cell r="CB205">
            <v>451.60717222222218</v>
          </cell>
          <cell r="CC205">
            <v>544.5131075999999</v>
          </cell>
          <cell r="CD205">
            <v>637.28259163636358</v>
          </cell>
          <cell r="CE205">
            <v>729.94973716666652</v>
          </cell>
          <cell r="CF205">
            <v>713.06362699999988</v>
          </cell>
          <cell r="CH205">
            <v>-116.33545000000001</v>
          </cell>
          <cell r="CI205">
            <v>171.38840133333332</v>
          </cell>
          <cell r="CJ205">
            <v>451.60717222222218</v>
          </cell>
          <cell r="CK205">
            <v>729.94973716666652</v>
          </cell>
          <cell r="CQ205">
            <v>1.50081</v>
          </cell>
          <cell r="CR205">
            <v>27.021419999999999</v>
          </cell>
          <cell r="CS205">
            <v>-116.33545000000001</v>
          </cell>
          <cell r="CT205">
            <v>-102.28957</v>
          </cell>
          <cell r="CU205">
            <v>-90.273539999999997</v>
          </cell>
          <cell r="CV205">
            <v>-46.002900000000004</v>
          </cell>
          <cell r="CW205">
            <v>90.358247142857138</v>
          </cell>
          <cell r="CX205">
            <v>226.44721499999997</v>
          </cell>
          <cell r="CY205">
            <v>362.35482999999994</v>
          </cell>
          <cell r="CZ205">
            <v>498.13549799999987</v>
          </cell>
          <cell r="DA205">
            <v>633.82384090909068</v>
          </cell>
          <cell r="DB205">
            <v>769.44293999999968</v>
          </cell>
          <cell r="DC205">
            <v>768.3495099999999</v>
          </cell>
          <cell r="DE205">
            <v>-116.33545000000001</v>
          </cell>
          <cell r="DF205">
            <v>-46.002900000000004</v>
          </cell>
          <cell r="DG205">
            <v>362.35482999999994</v>
          </cell>
          <cell r="DH205">
            <v>769.44293999999968</v>
          </cell>
          <cell r="DN205">
            <v>1.50081</v>
          </cell>
          <cell r="DO205">
            <v>27.021419999999999</v>
          </cell>
          <cell r="DP205">
            <v>-116.33545000000001</v>
          </cell>
          <cell r="DQ205">
            <v>-102.28957</v>
          </cell>
          <cell r="DR205">
            <v>-90.273539999999997</v>
          </cell>
          <cell r="DS205">
            <v>-46.002900000000004</v>
          </cell>
          <cell r="DT205">
            <v>50.56062</v>
          </cell>
          <cell r="DU205">
            <v>70.461879999999994</v>
          </cell>
          <cell r="DV205">
            <v>0</v>
          </cell>
          <cell r="DW205">
            <v>0</v>
          </cell>
          <cell r="DX205">
            <v>0</v>
          </cell>
          <cell r="DY205">
            <v>-222.89418499999991</v>
          </cell>
          <cell r="DZ205">
            <v>-222.89418499999988</v>
          </cell>
          <cell r="EB205">
            <v>-116.33545000000001</v>
          </cell>
          <cell r="EC205">
            <v>-46.002900000000004</v>
          </cell>
          <cell r="ED205">
            <v>0</v>
          </cell>
          <cell r="EE205">
            <v>-222.89418499999991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745</v>
          </cell>
          <cell r="EW205">
            <v>745</v>
          </cell>
          <cell r="EY205">
            <v>0</v>
          </cell>
          <cell r="EZ205">
            <v>0</v>
          </cell>
          <cell r="FA205">
            <v>0</v>
          </cell>
          <cell r="FB205">
            <v>745</v>
          </cell>
        </row>
        <row r="206">
          <cell r="A206">
            <v>73</v>
          </cell>
          <cell r="B206" t="str">
            <v>CCM Group Costs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1144.2586666666666</v>
          </cell>
          <cell r="AD207">
            <v>2288.5173333333332</v>
          </cell>
          <cell r="AE207">
            <v>3432.7759999999998</v>
          </cell>
          <cell r="AF207">
            <v>3432.7759999999998</v>
          </cell>
          <cell r="AG207">
            <v>3432.7759999999998</v>
          </cell>
          <cell r="AH207">
            <v>3432.7759999999998</v>
          </cell>
          <cell r="AI207">
            <v>5720.8059999999996</v>
          </cell>
          <cell r="AJ207">
            <v>8008.8360000000002</v>
          </cell>
          <cell r="AK207">
            <v>10302.714</v>
          </cell>
          <cell r="AL207">
            <v>10302.714</v>
          </cell>
          <cell r="AN207">
            <v>0</v>
          </cell>
          <cell r="AO207">
            <v>3432.7759999999998</v>
          </cell>
          <cell r="AP207">
            <v>3432.7759999999998</v>
          </cell>
          <cell r="AQ207">
            <v>10302.714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-1023.5863442857142</v>
          </cell>
          <cell r="CA207">
            <v>-2040.9381449999996</v>
          </cell>
          <cell r="CB207">
            <v>-3054.1335833333328</v>
          </cell>
          <cell r="CC207">
            <v>-4064.4195679999993</v>
          </cell>
          <cell r="CD207">
            <v>-5072.5895863636351</v>
          </cell>
          <cell r="CE207">
            <v>-6079.1726299999982</v>
          </cell>
          <cell r="CF207">
            <v>-5991.8890200000005</v>
          </cell>
          <cell r="CH207">
            <v>0</v>
          </cell>
          <cell r="CI207">
            <v>0</v>
          </cell>
          <cell r="CJ207">
            <v>-3054.1335833333328</v>
          </cell>
          <cell r="CK207">
            <v>-6079.1726299999982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-1377.0585949999995</v>
          </cell>
          <cell r="DC207">
            <v>-1370.96784</v>
          </cell>
          <cell r="DE207">
            <v>0</v>
          </cell>
          <cell r="DF207">
            <v>0</v>
          </cell>
          <cell r="DG207">
            <v>0</v>
          </cell>
          <cell r="DH207">
            <v>-1377.0585949999995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12156.91</v>
          </cell>
          <cell r="EW207">
            <v>12156.91</v>
          </cell>
          <cell r="EY207">
            <v>0</v>
          </cell>
          <cell r="EZ207">
            <v>0</v>
          </cell>
          <cell r="FA207">
            <v>0</v>
          </cell>
          <cell r="FB207">
            <v>12156.91</v>
          </cell>
        </row>
        <row r="208">
          <cell r="A208">
            <v>75</v>
          </cell>
          <cell r="B208" t="str">
            <v>Parent Contribution</v>
          </cell>
          <cell r="C208">
            <v>-1114.5015060000001</v>
          </cell>
          <cell r="D208">
            <v>-2994.8740499999999</v>
          </cell>
          <cell r="E208">
            <v>-2582.7980750000002</v>
          </cell>
          <cell r="F208">
            <v>-4102.1170990000001</v>
          </cell>
          <cell r="G208">
            <v>-5299.3628099999996</v>
          </cell>
          <cell r="H208">
            <v>-5963.6626130000004</v>
          </cell>
          <cell r="I208">
            <v>-5635.2109200000004</v>
          </cell>
          <cell r="J208">
            <v>-6494.4408439999997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-2582.7980750000002</v>
          </cell>
          <cell r="R208">
            <v>-5963.6626130000004</v>
          </cell>
          <cell r="S208">
            <v>0</v>
          </cell>
          <cell r="T208">
            <v>0</v>
          </cell>
          <cell r="Z208">
            <v>-1458.2231666666667</v>
          </cell>
          <cell r="AA208">
            <v>-2916.4463333333333</v>
          </cell>
          <cell r="AB208">
            <v>-4374.6695</v>
          </cell>
          <cell r="AC208">
            <v>-5832.8926666666666</v>
          </cell>
          <cell r="AD208">
            <v>-7291.1158333333324</v>
          </cell>
          <cell r="AE208">
            <v>-8749.3389999999999</v>
          </cell>
          <cell r="AF208">
            <v>-10207.562166666667</v>
          </cell>
          <cell r="AG208">
            <v>-11665.785333333333</v>
          </cell>
          <cell r="AH208">
            <v>-13124.0085</v>
          </cell>
          <cell r="AI208">
            <v>-14582.231666666665</v>
          </cell>
          <cell r="AJ208">
            <v>-16040.454833333331</v>
          </cell>
          <cell r="AK208">
            <v>-17498.677999999996</v>
          </cell>
          <cell r="AL208">
            <v>-17498.678</v>
          </cell>
          <cell r="AN208">
            <v>-4374.6695</v>
          </cell>
          <cell r="AO208">
            <v>-8749.3389999999999</v>
          </cell>
          <cell r="AP208">
            <v>-13124.0085</v>
          </cell>
          <cell r="AQ208">
            <v>-17498.677999999996</v>
          </cell>
          <cell r="AW208">
            <v>-1081.1307850000001</v>
          </cell>
          <cell r="AX208">
            <v>-2157.61256</v>
          </cell>
          <cell r="AY208">
            <v>-3463.7561999999998</v>
          </cell>
          <cell r="AZ208">
            <v>-5114.6347749999995</v>
          </cell>
          <cell r="BA208">
            <v>-6744.6967599999998</v>
          </cell>
          <cell r="BB208">
            <v>-8252.9075200000007</v>
          </cell>
          <cell r="BC208">
            <v>-9638.1232199999995</v>
          </cell>
          <cell r="BD208">
            <v>-10803.837520000001</v>
          </cell>
          <cell r="BE208">
            <v>-11731.9566</v>
          </cell>
          <cell r="BF208">
            <v>-13462.228803999998</v>
          </cell>
          <cell r="BG208">
            <v>-14160.850499999999</v>
          </cell>
          <cell r="BH208">
            <v>-9274.5704750000004</v>
          </cell>
          <cell r="BI208">
            <v>-9274.5704750000004</v>
          </cell>
          <cell r="BK208">
            <v>-3463.7561999999998</v>
          </cell>
          <cell r="BL208">
            <v>-8252.9075200000007</v>
          </cell>
          <cell r="BM208">
            <v>-11731.9566</v>
          </cell>
          <cell r="BN208">
            <v>-9274.5704750000004</v>
          </cell>
          <cell r="BT208">
            <v>-1114.5015060000001</v>
          </cell>
          <cell r="BU208">
            <v>-2994.8740499999999</v>
          </cell>
          <cell r="BV208">
            <v>-2582.7980750000002</v>
          </cell>
          <cell r="BW208">
            <v>-4245.7186690000008</v>
          </cell>
          <cell r="BX208">
            <v>-5894.4188767200003</v>
          </cell>
          <cell r="BY208">
            <v>-7536.0060421333337</v>
          </cell>
          <cell r="BZ208">
            <v>-9173.5286119428565</v>
          </cell>
          <cell r="CA208">
            <v>-10808.5108095</v>
          </cell>
          <cell r="CB208">
            <v>-12441.799425555555</v>
          </cell>
          <cell r="CC208">
            <v>-14073.902534559997</v>
          </cell>
          <cell r="CD208">
            <v>-15705.14345661818</v>
          </cell>
          <cell r="CE208">
            <v>-17335.737738466665</v>
          </cell>
          <cell r="CF208">
            <v>-17229.047802199999</v>
          </cell>
          <cell r="CH208">
            <v>-2582.7980750000002</v>
          </cell>
          <cell r="CI208">
            <v>-7536.0060421333337</v>
          </cell>
          <cell r="CJ208">
            <v>-12441.799425555555</v>
          </cell>
          <cell r="CK208">
            <v>-17335.737738466665</v>
          </cell>
          <cell r="CQ208">
            <v>-1114.5015060000001</v>
          </cell>
          <cell r="CR208">
            <v>-2994.8740499999999</v>
          </cell>
          <cell r="CS208">
            <v>-2582.7980750000002</v>
          </cell>
          <cell r="CT208">
            <v>-4102.1170990000001</v>
          </cell>
          <cell r="CU208">
            <v>-5299.3628099999996</v>
          </cell>
          <cell r="CV208">
            <v>-5963.6626130000004</v>
          </cell>
          <cell r="CW208">
            <v>-6596.5604402857134</v>
          </cell>
          <cell r="CX208">
            <v>-7230.143364874999</v>
          </cell>
          <cell r="CY208">
            <v>-7864.1700573333319</v>
          </cell>
          <cell r="CZ208">
            <v>-8498.5073873000001</v>
          </cell>
          <cell r="DA208">
            <v>-9133.0706354545437</v>
          </cell>
          <cell r="DB208">
            <v>-9767.803322249998</v>
          </cell>
          <cell r="DC208">
            <v>-9793.4351049999987</v>
          </cell>
          <cell r="DE208">
            <v>-2582.7980750000002</v>
          </cell>
          <cell r="DF208">
            <v>-5963.6626130000004</v>
          </cell>
          <cell r="DG208">
            <v>-7864.1700573333319</v>
          </cell>
          <cell r="DH208">
            <v>-9767.803322249998</v>
          </cell>
          <cell r="DN208">
            <v>-1114.5015060000001</v>
          </cell>
          <cell r="DO208">
            <v>-2994.8740499999999</v>
          </cell>
          <cell r="DP208">
            <v>-2582.7980750000002</v>
          </cell>
          <cell r="DQ208">
            <v>-4102.1170990000001</v>
          </cell>
          <cell r="DR208">
            <v>-5299.3628099999996</v>
          </cell>
          <cell r="DS208">
            <v>-5963.6626130000004</v>
          </cell>
          <cell r="DT208">
            <v>-5635.2109200000004</v>
          </cell>
          <cell r="DU208">
            <v>-6494.4408439999997</v>
          </cell>
          <cell r="DV208">
            <v>0</v>
          </cell>
          <cell r="DW208">
            <v>0</v>
          </cell>
          <cell r="DX208">
            <v>0</v>
          </cell>
          <cell r="DY208">
            <v>-9767.6506549999958</v>
          </cell>
          <cell r="DZ208">
            <v>-9767.6506549999958</v>
          </cell>
          <cell r="EB208">
            <v>-2582.7980750000002</v>
          </cell>
          <cell r="EC208">
            <v>-5963.6626130000004</v>
          </cell>
          <cell r="ED208">
            <v>0</v>
          </cell>
          <cell r="EE208">
            <v>-9767.6506549999958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-6071.75</v>
          </cell>
          <cell r="EW208">
            <v>-6071.75</v>
          </cell>
          <cell r="EY208">
            <v>0</v>
          </cell>
          <cell r="EZ208">
            <v>0</v>
          </cell>
          <cell r="FA208">
            <v>0</v>
          </cell>
          <cell r="FB208">
            <v>-6071.75</v>
          </cell>
        </row>
        <row r="209">
          <cell r="A209">
            <v>76</v>
          </cell>
          <cell r="B209" t="str">
            <v>Intercompany Export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1918.003140822836</v>
          </cell>
          <cell r="DZ211">
            <v>1918.003140822836</v>
          </cell>
          <cell r="EB211">
            <v>0</v>
          </cell>
          <cell r="EC211">
            <v>0</v>
          </cell>
          <cell r="ED211">
            <v>0</v>
          </cell>
          <cell r="EE211">
            <v>1918.003140822836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1987.96992</v>
          </cell>
          <cell r="EW211">
            <v>1987.96992</v>
          </cell>
          <cell r="EY211">
            <v>0</v>
          </cell>
          <cell r="EZ211">
            <v>0</v>
          </cell>
          <cell r="FA211">
            <v>0</v>
          </cell>
          <cell r="FB211">
            <v>1987.96992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-123.5841994500006</v>
          </cell>
          <cell r="D213">
            <v>2721.6574699999924</v>
          </cell>
          <cell r="E213">
            <v>-1495.9530190000114</v>
          </cell>
          <cell r="F213">
            <v>-607.37561942999127</v>
          </cell>
          <cell r="G213">
            <v>3299.1214922400186</v>
          </cell>
          <cell r="H213">
            <v>8525.4880712062259</v>
          </cell>
          <cell r="I213">
            <v>11601.01631428998</v>
          </cell>
          <cell r="J213">
            <v>14643.189398229784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-1.4210854715202004E-14</v>
          </cell>
          <cell r="Q213">
            <v>-1495.9530190000114</v>
          </cell>
          <cell r="R213">
            <v>8525.4880712062259</v>
          </cell>
          <cell r="S213">
            <v>0</v>
          </cell>
          <cell r="T213">
            <v>0</v>
          </cell>
          <cell r="Z213">
            <v>490.74125533333086</v>
          </cell>
          <cell r="AA213">
            <v>4849.9315866666584</v>
          </cell>
          <cell r="AB213">
            <v>6709.5799919999963</v>
          </cell>
          <cell r="AC213">
            <v>10620.419270666651</v>
          </cell>
          <cell r="AD213">
            <v>15765.92485933332</v>
          </cell>
          <cell r="AE213">
            <v>21660.470065999951</v>
          </cell>
          <cell r="AF213">
            <v>30262.033517333301</v>
          </cell>
          <cell r="AG213">
            <v>37695.613940666648</v>
          </cell>
          <cell r="AH213">
            <v>35796.295140000002</v>
          </cell>
          <cell r="AI213">
            <v>40429.553453333407</v>
          </cell>
          <cell r="AJ213">
            <v>44644.40198666646</v>
          </cell>
          <cell r="AK213">
            <v>47519.58044599992</v>
          </cell>
          <cell r="AL213">
            <v>47519.580445999869</v>
          </cell>
          <cell r="AN213">
            <v>6709.5799919999963</v>
          </cell>
          <cell r="AO213">
            <v>21660.470065999951</v>
          </cell>
          <cell r="AP213">
            <v>35796.295140000002</v>
          </cell>
          <cell r="AQ213">
            <v>47519.58044599992</v>
          </cell>
          <cell r="AW213">
            <v>-2247.9086490000013</v>
          </cell>
          <cell r="AX213">
            <v>-4030.3505680000058</v>
          </cell>
          <cell r="AY213">
            <v>-3533.4377999999888</v>
          </cell>
          <cell r="AZ213">
            <v>-969.7841210000197</v>
          </cell>
          <cell r="BA213">
            <v>3124.2969040000298</v>
          </cell>
          <cell r="BB213">
            <v>7499.9542644000103</v>
          </cell>
          <cell r="BC213">
            <v>11958.408555719971</v>
          </cell>
          <cell r="BD213">
            <v>17107.95018842004</v>
          </cell>
          <cell r="BE213">
            <v>17605.494514139988</v>
          </cell>
          <cell r="BF213">
            <v>24843.259049460052</v>
          </cell>
          <cell r="BG213">
            <v>31659.70259562006</v>
          </cell>
          <cell r="BH213">
            <v>34692.429632098392</v>
          </cell>
          <cell r="BI213">
            <v>34692.429632098392</v>
          </cell>
          <cell r="BK213">
            <v>-3533.4377999999888</v>
          </cell>
          <cell r="BL213">
            <v>7499.9542644000103</v>
          </cell>
          <cell r="BM213">
            <v>17605.494514139988</v>
          </cell>
          <cell r="BN213">
            <v>34692.429632098392</v>
          </cell>
          <cell r="BT213">
            <v>-123.5841994500006</v>
          </cell>
          <cell r="BU213">
            <v>2721.6574699999924</v>
          </cell>
          <cell r="BV213">
            <v>-1495.9530190000114</v>
          </cell>
          <cell r="BW213">
            <v>-3138.253895079617</v>
          </cell>
          <cell r="BX213">
            <v>1484.2654248011431</v>
          </cell>
          <cell r="BY213">
            <v>8376.5071392620157</v>
          </cell>
          <cell r="BZ213">
            <v>17774.404976254547</v>
          </cell>
          <cell r="CA213">
            <v>25305.590659354239</v>
          </cell>
          <cell r="CB213">
            <v>23789.350230969812</v>
          </cell>
          <cell r="CC213">
            <v>31193.766588546525</v>
          </cell>
          <cell r="CD213">
            <v>39563.588241367543</v>
          </cell>
          <cell r="CE213">
            <v>47078.511189682918</v>
          </cell>
          <cell r="CF213">
            <v>46320.197090099187</v>
          </cell>
          <cell r="CH213">
            <v>-1495.9530190000114</v>
          </cell>
          <cell r="CI213">
            <v>8376.5071392620157</v>
          </cell>
          <cell r="CJ213">
            <v>23789.350230969812</v>
          </cell>
          <cell r="CK213">
            <v>47078.511189682918</v>
          </cell>
          <cell r="CQ213">
            <v>-123.5841994500006</v>
          </cell>
          <cell r="CR213">
            <v>2721.6574699999924</v>
          </cell>
          <cell r="CS213">
            <v>-1495.9530190000114</v>
          </cell>
          <cell r="CT213">
            <v>-607.37561942999127</v>
          </cell>
          <cell r="CU213">
            <v>3299.1214922400186</v>
          </cell>
          <cell r="CV213">
            <v>8525.4880712062259</v>
          </cell>
          <cell r="CW213">
            <v>13054.087222556038</v>
          </cell>
          <cell r="CX213">
            <v>17540.096985132539</v>
          </cell>
          <cell r="CY213">
            <v>15304.140962691949</v>
          </cell>
          <cell r="CZ213">
            <v>23668.694890739385</v>
          </cell>
          <cell r="DA213">
            <v>31209.715645505559</v>
          </cell>
          <cell r="DB213">
            <v>38822.90063281067</v>
          </cell>
          <cell r="DC213">
            <v>38855.758800728167</v>
          </cell>
          <cell r="DE213">
            <v>-1495.9530190000114</v>
          </cell>
          <cell r="DF213">
            <v>8525.4880712062259</v>
          </cell>
          <cell r="DG213">
            <v>15304.140962691949</v>
          </cell>
          <cell r="DH213">
            <v>38822.90063281067</v>
          </cell>
          <cell r="DN213">
            <v>-123.5841994500006</v>
          </cell>
          <cell r="DO213">
            <v>2721.6574699999924</v>
          </cell>
          <cell r="DP213">
            <v>-1495.9530190000114</v>
          </cell>
          <cell r="DQ213">
            <v>-607.37561942999127</v>
          </cell>
          <cell r="DR213">
            <v>3299.1214922400186</v>
          </cell>
          <cell r="DS213">
            <v>8525.4880712062259</v>
          </cell>
          <cell r="DT213">
            <v>11601.01631428998</v>
          </cell>
          <cell r="DU213">
            <v>14643.189398229784</v>
          </cell>
          <cell r="DV213">
            <v>0</v>
          </cell>
          <cell r="DW213">
            <v>0</v>
          </cell>
          <cell r="DX213">
            <v>0</v>
          </cell>
          <cell r="DY213">
            <v>33460.355686765601</v>
          </cell>
          <cell r="DZ213">
            <v>33460.355686765601</v>
          </cell>
          <cell r="EB213">
            <v>-1495.9530190000114</v>
          </cell>
          <cell r="EC213">
            <v>8525.4880712062259</v>
          </cell>
          <cell r="ED213">
            <v>0</v>
          </cell>
          <cell r="EE213">
            <v>33460.355686765601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47668.832450000024</v>
          </cell>
          <cell r="EW213">
            <v>47668.832450000024</v>
          </cell>
          <cell r="EY213">
            <v>0</v>
          </cell>
          <cell r="EZ213">
            <v>0</v>
          </cell>
          <cell r="FA213">
            <v>0</v>
          </cell>
          <cell r="FB213">
            <v>47668.832450000024</v>
          </cell>
        </row>
        <row r="214">
          <cell r="A214">
            <v>81</v>
          </cell>
          <cell r="B214" t="str">
            <v>Depreciation</v>
          </cell>
          <cell r="C214">
            <v>1213.5549659999999</v>
          </cell>
          <cell r="D214">
            <v>2430.42661</v>
          </cell>
          <cell r="E214">
            <v>3803.867045</v>
          </cell>
          <cell r="F214">
            <v>5212.9512949999998</v>
          </cell>
          <cell r="G214">
            <v>6623.6297400000003</v>
          </cell>
          <cell r="H214">
            <v>8028.2727650000006</v>
          </cell>
          <cell r="I214">
            <v>9347.1264979999996</v>
          </cell>
          <cell r="J214">
            <v>10670.839013999999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3803.867045</v>
          </cell>
          <cell r="R214">
            <v>8028.2727650000006</v>
          </cell>
          <cell r="S214">
            <v>0</v>
          </cell>
          <cell r="T214">
            <v>0</v>
          </cell>
          <cell r="Z214">
            <v>1290.3368333333333</v>
          </cell>
          <cell r="AA214">
            <v>2580.6736666666666</v>
          </cell>
          <cell r="AB214">
            <v>3871.0104999999999</v>
          </cell>
          <cell r="AC214">
            <v>5161.3473333333332</v>
          </cell>
          <cell r="AD214">
            <v>6451.6841666666669</v>
          </cell>
          <cell r="AE214">
            <v>7742.0209999999997</v>
          </cell>
          <cell r="AF214">
            <v>9032.3578333333335</v>
          </cell>
          <cell r="AG214">
            <v>10322.694666666666</v>
          </cell>
          <cell r="AH214">
            <v>11613.640666666666</v>
          </cell>
          <cell r="AI214">
            <v>12904.586666666666</v>
          </cell>
          <cell r="AJ214">
            <v>14195.532666666666</v>
          </cell>
          <cell r="AK214">
            <v>15483.554666666665</v>
          </cell>
          <cell r="AL214">
            <v>15483.554666666663</v>
          </cell>
          <cell r="AN214">
            <v>3871.0104999999999</v>
          </cell>
          <cell r="AO214">
            <v>7742.0209999999997</v>
          </cell>
          <cell r="AP214">
            <v>11613.640666666666</v>
          </cell>
          <cell r="AQ214">
            <v>15483.554666666665</v>
          </cell>
          <cell r="AW214">
            <v>1141.4763499999999</v>
          </cell>
          <cell r="AX214">
            <v>2281.6099439999998</v>
          </cell>
          <cell r="AY214">
            <v>3474.6439500000001</v>
          </cell>
          <cell r="AZ214">
            <v>4550.5366599999998</v>
          </cell>
          <cell r="BA214">
            <v>5713.2749599999997</v>
          </cell>
          <cell r="BB214">
            <v>6909.1724000000004</v>
          </cell>
          <cell r="BC214">
            <v>8067.7270199999994</v>
          </cell>
          <cell r="BD214">
            <v>9227.0532899999998</v>
          </cell>
          <cell r="BE214">
            <v>10407.921498</v>
          </cell>
          <cell r="BF214">
            <v>11622.129525999999</v>
          </cell>
          <cell r="BG214">
            <v>12905.230439999999</v>
          </cell>
          <cell r="BH214">
            <v>14161.547125000001</v>
          </cell>
          <cell r="BI214">
            <v>14161.547125000001</v>
          </cell>
          <cell r="BK214">
            <v>3474.6439500000001</v>
          </cell>
          <cell r="BL214">
            <v>6909.1724000000004</v>
          </cell>
          <cell r="BM214">
            <v>10407.921498</v>
          </cell>
          <cell r="BN214">
            <v>14161.547125000001</v>
          </cell>
          <cell r="BT214">
            <v>1213.5549659999999</v>
          </cell>
          <cell r="BU214">
            <v>2430.42661</v>
          </cell>
          <cell r="BV214">
            <v>3803.867045</v>
          </cell>
          <cell r="BW214">
            <v>5088.0737349999999</v>
          </cell>
          <cell r="BX214">
            <v>6370.8471923999996</v>
          </cell>
          <cell r="BY214">
            <v>7652.8998373333325</v>
          </cell>
          <cell r="BZ214">
            <v>8934.5405894285705</v>
          </cell>
          <cell r="CA214">
            <v>10215.923908499999</v>
          </cell>
          <cell r="CB214">
            <v>11497.135605555553</v>
          </cell>
          <cell r="CC214">
            <v>12778.227167199999</v>
          </cell>
          <cell r="CD214">
            <v>14059.231357636361</v>
          </cell>
          <cell r="CE214">
            <v>15340.170019666664</v>
          </cell>
          <cell r="CF214">
            <v>15329.366225000002</v>
          </cell>
          <cell r="CH214">
            <v>3803.867045</v>
          </cell>
          <cell r="CI214">
            <v>7652.8998373333325</v>
          </cell>
          <cell r="CJ214">
            <v>11497.135605555553</v>
          </cell>
          <cell r="CK214">
            <v>15340.170019666664</v>
          </cell>
          <cell r="CQ214">
            <v>1213.5549659999999</v>
          </cell>
          <cell r="CR214">
            <v>2430.42661</v>
          </cell>
          <cell r="CS214">
            <v>3803.867045</v>
          </cell>
          <cell r="CT214">
            <v>5212.9512949999998</v>
          </cell>
          <cell r="CU214">
            <v>6623.6297400000003</v>
          </cell>
          <cell r="CV214">
            <v>8028.2727650000006</v>
          </cell>
          <cell r="CW214">
            <v>9385.0057371428557</v>
          </cell>
          <cell r="CX214">
            <v>10741.707249374998</v>
          </cell>
          <cell r="CY214">
            <v>12098.370336666663</v>
          </cell>
          <cell r="CZ214">
            <v>13455.006526499998</v>
          </cell>
          <cell r="DA214">
            <v>14811.62315454545</v>
          </cell>
          <cell r="DB214">
            <v>16168.225111249994</v>
          </cell>
          <cell r="DC214">
            <v>16171.667113999998</v>
          </cell>
          <cell r="DE214">
            <v>3803.867045</v>
          </cell>
          <cell r="DF214">
            <v>8028.2727650000006</v>
          </cell>
          <cell r="DG214">
            <v>12098.370336666663</v>
          </cell>
          <cell r="DH214">
            <v>16168.225111249994</v>
          </cell>
          <cell r="DN214">
            <v>1213.5549659999999</v>
          </cell>
          <cell r="DO214">
            <v>2430.42661</v>
          </cell>
          <cell r="DP214">
            <v>3803.867045</v>
          </cell>
          <cell r="DQ214">
            <v>5212.9512949999998</v>
          </cell>
          <cell r="DR214">
            <v>6623.6297400000003</v>
          </cell>
          <cell r="DS214">
            <v>8028.2727650000006</v>
          </cell>
          <cell r="DT214">
            <v>9347.1264979999996</v>
          </cell>
          <cell r="DU214">
            <v>10670.839013999999</v>
          </cell>
          <cell r="DV214">
            <v>0</v>
          </cell>
          <cell r="DW214">
            <v>0</v>
          </cell>
          <cell r="DX214">
            <v>0</v>
          </cell>
          <cell r="DY214">
            <v>16167.461774999994</v>
          </cell>
          <cell r="DZ214">
            <v>16167.461774999994</v>
          </cell>
          <cell r="EB214">
            <v>3803.867045</v>
          </cell>
          <cell r="EC214">
            <v>8028.2727650000006</v>
          </cell>
          <cell r="ED214">
            <v>0</v>
          </cell>
          <cell r="EE214">
            <v>16167.461774999994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17321.25</v>
          </cell>
          <cell r="EW214">
            <v>17321.25</v>
          </cell>
          <cell r="EY214">
            <v>0</v>
          </cell>
          <cell r="EZ214">
            <v>0</v>
          </cell>
          <cell r="FA214">
            <v>0</v>
          </cell>
          <cell r="FB214">
            <v>17321.25</v>
          </cell>
        </row>
        <row r="215">
          <cell r="A215">
            <v>82</v>
          </cell>
          <cell r="B215" t="str">
            <v>EBIT</v>
          </cell>
          <cell r="C215">
            <v>-1337.1391654500005</v>
          </cell>
          <cell r="D215">
            <v>291.23085999999239</v>
          </cell>
          <cell r="E215">
            <v>-5299.8200640000114</v>
          </cell>
          <cell r="F215">
            <v>-5820.3269144299911</v>
          </cell>
          <cell r="G215">
            <v>-3324.5082477599817</v>
          </cell>
          <cell r="H215">
            <v>497.21530620622525</v>
          </cell>
          <cell r="I215">
            <v>2253.8898162899804</v>
          </cell>
          <cell r="J215">
            <v>3972.350384229785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-1.4210854715202004E-14</v>
          </cell>
          <cell r="Q215">
            <v>-5299.8200640000114</v>
          </cell>
          <cell r="R215">
            <v>497.21530620622525</v>
          </cell>
          <cell r="S215">
            <v>0</v>
          </cell>
          <cell r="T215">
            <v>0</v>
          </cell>
          <cell r="Z215">
            <v>-799.59557800000243</v>
          </cell>
          <cell r="AA215">
            <v>2269.2579199999918</v>
          </cell>
          <cell r="AB215">
            <v>2838.5694919999964</v>
          </cell>
          <cell r="AC215">
            <v>5459.0719373333177</v>
          </cell>
          <cell r="AD215">
            <v>9314.2406926666517</v>
          </cell>
          <cell r="AE215">
            <v>13918.44906599995</v>
          </cell>
          <cell r="AF215">
            <v>21229.675683999965</v>
          </cell>
          <cell r="AG215">
            <v>27372.919273999982</v>
          </cell>
          <cell r="AH215">
            <v>24182.654473333336</v>
          </cell>
          <cell r="AI215">
            <v>27524.966786666741</v>
          </cell>
          <cell r="AJ215">
            <v>30448.869319999794</v>
          </cell>
          <cell r="AK215">
            <v>32036.025779333257</v>
          </cell>
          <cell r="AL215">
            <v>32036.025779333206</v>
          </cell>
          <cell r="AN215">
            <v>2838.5694919999964</v>
          </cell>
          <cell r="AO215">
            <v>13918.44906599995</v>
          </cell>
          <cell r="AP215">
            <v>24182.654473333336</v>
          </cell>
          <cell r="AQ215">
            <v>32036.025779333257</v>
          </cell>
          <cell r="AW215">
            <v>-3389.3849990000012</v>
          </cell>
          <cell r="AX215">
            <v>-6311.9605120000051</v>
          </cell>
          <cell r="AY215">
            <v>-7008.0817499999885</v>
          </cell>
          <cell r="AZ215">
            <v>-5520.3207810000195</v>
          </cell>
          <cell r="BA215">
            <v>-2588.9780559999699</v>
          </cell>
          <cell r="BB215">
            <v>590.78186440000991</v>
          </cell>
          <cell r="BC215">
            <v>3890.6815357199712</v>
          </cell>
          <cell r="BD215">
            <v>7880.8968984200401</v>
          </cell>
          <cell r="BE215">
            <v>7197.5730161399879</v>
          </cell>
          <cell r="BF215">
            <v>13221.129523460053</v>
          </cell>
          <cell r="BG215">
            <v>18754.47215562006</v>
          </cell>
          <cell r="BH215">
            <v>20530.882507098391</v>
          </cell>
          <cell r="BI215">
            <v>20530.882507098391</v>
          </cell>
          <cell r="BK215">
            <v>-7008.0817499999885</v>
          </cell>
          <cell r="BL215">
            <v>590.78186440000991</v>
          </cell>
          <cell r="BM215">
            <v>7197.5730161399879</v>
          </cell>
          <cell r="BN215">
            <v>20530.882507098391</v>
          </cell>
          <cell r="BT215">
            <v>-1337.1391654500005</v>
          </cell>
          <cell r="BU215">
            <v>291.23085999999239</v>
          </cell>
          <cell r="BV215">
            <v>-5299.8200640000114</v>
          </cell>
          <cell r="BW215">
            <v>-8226.3276300796169</v>
          </cell>
          <cell r="BX215">
            <v>-4886.5817675988565</v>
          </cell>
          <cell r="BY215">
            <v>723.60730192868323</v>
          </cell>
          <cell r="BZ215">
            <v>8839.8643868259769</v>
          </cell>
          <cell r="CA215">
            <v>15089.66675085424</v>
          </cell>
          <cell r="CB215">
            <v>12292.214625414259</v>
          </cell>
          <cell r="CC215">
            <v>18415.539421346526</v>
          </cell>
          <cell r="CD215">
            <v>25504.356883731183</v>
          </cell>
          <cell r="CE215">
            <v>31738.341170016254</v>
          </cell>
          <cell r="CF215">
            <v>30990.830865099186</v>
          </cell>
          <cell r="CH215">
            <v>-5299.8200640000114</v>
          </cell>
          <cell r="CI215">
            <v>723.60730192868323</v>
          </cell>
          <cell r="CJ215">
            <v>12292.214625414259</v>
          </cell>
          <cell r="CK215">
            <v>31738.341170016254</v>
          </cell>
          <cell r="CQ215">
            <v>-1337.1391654500005</v>
          </cell>
          <cell r="CR215">
            <v>291.23085999999239</v>
          </cell>
          <cell r="CS215">
            <v>-5299.8200640000114</v>
          </cell>
          <cell r="CT215">
            <v>-5820.3269144299911</v>
          </cell>
          <cell r="CU215">
            <v>-3324.5082477599817</v>
          </cell>
          <cell r="CV215">
            <v>497.21530620622525</v>
          </cell>
          <cell r="CW215">
            <v>3669.0814854131822</v>
          </cell>
          <cell r="CX215">
            <v>6798.3897357575406</v>
          </cell>
          <cell r="CY215">
            <v>3205.7706260252853</v>
          </cell>
          <cell r="CZ215">
            <v>10213.688364239388</v>
          </cell>
          <cell r="DA215">
            <v>16398.092490960109</v>
          </cell>
          <cell r="DB215">
            <v>22654.675521560675</v>
          </cell>
          <cell r="DC215">
            <v>22684.09168672817</v>
          </cell>
          <cell r="DE215">
            <v>-5299.8200640000114</v>
          </cell>
          <cell r="DF215">
            <v>497.21530620622525</v>
          </cell>
          <cell r="DG215">
            <v>3205.7706260252853</v>
          </cell>
          <cell r="DH215">
            <v>22654.675521560675</v>
          </cell>
          <cell r="DN215">
            <v>-1337.1391654500005</v>
          </cell>
          <cell r="DO215">
            <v>291.23085999999239</v>
          </cell>
          <cell r="DP215">
            <v>-5299.8200640000114</v>
          </cell>
          <cell r="DQ215">
            <v>-5820.3269144299911</v>
          </cell>
          <cell r="DR215">
            <v>-3324.5082477599817</v>
          </cell>
          <cell r="DS215">
            <v>497.21530620622525</v>
          </cell>
          <cell r="DT215">
            <v>2253.8898162899804</v>
          </cell>
          <cell r="DU215">
            <v>3972.350384229785</v>
          </cell>
          <cell r="DV215">
            <v>0</v>
          </cell>
          <cell r="DW215">
            <v>0</v>
          </cell>
          <cell r="DX215">
            <v>0</v>
          </cell>
          <cell r="DY215">
            <v>17292.893911765605</v>
          </cell>
          <cell r="DZ215">
            <v>17292.893911765605</v>
          </cell>
          <cell r="EB215">
            <v>-5299.8200640000114</v>
          </cell>
          <cell r="EC215">
            <v>497.21530620622525</v>
          </cell>
          <cell r="ED215">
            <v>0</v>
          </cell>
          <cell r="EE215">
            <v>17292.893911765605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30347.582450000024</v>
          </cell>
          <cell r="EW215">
            <v>30347.582450000024</v>
          </cell>
          <cell r="EY215">
            <v>0</v>
          </cell>
          <cell r="EZ215">
            <v>0</v>
          </cell>
          <cell r="FA215">
            <v>0</v>
          </cell>
          <cell r="FB215">
            <v>30347.582450000024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-1337.1391654500005</v>
          </cell>
          <cell r="D218">
            <v>291.23085999999239</v>
          </cell>
          <cell r="E218">
            <v>-5299.8200640000114</v>
          </cell>
          <cell r="F218">
            <v>-5820.3269144299911</v>
          </cell>
          <cell r="G218">
            <v>-3324.5082477599817</v>
          </cell>
          <cell r="H218">
            <v>497.21530620622525</v>
          </cell>
          <cell r="I218">
            <v>2253.8898162899804</v>
          </cell>
          <cell r="J218">
            <v>3972.350384229785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-1.4210854715202004E-14</v>
          </cell>
          <cell r="Q218">
            <v>-5299.8200640000114</v>
          </cell>
          <cell r="R218">
            <v>497.21530620622525</v>
          </cell>
          <cell r="S218">
            <v>0</v>
          </cell>
          <cell r="T218">
            <v>0</v>
          </cell>
          <cell r="Z218">
            <v>-799.59557800000243</v>
          </cell>
          <cell r="AA218">
            <v>2269.2579199999918</v>
          </cell>
          <cell r="AB218">
            <v>2838.5694919999964</v>
          </cell>
          <cell r="AC218">
            <v>5459.0719373333177</v>
          </cell>
          <cell r="AD218">
            <v>9314.2406926666517</v>
          </cell>
          <cell r="AE218">
            <v>13918.44906599995</v>
          </cell>
          <cell r="AF218">
            <v>21229.675683999965</v>
          </cell>
          <cell r="AG218">
            <v>27372.919273999982</v>
          </cell>
          <cell r="AH218">
            <v>24182.654473333336</v>
          </cell>
          <cell r="AI218">
            <v>27524.966786666741</v>
          </cell>
          <cell r="AJ218">
            <v>30448.869319999794</v>
          </cell>
          <cell r="AK218">
            <v>32036.025779333257</v>
          </cell>
          <cell r="AL218">
            <v>32036.025779333206</v>
          </cell>
          <cell r="AN218">
            <v>2838.5694919999964</v>
          </cell>
          <cell r="AO218">
            <v>13918.44906599995</v>
          </cell>
          <cell r="AP218">
            <v>24182.654473333336</v>
          </cell>
          <cell r="AQ218">
            <v>32036.025779333257</v>
          </cell>
          <cell r="AW218">
            <v>-3389.3849990000012</v>
          </cell>
          <cell r="AX218">
            <v>-6311.9605120000051</v>
          </cell>
          <cell r="AY218">
            <v>-7008.0817499999885</v>
          </cell>
          <cell r="AZ218">
            <v>-5520.3207810000195</v>
          </cell>
          <cell r="BA218">
            <v>-2588.9780559999699</v>
          </cell>
          <cell r="BB218">
            <v>590.78186440000991</v>
          </cell>
          <cell r="BC218">
            <v>3890.6815357199712</v>
          </cell>
          <cell r="BD218">
            <v>7880.8968984200401</v>
          </cell>
          <cell r="BE218">
            <v>7197.5730161399879</v>
          </cell>
          <cell r="BF218">
            <v>13221.129523460053</v>
          </cell>
          <cell r="BG218">
            <v>18754.47215562006</v>
          </cell>
          <cell r="BH218">
            <v>20530.882507098391</v>
          </cell>
          <cell r="BI218">
            <v>20530.882507098391</v>
          </cell>
          <cell r="BK218">
            <v>-7008.0817499999885</v>
          </cell>
          <cell r="BL218">
            <v>590.78186440000991</v>
          </cell>
          <cell r="BM218">
            <v>7197.5730161399879</v>
          </cell>
          <cell r="BN218">
            <v>20530.882507098391</v>
          </cell>
          <cell r="BT218">
            <v>-1337.1391654500005</v>
          </cell>
          <cell r="BU218">
            <v>291.23085999999239</v>
          </cell>
          <cell r="BV218">
            <v>-5299.8200640000114</v>
          </cell>
          <cell r="BW218">
            <v>-8226.3276300796169</v>
          </cell>
          <cell r="BX218">
            <v>-4886.5817675988565</v>
          </cell>
          <cell r="BY218">
            <v>723.60730192868323</v>
          </cell>
          <cell r="BZ218">
            <v>8839.8643868259769</v>
          </cell>
          <cell r="CA218">
            <v>15089.66675085424</v>
          </cell>
          <cell r="CB218">
            <v>12292.214625414259</v>
          </cell>
          <cell r="CC218">
            <v>18415.539421346526</v>
          </cell>
          <cell r="CD218">
            <v>25504.356883731183</v>
          </cell>
          <cell r="CE218">
            <v>31738.341170016254</v>
          </cell>
          <cell r="CF218">
            <v>30990.830865099186</v>
          </cell>
          <cell r="CH218">
            <v>-5299.8200640000114</v>
          </cell>
          <cell r="CI218">
            <v>723.60730192868323</v>
          </cell>
          <cell r="CJ218">
            <v>12292.214625414259</v>
          </cell>
          <cell r="CK218">
            <v>31738.341170016254</v>
          </cell>
          <cell r="CQ218">
            <v>-1337.1391654500005</v>
          </cell>
          <cell r="CR218">
            <v>291.23085999999239</v>
          </cell>
          <cell r="CS218">
            <v>-5299.8200640000114</v>
          </cell>
          <cell r="CT218">
            <v>-5820.3269144299911</v>
          </cell>
          <cell r="CU218">
            <v>-3324.5082477599817</v>
          </cell>
          <cell r="CV218">
            <v>497.21530620622525</v>
          </cell>
          <cell r="CW218">
            <v>3669.0814854131822</v>
          </cell>
          <cell r="CX218">
            <v>6798.3897357575406</v>
          </cell>
          <cell r="CY218">
            <v>3205.7706260252853</v>
          </cell>
          <cell r="CZ218">
            <v>10213.688364239388</v>
          </cell>
          <cell r="DA218">
            <v>16398.092490960109</v>
          </cell>
          <cell r="DB218">
            <v>22654.675521560675</v>
          </cell>
          <cell r="DC218">
            <v>22684.09168672817</v>
          </cell>
          <cell r="DE218">
            <v>-5299.8200640000114</v>
          </cell>
          <cell r="DF218">
            <v>497.21530620622525</v>
          </cell>
          <cell r="DG218">
            <v>3205.7706260252853</v>
          </cell>
          <cell r="DH218">
            <v>22654.675521560675</v>
          </cell>
          <cell r="DN218">
            <v>-1337.1391654500005</v>
          </cell>
          <cell r="DO218">
            <v>291.23085999999239</v>
          </cell>
          <cell r="DP218">
            <v>-5299.8200640000114</v>
          </cell>
          <cell r="DQ218">
            <v>-5820.3269144299911</v>
          </cell>
          <cell r="DR218">
            <v>-3324.5082477599817</v>
          </cell>
          <cell r="DS218">
            <v>497.21530620622525</v>
          </cell>
          <cell r="DT218">
            <v>2253.8898162899804</v>
          </cell>
          <cell r="DU218">
            <v>3972.350384229785</v>
          </cell>
          <cell r="DV218">
            <v>0</v>
          </cell>
          <cell r="DW218">
            <v>0</v>
          </cell>
          <cell r="DX218">
            <v>0</v>
          </cell>
          <cell r="DY218">
            <v>17292.893911765605</v>
          </cell>
          <cell r="DZ218">
            <v>17292.893911765605</v>
          </cell>
          <cell r="EB218">
            <v>-5299.8200640000114</v>
          </cell>
          <cell r="EC218">
            <v>497.21530620622525</v>
          </cell>
          <cell r="ED218">
            <v>0</v>
          </cell>
          <cell r="EE218">
            <v>17292.893911765605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30347.582450000024</v>
          </cell>
          <cell r="EW218">
            <v>30347.582450000024</v>
          </cell>
          <cell r="EY218">
            <v>0</v>
          </cell>
          <cell r="EZ218">
            <v>0</v>
          </cell>
          <cell r="FA218">
            <v>0</v>
          </cell>
          <cell r="FB218">
            <v>30347.582450000024</v>
          </cell>
        </row>
        <row r="219">
          <cell r="A219">
            <v>86</v>
          </cell>
          <cell r="B219" t="str">
            <v>Unrestricted EBIT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-1337.1391654500005</v>
          </cell>
          <cell r="D221">
            <v>291.23085999999239</v>
          </cell>
          <cell r="E221">
            <v>-5299.8200640000114</v>
          </cell>
          <cell r="F221">
            <v>-5820.3269144299911</v>
          </cell>
          <cell r="G221">
            <v>-3324.5082477599817</v>
          </cell>
          <cell r="H221">
            <v>497.21530620622525</v>
          </cell>
          <cell r="I221">
            <v>2253.8898162899804</v>
          </cell>
          <cell r="J221">
            <v>3972.350384229785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-1.4210854715202004E-14</v>
          </cell>
          <cell r="Q221">
            <v>-5299.8200640000114</v>
          </cell>
          <cell r="R221">
            <v>497.21530620622525</v>
          </cell>
          <cell r="S221">
            <v>0</v>
          </cell>
          <cell r="T221">
            <v>0</v>
          </cell>
          <cell r="Z221">
            <v>-799.59557800000243</v>
          </cell>
          <cell r="AA221">
            <v>2269.2579199999918</v>
          </cell>
          <cell r="AB221">
            <v>2838.5694919999964</v>
          </cell>
          <cell r="AC221">
            <v>5459.0719373333177</v>
          </cell>
          <cell r="AD221">
            <v>9314.2406926666517</v>
          </cell>
          <cell r="AE221">
            <v>13918.44906599995</v>
          </cell>
          <cell r="AF221">
            <v>21229.675683999965</v>
          </cell>
          <cell r="AG221">
            <v>27372.919273999982</v>
          </cell>
          <cell r="AH221">
            <v>24182.654473333336</v>
          </cell>
          <cell r="AI221">
            <v>27524.966786666741</v>
          </cell>
          <cell r="AJ221">
            <v>30448.869319999794</v>
          </cell>
          <cell r="AK221">
            <v>32036.025779333257</v>
          </cell>
          <cell r="AL221">
            <v>32036.025779333206</v>
          </cell>
          <cell r="AN221">
            <v>2838.5694919999964</v>
          </cell>
          <cell r="AO221">
            <v>13918.44906599995</v>
          </cell>
          <cell r="AP221">
            <v>24182.654473333336</v>
          </cell>
          <cell r="AQ221">
            <v>32036.025779333257</v>
          </cell>
          <cell r="AW221">
            <v>-3389.3849990000012</v>
          </cell>
          <cell r="AX221">
            <v>-6311.9605120000051</v>
          </cell>
          <cell r="AY221">
            <v>-7008.0817499999885</v>
          </cell>
          <cell r="AZ221">
            <v>-5520.3207810000195</v>
          </cell>
          <cell r="BA221">
            <v>-2588.9780559999699</v>
          </cell>
          <cell r="BB221">
            <v>590.78186440000991</v>
          </cell>
          <cell r="BC221">
            <v>3890.6815357199712</v>
          </cell>
          <cell r="BD221">
            <v>7880.8968984200401</v>
          </cell>
          <cell r="BE221">
            <v>7197.5730161399879</v>
          </cell>
          <cell r="BF221">
            <v>13221.129523460053</v>
          </cell>
          <cell r="BG221">
            <v>18754.47215562006</v>
          </cell>
          <cell r="BH221">
            <v>20530.882507098391</v>
          </cell>
          <cell r="BI221">
            <v>20530.882507098391</v>
          </cell>
          <cell r="BK221">
            <v>-7008.0817499999885</v>
          </cell>
          <cell r="BL221">
            <v>590.78186440000991</v>
          </cell>
          <cell r="BM221">
            <v>7197.5730161399879</v>
          </cell>
          <cell r="BN221">
            <v>20530.882507098391</v>
          </cell>
          <cell r="BT221">
            <v>-1337.1391654500005</v>
          </cell>
          <cell r="BU221">
            <v>291.23085999999239</v>
          </cell>
          <cell r="BV221">
            <v>-5299.8200640000114</v>
          </cell>
          <cell r="BW221">
            <v>-8226.3276300796169</v>
          </cell>
          <cell r="BX221">
            <v>-4886.5817675988565</v>
          </cell>
          <cell r="BY221">
            <v>723.60730192868323</v>
          </cell>
          <cell r="BZ221">
            <v>8839.8643868259769</v>
          </cell>
          <cell r="CA221">
            <v>15089.66675085424</v>
          </cell>
          <cell r="CB221">
            <v>12292.214625414259</v>
          </cell>
          <cell r="CC221">
            <v>18415.539421346526</v>
          </cell>
          <cell r="CD221">
            <v>25504.356883731183</v>
          </cell>
          <cell r="CE221">
            <v>31738.341170016254</v>
          </cell>
          <cell r="CF221">
            <v>30990.830865099186</v>
          </cell>
          <cell r="CH221">
            <v>-5299.8200640000114</v>
          </cell>
          <cell r="CI221">
            <v>723.60730192868323</v>
          </cell>
          <cell r="CJ221">
            <v>12292.214625414259</v>
          </cell>
          <cell r="CK221">
            <v>31738.341170016254</v>
          </cell>
          <cell r="CQ221">
            <v>-1337.1391654500005</v>
          </cell>
          <cell r="CR221">
            <v>291.23085999999239</v>
          </cell>
          <cell r="CS221">
            <v>-5299.8200640000114</v>
          </cell>
          <cell r="CT221">
            <v>-5820.3269144299911</v>
          </cell>
          <cell r="CU221">
            <v>-3324.5082477599817</v>
          </cell>
          <cell r="CV221">
            <v>497.21530620622525</v>
          </cell>
          <cell r="CW221">
            <v>3669.0814854131822</v>
          </cell>
          <cell r="CX221">
            <v>6798.3897357575406</v>
          </cell>
          <cell r="CY221">
            <v>3205.7706260252853</v>
          </cell>
          <cell r="CZ221">
            <v>10213.688364239388</v>
          </cell>
          <cell r="DA221">
            <v>16398.092490960109</v>
          </cell>
          <cell r="DB221">
            <v>22654.675521560675</v>
          </cell>
          <cell r="DC221">
            <v>22684.09168672817</v>
          </cell>
          <cell r="DE221">
            <v>-5299.8200640000114</v>
          </cell>
          <cell r="DF221">
            <v>497.21530620622525</v>
          </cell>
          <cell r="DG221">
            <v>3205.7706260252853</v>
          </cell>
          <cell r="DH221">
            <v>22654.675521560675</v>
          </cell>
          <cell r="DN221">
            <v>-1337.1391654500005</v>
          </cell>
          <cell r="DO221">
            <v>291.23085999999239</v>
          </cell>
          <cell r="DP221">
            <v>-5299.8200640000114</v>
          </cell>
          <cell r="DQ221">
            <v>-5820.3269144299911</v>
          </cell>
          <cell r="DR221">
            <v>-3324.5082477599817</v>
          </cell>
          <cell r="DS221">
            <v>497.21530620622525</v>
          </cell>
          <cell r="DT221">
            <v>2253.8898162899804</v>
          </cell>
          <cell r="DU221">
            <v>3972.350384229785</v>
          </cell>
          <cell r="DV221">
            <v>0</v>
          </cell>
          <cell r="DW221">
            <v>0</v>
          </cell>
          <cell r="DX221">
            <v>0</v>
          </cell>
          <cell r="DY221">
            <v>17292.893911765605</v>
          </cell>
          <cell r="DZ221">
            <v>17292.893911765605</v>
          </cell>
          <cell r="EB221">
            <v>-5299.8200640000114</v>
          </cell>
          <cell r="EC221">
            <v>497.21530620622525</v>
          </cell>
          <cell r="ED221">
            <v>0</v>
          </cell>
          <cell r="EE221">
            <v>17292.893911765605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30347.582450000024</v>
          </cell>
          <cell r="EW221">
            <v>30347.582450000024</v>
          </cell>
          <cell r="EY221">
            <v>0</v>
          </cell>
          <cell r="EZ221">
            <v>0</v>
          </cell>
          <cell r="FA221">
            <v>0</v>
          </cell>
          <cell r="FB221">
            <v>30347.582450000024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C223">
            <v>126.218121</v>
          </cell>
          <cell r="D223">
            <v>252.19991999999999</v>
          </cell>
          <cell r="E223">
            <v>376.01043682400001</v>
          </cell>
          <cell r="F223">
            <v>586.25664000000006</v>
          </cell>
          <cell r="G223">
            <v>737.02990199999999</v>
          </cell>
          <cell r="H223">
            <v>837.40612300000009</v>
          </cell>
          <cell r="I223">
            <v>949.62037199999997</v>
          </cell>
          <cell r="J223">
            <v>1044.3676039999998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376.01043682400001</v>
          </cell>
          <cell r="R223">
            <v>837.40612300000009</v>
          </cell>
          <cell r="S223">
            <v>0</v>
          </cell>
          <cell r="T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W223">
            <v>-17.44932</v>
          </cell>
          <cell r="AX223">
            <v>-21.779399999999999</v>
          </cell>
          <cell r="AY223">
            <v>0.72585</v>
          </cell>
          <cell r="AZ223">
            <v>20.908656000000001</v>
          </cell>
          <cell r="BA223">
            <v>31.197775999999998</v>
          </cell>
          <cell r="BB223">
            <v>-8.7921599999999991</v>
          </cell>
          <cell r="BC223">
            <v>-92.462580000000003</v>
          </cell>
          <cell r="BD223">
            <v>-133.72541000000001</v>
          </cell>
          <cell r="BE223">
            <v>-55.866459999999996</v>
          </cell>
          <cell r="BF223">
            <v>62.780897999999993</v>
          </cell>
          <cell r="BG223">
            <v>202.61478</v>
          </cell>
          <cell r="BH223">
            <v>280.18864000000002</v>
          </cell>
          <cell r="BI223">
            <v>280.18864000000008</v>
          </cell>
          <cell r="BK223">
            <v>0.72585</v>
          </cell>
          <cell r="BL223">
            <v>-8.7921599999999991</v>
          </cell>
          <cell r="BM223">
            <v>-55.866459999999996</v>
          </cell>
          <cell r="BN223">
            <v>280.18864000000002</v>
          </cell>
          <cell r="BT223">
            <v>126.218121</v>
          </cell>
          <cell r="BU223">
            <v>252.19991999999999</v>
          </cell>
          <cell r="BV223">
            <v>376.01043682400001</v>
          </cell>
          <cell r="BW223">
            <v>370.83386927200007</v>
          </cell>
          <cell r="BX223">
            <v>367.72842648768</v>
          </cell>
          <cell r="BY223">
            <v>365.65813129813336</v>
          </cell>
          <cell r="BZ223">
            <v>364.17934901988571</v>
          </cell>
          <cell r="CA223">
            <v>363.0702623112</v>
          </cell>
          <cell r="CB223">
            <v>362.20763931555553</v>
          </cell>
          <cell r="CC223">
            <v>361.51754091903996</v>
          </cell>
          <cell r="CD223">
            <v>0</v>
          </cell>
          <cell r="CE223">
            <v>724.22833333333313</v>
          </cell>
          <cell r="CF223">
            <v>734.5337814735999</v>
          </cell>
          <cell r="CH223">
            <v>376.01043682400001</v>
          </cell>
          <cell r="CI223">
            <v>365.65813129813336</v>
          </cell>
          <cell r="CJ223">
            <v>362.20763931555553</v>
          </cell>
          <cell r="CK223">
            <v>724.22833333333313</v>
          </cell>
          <cell r="CQ223">
            <v>126.218121</v>
          </cell>
          <cell r="CR223">
            <v>252.19991999999999</v>
          </cell>
          <cell r="CS223">
            <v>376.01043682400001</v>
          </cell>
          <cell r="CT223">
            <v>586.25664000000006</v>
          </cell>
          <cell r="CU223">
            <v>737.02990199999999</v>
          </cell>
          <cell r="CV223">
            <v>837.40612300000009</v>
          </cell>
          <cell r="CW223">
            <v>836.34980957142852</v>
          </cell>
          <cell r="CX223">
            <v>835.55962237499989</v>
          </cell>
          <cell r="CY223">
            <v>834.94503233333319</v>
          </cell>
          <cell r="CZ223">
            <v>834.45336029999987</v>
          </cell>
          <cell r="DA223">
            <v>0</v>
          </cell>
          <cell r="DB223">
            <v>1145.0043749999995</v>
          </cell>
          <cell r="DC223">
            <v>1149.2835947007998</v>
          </cell>
          <cell r="DE223">
            <v>376.01043682400001</v>
          </cell>
          <cell r="DF223">
            <v>837.40612300000009</v>
          </cell>
          <cell r="DG223">
            <v>834.94503233333319</v>
          </cell>
          <cell r="DH223">
            <v>1145.0043749999995</v>
          </cell>
          <cell r="DN223">
            <v>126.218121</v>
          </cell>
          <cell r="DO223">
            <v>252.19991999999999</v>
          </cell>
          <cell r="DP223">
            <v>376.01043682400001</v>
          </cell>
          <cell r="DQ223">
            <v>586.25664000000006</v>
          </cell>
          <cell r="DR223">
            <v>737.02990199999999</v>
          </cell>
          <cell r="DS223">
            <v>837.40612300000009</v>
          </cell>
          <cell r="DT223">
            <v>949.62037199999997</v>
          </cell>
          <cell r="DU223">
            <v>1044.3676039999998</v>
          </cell>
          <cell r="DV223">
            <v>0</v>
          </cell>
          <cell r="DW223">
            <v>0</v>
          </cell>
          <cell r="DX223">
            <v>0</v>
          </cell>
          <cell r="DY223">
            <v>1297.6716249999995</v>
          </cell>
          <cell r="DZ223">
            <v>1297.6716249999995</v>
          </cell>
          <cell r="EB223">
            <v>376.01043682400001</v>
          </cell>
          <cell r="EC223">
            <v>837.40612300000009</v>
          </cell>
          <cell r="ED223">
            <v>0</v>
          </cell>
          <cell r="EE223">
            <v>1297.6716249999995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126.218121</v>
          </cell>
          <cell r="D231">
            <v>252.19991999999999</v>
          </cell>
          <cell r="E231">
            <v>376.01043682400001</v>
          </cell>
          <cell r="F231">
            <v>586.25664000000006</v>
          </cell>
          <cell r="G231">
            <v>737.02990199999999</v>
          </cell>
          <cell r="H231">
            <v>837.40612300000009</v>
          </cell>
          <cell r="I231">
            <v>949.62037199999997</v>
          </cell>
          <cell r="J231">
            <v>1044.3676039999998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376.01043682400001</v>
          </cell>
          <cell r="R231">
            <v>837.40612300000009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-17.44932</v>
          </cell>
          <cell r="AX231">
            <v>-21.779399999999999</v>
          </cell>
          <cell r="AY231">
            <v>0.72585</v>
          </cell>
          <cell r="AZ231">
            <v>20.908656000000001</v>
          </cell>
          <cell r="BA231">
            <v>31.197775999999998</v>
          </cell>
          <cell r="BB231">
            <v>-8.7921599999999991</v>
          </cell>
          <cell r="BC231">
            <v>-92.462580000000003</v>
          </cell>
          <cell r="BD231">
            <v>-133.72541000000001</v>
          </cell>
          <cell r="BE231">
            <v>-55.866459999999996</v>
          </cell>
          <cell r="BF231">
            <v>62.780897999999993</v>
          </cell>
          <cell r="BG231">
            <v>202.61478</v>
          </cell>
          <cell r="BH231">
            <v>280.18864000000002</v>
          </cell>
          <cell r="BI231">
            <v>280.18864000000008</v>
          </cell>
          <cell r="BK231">
            <v>0.72585</v>
          </cell>
          <cell r="BL231">
            <v>-8.7921599999999991</v>
          </cell>
          <cell r="BM231">
            <v>-55.866459999999996</v>
          </cell>
          <cell r="BN231">
            <v>280.18864000000002</v>
          </cell>
          <cell r="BT231">
            <v>126.218121</v>
          </cell>
          <cell r="BU231">
            <v>252.19991999999999</v>
          </cell>
          <cell r="BV231">
            <v>376.01043682400001</v>
          </cell>
          <cell r="BW231">
            <v>370.83386927200007</v>
          </cell>
          <cell r="BX231">
            <v>367.72842648768</v>
          </cell>
          <cell r="BY231">
            <v>365.65813129813336</v>
          </cell>
          <cell r="BZ231">
            <v>364.17934901988571</v>
          </cell>
          <cell r="CA231">
            <v>363.0702623112</v>
          </cell>
          <cell r="CB231">
            <v>362.20763931555553</v>
          </cell>
          <cell r="CC231">
            <v>361.51754091903996</v>
          </cell>
          <cell r="CD231">
            <v>0</v>
          </cell>
          <cell r="CE231">
            <v>724.22833333333313</v>
          </cell>
          <cell r="CF231">
            <v>734.5337814735999</v>
          </cell>
          <cell r="CH231">
            <v>376.01043682400001</v>
          </cell>
          <cell r="CI231">
            <v>365.65813129813336</v>
          </cell>
          <cell r="CJ231">
            <v>362.20763931555553</v>
          </cell>
          <cell r="CK231">
            <v>724.22833333333313</v>
          </cell>
          <cell r="CQ231">
            <v>126.218121</v>
          </cell>
          <cell r="CR231">
            <v>252.19991999999999</v>
          </cell>
          <cell r="CS231">
            <v>376.01043682400001</v>
          </cell>
          <cell r="CT231">
            <v>586.25664000000006</v>
          </cell>
          <cell r="CU231">
            <v>737.02990199999999</v>
          </cell>
          <cell r="CV231">
            <v>837.40612300000009</v>
          </cell>
          <cell r="CW231">
            <v>836.34980957142852</v>
          </cell>
          <cell r="CX231">
            <v>835.55962237499989</v>
          </cell>
          <cell r="CY231">
            <v>834.94503233333319</v>
          </cell>
          <cell r="CZ231">
            <v>834.45336029999987</v>
          </cell>
          <cell r="DA231">
            <v>0</v>
          </cell>
          <cell r="DB231">
            <v>1145.0043749999995</v>
          </cell>
          <cell r="DC231">
            <v>1149.2835947007998</v>
          </cell>
          <cell r="DE231">
            <v>376.01043682400001</v>
          </cell>
          <cell r="DF231">
            <v>837.40612300000009</v>
          </cell>
          <cell r="DG231">
            <v>834.94503233333319</v>
          </cell>
          <cell r="DH231">
            <v>1145.0043749999995</v>
          </cell>
          <cell r="DN231">
            <v>126.218121</v>
          </cell>
          <cell r="DO231">
            <v>252.19991999999999</v>
          </cell>
          <cell r="DP231">
            <v>376.01043682400001</v>
          </cell>
          <cell r="DQ231">
            <v>586.25664000000006</v>
          </cell>
          <cell r="DR231">
            <v>737.02990199999999</v>
          </cell>
          <cell r="DS231">
            <v>837.40612300000009</v>
          </cell>
          <cell r="DT231">
            <v>949.62037199999997</v>
          </cell>
          <cell r="DU231">
            <v>1044.3676039999998</v>
          </cell>
          <cell r="DV231">
            <v>0</v>
          </cell>
          <cell r="DW231">
            <v>0</v>
          </cell>
          <cell r="DX231">
            <v>0</v>
          </cell>
          <cell r="DY231">
            <v>1297.6716249999995</v>
          </cell>
          <cell r="DZ231">
            <v>1297.6716249999995</v>
          </cell>
          <cell r="EB231">
            <v>376.01043682400001</v>
          </cell>
          <cell r="EC231">
            <v>837.40612300000009</v>
          </cell>
          <cell r="ED231">
            <v>0</v>
          </cell>
          <cell r="EE231">
            <v>1297.6716249999995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-1463.3572864500006</v>
          </cell>
          <cell r="D245">
            <v>39.030939999992398</v>
          </cell>
          <cell r="E245">
            <v>-5675.8305008240113</v>
          </cell>
          <cell r="F245">
            <v>-6406.5835544299916</v>
          </cell>
          <cell r="G245">
            <v>-4061.5381497599819</v>
          </cell>
          <cell r="H245">
            <v>-340.19081679377484</v>
          </cell>
          <cell r="I245">
            <v>1304.2694442899806</v>
          </cell>
          <cell r="J245">
            <v>2927.982780229785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-1.4210854715202004E-14</v>
          </cell>
          <cell r="Q245">
            <v>-5675.8305008240113</v>
          </cell>
          <cell r="R245">
            <v>-340.19081679377484</v>
          </cell>
          <cell r="S245">
            <v>0</v>
          </cell>
          <cell r="T245">
            <v>0</v>
          </cell>
          <cell r="Z245">
            <v>-799.59557800000243</v>
          </cell>
          <cell r="AA245">
            <v>2269.2579199999918</v>
          </cell>
          <cell r="AB245">
            <v>2838.5694919999964</v>
          </cell>
          <cell r="AC245">
            <v>5459.0719373333177</v>
          </cell>
          <cell r="AD245">
            <v>9314.2406926666517</v>
          </cell>
          <cell r="AE245">
            <v>13918.44906599995</v>
          </cell>
          <cell r="AF245">
            <v>21229.675683999965</v>
          </cell>
          <cell r="AG245">
            <v>27372.919273999982</v>
          </cell>
          <cell r="AH245">
            <v>24182.654473333336</v>
          </cell>
          <cell r="AI245">
            <v>27524.966786666741</v>
          </cell>
          <cell r="AJ245">
            <v>30448.869319999794</v>
          </cell>
          <cell r="AK245">
            <v>32036.025779333257</v>
          </cell>
          <cell r="AL245">
            <v>32036.025779333206</v>
          </cell>
          <cell r="AN245">
            <v>2838.5694919999964</v>
          </cell>
          <cell r="AO245">
            <v>13918.44906599995</v>
          </cell>
          <cell r="AP245">
            <v>24182.654473333336</v>
          </cell>
          <cell r="AQ245">
            <v>32036.025779333257</v>
          </cell>
          <cell r="AW245">
            <v>-3371.9356790000011</v>
          </cell>
          <cell r="AX245">
            <v>-6290.1811120000048</v>
          </cell>
          <cell r="AY245">
            <v>-7008.8075999999883</v>
          </cell>
          <cell r="AZ245">
            <v>-5541.2294370000191</v>
          </cell>
          <cell r="BA245">
            <v>-2620.1758319999699</v>
          </cell>
          <cell r="BB245">
            <v>599.57402440000988</v>
          </cell>
          <cell r="BC245">
            <v>3983.1441157199711</v>
          </cell>
          <cell r="BD245">
            <v>8014.6223084200401</v>
          </cell>
          <cell r="BE245">
            <v>7253.4394761399881</v>
          </cell>
          <cell r="BF245">
            <v>13158.348625460052</v>
          </cell>
          <cell r="BG245">
            <v>18551.85737562006</v>
          </cell>
          <cell r="BH245">
            <v>20250.693867098391</v>
          </cell>
          <cell r="BI245">
            <v>20250.693867098391</v>
          </cell>
          <cell r="BK245">
            <v>-7008.8075999999883</v>
          </cell>
          <cell r="BL245">
            <v>599.57402440000988</v>
          </cell>
          <cell r="BM245">
            <v>7253.4394761399881</v>
          </cell>
          <cell r="BN245">
            <v>20250.693867098391</v>
          </cell>
          <cell r="BT245">
            <v>-1463.3572864500006</v>
          </cell>
          <cell r="BU245">
            <v>39.030939999992398</v>
          </cell>
          <cell r="BV245">
            <v>-5675.8305008240113</v>
          </cell>
          <cell r="BW245">
            <v>-8597.1614993516177</v>
          </cell>
          <cell r="BX245">
            <v>-5254.3101940865363</v>
          </cell>
          <cell r="BY245">
            <v>357.94917063054987</v>
          </cell>
          <cell r="BZ245">
            <v>8475.6850378060917</v>
          </cell>
          <cell r="CA245">
            <v>14726.59648854304</v>
          </cell>
          <cell r="CB245">
            <v>11930.006986098704</v>
          </cell>
          <cell r="CC245">
            <v>18054.021880427485</v>
          </cell>
          <cell r="CD245">
            <v>25504.356883731183</v>
          </cell>
          <cell r="CE245">
            <v>31014.112836682922</v>
          </cell>
          <cell r="CF245">
            <v>30256.297083625584</v>
          </cell>
          <cell r="CH245">
            <v>-5675.8305008240113</v>
          </cell>
          <cell r="CI245">
            <v>357.94917063054987</v>
          </cell>
          <cell r="CJ245">
            <v>11930.006986098704</v>
          </cell>
          <cell r="CK245">
            <v>31014.112836682922</v>
          </cell>
          <cell r="CQ245">
            <v>-1463.3572864500006</v>
          </cell>
          <cell r="CR245">
            <v>39.030939999992398</v>
          </cell>
          <cell r="CS245">
            <v>-5675.8305008240113</v>
          </cell>
          <cell r="CT245">
            <v>-6406.5835544299916</v>
          </cell>
          <cell r="CU245">
            <v>-4061.5381497599819</v>
          </cell>
          <cell r="CV245">
            <v>-340.19081679377484</v>
          </cell>
          <cell r="CW245">
            <v>2832.7316758417537</v>
          </cell>
          <cell r="CX245">
            <v>5962.8301133825407</v>
          </cell>
          <cell r="CY245">
            <v>2370.8255936919522</v>
          </cell>
          <cell r="CZ245">
            <v>9379.2350039393878</v>
          </cell>
          <cell r="DA245">
            <v>16398.092490960109</v>
          </cell>
          <cell r="DB245">
            <v>21509.671146560675</v>
          </cell>
          <cell r="DC245">
            <v>21534.808092027371</v>
          </cell>
          <cell r="DE245">
            <v>-5675.8305008240113</v>
          </cell>
          <cell r="DF245">
            <v>-340.19081679377484</v>
          </cell>
          <cell r="DG245">
            <v>2370.8255936919522</v>
          </cell>
          <cell r="DH245">
            <v>21509.671146560675</v>
          </cell>
          <cell r="DN245">
            <v>-1463.3572864500006</v>
          </cell>
          <cell r="DO245">
            <v>39.030939999992398</v>
          </cell>
          <cell r="DP245">
            <v>-5675.8305008240113</v>
          </cell>
          <cell r="DQ245">
            <v>-6406.5835544299916</v>
          </cell>
          <cell r="DR245">
            <v>-4061.5381497599819</v>
          </cell>
          <cell r="DS245">
            <v>-340.19081679377484</v>
          </cell>
          <cell r="DT245">
            <v>1304.2694442899806</v>
          </cell>
          <cell r="DU245">
            <v>2927.982780229785</v>
          </cell>
          <cell r="DV245">
            <v>0</v>
          </cell>
          <cell r="DW245">
            <v>0</v>
          </cell>
          <cell r="DX245">
            <v>0</v>
          </cell>
          <cell r="DY245">
            <v>15995.222286765606</v>
          </cell>
          <cell r="DZ245">
            <v>15995.222286765606</v>
          </cell>
          <cell r="EB245">
            <v>-5675.8305008240113</v>
          </cell>
          <cell r="EC245">
            <v>-340.19081679377484</v>
          </cell>
          <cell r="ED245">
            <v>0</v>
          </cell>
          <cell r="EE245">
            <v>15995.222286765606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30347.582450000024</v>
          </cell>
          <cell r="EW245">
            <v>30347.582450000024</v>
          </cell>
          <cell r="EY245">
            <v>0</v>
          </cell>
          <cell r="EZ245">
            <v>0</v>
          </cell>
          <cell r="FA245">
            <v>0</v>
          </cell>
          <cell r="FB245">
            <v>30347.582450000024</v>
          </cell>
        </row>
        <row r="246">
          <cell r="A246">
            <v>113</v>
          </cell>
          <cell r="B246" t="str">
            <v>Taxes</v>
          </cell>
          <cell r="C246">
            <v>-409.74004020600017</v>
          </cell>
          <cell r="D246">
            <v>10.928663199999999</v>
          </cell>
          <cell r="E246">
            <v>-1589.2325402307174</v>
          </cell>
          <cell r="F246">
            <v>-1793.843395240405</v>
          </cell>
          <cell r="G246">
            <v>-1137.2306819327955</v>
          </cell>
          <cell r="H246">
            <v>-95.253428702259995</v>
          </cell>
          <cell r="I246">
            <v>365.19544440120546</v>
          </cell>
          <cell r="J246">
            <v>819.83517846431619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-1589.2325402307174</v>
          </cell>
          <cell r="R246">
            <v>-95.253428702259995</v>
          </cell>
          <cell r="S246">
            <v>0</v>
          </cell>
          <cell r="T246">
            <v>0</v>
          </cell>
          <cell r="Z246">
            <v>-223.88676184000047</v>
          </cell>
          <cell r="AA246">
            <v>635.39221762923808</v>
          </cell>
          <cell r="AB246">
            <v>794.79945778923809</v>
          </cell>
          <cell r="AC246">
            <v>1528.5401424825718</v>
          </cell>
          <cell r="AD246">
            <v>2607.9873939759054</v>
          </cell>
          <cell r="AE246">
            <v>3897.1657385092385</v>
          </cell>
          <cell r="AF246">
            <v>5944.3091915492396</v>
          </cell>
          <cell r="AG246">
            <v>7664.4173967492416</v>
          </cell>
          <cell r="AH246">
            <v>6771.1432525625751</v>
          </cell>
          <cell r="AI246">
            <v>7706.990700295908</v>
          </cell>
          <cell r="AJ246">
            <v>8525.6834096292423</v>
          </cell>
          <cell r="AK246">
            <v>8970.5258182425769</v>
          </cell>
          <cell r="AL246">
            <v>8970.525818242575</v>
          </cell>
          <cell r="AN246">
            <v>794.79945778923809</v>
          </cell>
          <cell r="AO246">
            <v>3897.1657385092385</v>
          </cell>
          <cell r="AP246">
            <v>6771.1432525625751</v>
          </cell>
          <cell r="AQ246">
            <v>8970.5258182425769</v>
          </cell>
          <cell r="AW246">
            <v>-944.14199012000006</v>
          </cell>
          <cell r="AX246">
            <v>-1761.2507113600007</v>
          </cell>
          <cell r="AY246">
            <v>-1962.4661279999998</v>
          </cell>
          <cell r="AZ246">
            <v>-1551.5442423600036</v>
          </cell>
          <cell r="BA246">
            <v>-733.64923296000359</v>
          </cell>
          <cell r="BB246">
            <v>167.88072683199923</v>
          </cell>
          <cell r="BC246">
            <v>1115.2803524015994</v>
          </cell>
          <cell r="BD246">
            <v>2244.0942463575998</v>
          </cell>
          <cell r="BE246">
            <v>2030.9630533192001</v>
          </cell>
          <cell r="BF246">
            <v>3684.3376151288048</v>
          </cell>
          <cell r="BG246">
            <v>5194.5200651736022</v>
          </cell>
          <cell r="BH246">
            <v>5670.1942827875591</v>
          </cell>
          <cell r="BI246">
            <v>5670.1942827875591</v>
          </cell>
          <cell r="BK246">
            <v>-1962.4661279999998</v>
          </cell>
          <cell r="BL246">
            <v>167.88072683199923</v>
          </cell>
          <cell r="BM246">
            <v>2030.9630533192001</v>
          </cell>
          <cell r="BN246">
            <v>5670.1942827875591</v>
          </cell>
          <cell r="BT246">
            <v>-409.74004020600017</v>
          </cell>
          <cell r="BU246">
            <v>10.928663199999999</v>
          </cell>
          <cell r="BV246">
            <v>-1589.2325402307174</v>
          </cell>
          <cell r="BW246">
            <v>-2407.205219818446</v>
          </cell>
          <cell r="BX246">
            <v>-1471.2068543442274</v>
          </cell>
          <cell r="BY246">
            <v>100.22576777656991</v>
          </cell>
          <cell r="BZ246">
            <v>2373.1918105856985</v>
          </cell>
          <cell r="CA246">
            <v>4123.4470167920354</v>
          </cell>
          <cell r="CB246">
            <v>3340.4019561076207</v>
          </cell>
          <cell r="CC246">
            <v>5055.1261265196799</v>
          </cell>
          <cell r="CD246">
            <v>7141.2199274447603</v>
          </cell>
          <cell r="CE246">
            <v>8683.951594271206</v>
          </cell>
          <cell r="CF246">
            <v>8471.7631834151944</v>
          </cell>
          <cell r="CH246">
            <v>-1589.2325402307174</v>
          </cell>
          <cell r="CI246">
            <v>100.22576777656991</v>
          </cell>
          <cell r="CJ246">
            <v>3340.4019561076207</v>
          </cell>
          <cell r="CK246">
            <v>8683.951594271206</v>
          </cell>
          <cell r="CQ246">
            <v>-409.74004020600017</v>
          </cell>
          <cell r="CR246">
            <v>10.928663199999999</v>
          </cell>
          <cell r="CS246">
            <v>-1589.2325402307174</v>
          </cell>
          <cell r="CT246">
            <v>-1793.843395240405</v>
          </cell>
          <cell r="CU246">
            <v>-1137.2306819327955</v>
          </cell>
          <cell r="CV246">
            <v>-95.253428702259995</v>
          </cell>
          <cell r="CW246">
            <v>793.16486923568334</v>
          </cell>
          <cell r="CX246">
            <v>1669.592431747071</v>
          </cell>
          <cell r="CY246">
            <v>663.83116623370631</v>
          </cell>
          <cell r="CZ246">
            <v>2626.185801103014</v>
          </cell>
          <cell r="DA246">
            <v>4591.4658974688109</v>
          </cell>
          <cell r="DB246">
            <v>6022.7079210369739</v>
          </cell>
          <cell r="DC246">
            <v>6029.7462657677006</v>
          </cell>
          <cell r="DE246">
            <v>-1589.2325402307174</v>
          </cell>
          <cell r="DF246">
            <v>-95.253428702259995</v>
          </cell>
          <cell r="DG246">
            <v>663.83116623370631</v>
          </cell>
          <cell r="DH246">
            <v>6022.7079210369739</v>
          </cell>
          <cell r="DN246">
            <v>-409.74004020600017</v>
          </cell>
          <cell r="DO246">
            <v>10.928663199999999</v>
          </cell>
          <cell r="DP246">
            <v>-1589.2325402307174</v>
          </cell>
          <cell r="DQ246">
            <v>-1793.843395240405</v>
          </cell>
          <cell r="DR246">
            <v>-1137.2306819327955</v>
          </cell>
          <cell r="DS246">
            <v>-95.253428702259995</v>
          </cell>
          <cell r="DT246">
            <v>365.19544440120546</v>
          </cell>
          <cell r="DU246">
            <v>819.83517846431619</v>
          </cell>
          <cell r="DV246">
            <v>0</v>
          </cell>
          <cell r="DW246">
            <v>0</v>
          </cell>
          <cell r="DX246">
            <v>0</v>
          </cell>
          <cell r="DY246">
            <v>4790.7140992943323</v>
          </cell>
          <cell r="DZ246">
            <v>4790.7140992943323</v>
          </cell>
          <cell r="EB246">
            <v>-1589.2325402307174</v>
          </cell>
          <cell r="EC246">
            <v>-95.253428702259995</v>
          </cell>
          <cell r="ED246">
            <v>0</v>
          </cell>
          <cell r="EE246">
            <v>4790.7140992943323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8801.8790860000008</v>
          </cell>
          <cell r="EW246">
            <v>8801.8790860000008</v>
          </cell>
          <cell r="EY246">
            <v>0</v>
          </cell>
          <cell r="EZ246">
            <v>0</v>
          </cell>
          <cell r="FA246">
            <v>0</v>
          </cell>
          <cell r="FB246">
            <v>8801.8790860000008</v>
          </cell>
        </row>
        <row r="247">
          <cell r="A247">
            <v>114</v>
          </cell>
          <cell r="B247" t="str">
            <v>N.A.T. before Minority Interests</v>
          </cell>
          <cell r="C247">
            <v>-1053.6172462440004</v>
          </cell>
          <cell r="D247">
            <v>28.102276799992399</v>
          </cell>
          <cell r="E247">
            <v>-4086.5979605932939</v>
          </cell>
          <cell r="F247">
            <v>-4612.7401591895868</v>
          </cell>
          <cell r="G247">
            <v>-2924.3074678271864</v>
          </cell>
          <cell r="H247">
            <v>-244.93738809151483</v>
          </cell>
          <cell r="I247">
            <v>939.07399988877512</v>
          </cell>
          <cell r="J247">
            <v>2108.1476017654686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-1.4210854715202004E-14</v>
          </cell>
          <cell r="Q247">
            <v>-4086.5979605932939</v>
          </cell>
          <cell r="R247">
            <v>-244.93738809151483</v>
          </cell>
          <cell r="S247">
            <v>0</v>
          </cell>
          <cell r="T247">
            <v>0</v>
          </cell>
          <cell r="Z247">
            <v>-575.70881616000202</v>
          </cell>
          <cell r="AA247">
            <v>1633.8657023707538</v>
          </cell>
          <cell r="AB247">
            <v>2043.7700342107582</v>
          </cell>
          <cell r="AC247">
            <v>3930.5317948507459</v>
          </cell>
          <cell r="AD247">
            <v>6706.2532986907463</v>
          </cell>
          <cell r="AE247">
            <v>10021.283327490712</v>
          </cell>
          <cell r="AF247">
            <v>15285.366492450725</v>
          </cell>
          <cell r="AG247">
            <v>19708.501877250739</v>
          </cell>
          <cell r="AH247">
            <v>17411.511220770761</v>
          </cell>
          <cell r="AI247">
            <v>19817.976086370832</v>
          </cell>
          <cell r="AJ247">
            <v>21923.18591037055</v>
          </cell>
          <cell r="AK247">
            <v>23065.499961090682</v>
          </cell>
          <cell r="AL247">
            <v>23065.499961090631</v>
          </cell>
          <cell r="AN247">
            <v>2043.7700342107582</v>
          </cell>
          <cell r="AO247">
            <v>10021.283327490712</v>
          </cell>
          <cell r="AP247">
            <v>17411.511220770761</v>
          </cell>
          <cell r="AQ247">
            <v>23065.499961090682</v>
          </cell>
          <cell r="AW247">
            <v>-2427.7936888800009</v>
          </cell>
          <cell r="AX247">
            <v>-4528.9304006400043</v>
          </cell>
          <cell r="AY247">
            <v>-5046.3414719999882</v>
          </cell>
          <cell r="AZ247">
            <v>-3989.6851946400157</v>
          </cell>
          <cell r="BA247">
            <v>-1886.5265990399662</v>
          </cell>
          <cell r="BB247">
            <v>431.69329756801062</v>
          </cell>
          <cell r="BC247">
            <v>2867.8637633183716</v>
          </cell>
          <cell r="BD247">
            <v>5770.5280620624399</v>
          </cell>
          <cell r="BE247">
            <v>5222.4764228207878</v>
          </cell>
          <cell r="BF247">
            <v>9474.0110103312472</v>
          </cell>
          <cell r="BG247">
            <v>13357.337310446459</v>
          </cell>
          <cell r="BH247">
            <v>14580.499584310832</v>
          </cell>
          <cell r="BI247">
            <v>14580.499584310832</v>
          </cell>
          <cell r="BK247">
            <v>-5046.3414719999882</v>
          </cell>
          <cell r="BL247">
            <v>431.69329756801062</v>
          </cell>
          <cell r="BM247">
            <v>5222.4764228207878</v>
          </cell>
          <cell r="BN247">
            <v>14580.499584310832</v>
          </cell>
          <cell r="BT247">
            <v>-1053.6172462440004</v>
          </cell>
          <cell r="BU247">
            <v>28.102276799992399</v>
          </cell>
          <cell r="BV247">
            <v>-4086.5979605932939</v>
          </cell>
          <cell r="BW247">
            <v>-6189.9562795331713</v>
          </cell>
          <cell r="BX247">
            <v>-3783.1033397423089</v>
          </cell>
          <cell r="BY247">
            <v>257.72340285397996</v>
          </cell>
          <cell r="BZ247">
            <v>6102.4932272203932</v>
          </cell>
          <cell r="CA247">
            <v>10603.149471751005</v>
          </cell>
          <cell r="CB247">
            <v>8589.6050299910839</v>
          </cell>
          <cell r="CC247">
            <v>12998.895753907804</v>
          </cell>
          <cell r="CD247">
            <v>18363.136956286424</v>
          </cell>
          <cell r="CE247">
            <v>22330.161242411716</v>
          </cell>
          <cell r="CF247">
            <v>21784.53390021039</v>
          </cell>
          <cell r="CH247">
            <v>-4086.5979605932939</v>
          </cell>
          <cell r="CI247">
            <v>257.72340285397996</v>
          </cell>
          <cell r="CJ247">
            <v>8589.6050299910839</v>
          </cell>
          <cell r="CK247">
            <v>22330.161242411716</v>
          </cell>
          <cell r="CQ247">
            <v>-1053.6172462440004</v>
          </cell>
          <cell r="CR247">
            <v>28.102276799992399</v>
          </cell>
          <cell r="CS247">
            <v>-4086.5979605932939</v>
          </cell>
          <cell r="CT247">
            <v>-4612.7401591895868</v>
          </cell>
          <cell r="CU247">
            <v>-2924.3074678271864</v>
          </cell>
          <cell r="CV247">
            <v>-244.93738809151483</v>
          </cell>
          <cell r="CW247">
            <v>2039.5668066060703</v>
          </cell>
          <cell r="CX247">
            <v>4293.2376816354699</v>
          </cell>
          <cell r="CY247">
            <v>1706.9944274582458</v>
          </cell>
          <cell r="CZ247">
            <v>6753.0492028363733</v>
          </cell>
          <cell r="DA247">
            <v>11806.626593491299</v>
          </cell>
          <cell r="DB247">
            <v>15486.963225523701</v>
          </cell>
          <cell r="DC247">
            <v>15505.061826259671</v>
          </cell>
          <cell r="DE247">
            <v>-4086.5979605932939</v>
          </cell>
          <cell r="DF247">
            <v>-244.93738809151483</v>
          </cell>
          <cell r="DG247">
            <v>1706.9944274582458</v>
          </cell>
          <cell r="DH247">
            <v>15486.963225523701</v>
          </cell>
          <cell r="DN247">
            <v>-1053.6172462440004</v>
          </cell>
          <cell r="DO247">
            <v>28.102276799992399</v>
          </cell>
          <cell r="DP247">
            <v>-4086.5979605932939</v>
          </cell>
          <cell r="DQ247">
            <v>-4612.7401591895868</v>
          </cell>
          <cell r="DR247">
            <v>-2924.3074678271864</v>
          </cell>
          <cell r="DS247">
            <v>-244.93738809151483</v>
          </cell>
          <cell r="DT247">
            <v>939.07399988877512</v>
          </cell>
          <cell r="DU247">
            <v>2108.1476017654686</v>
          </cell>
          <cell r="DV247">
            <v>0</v>
          </cell>
          <cell r="DW247">
            <v>0</v>
          </cell>
          <cell r="DX247">
            <v>0</v>
          </cell>
          <cell r="DY247">
            <v>11204.508187471274</v>
          </cell>
          <cell r="DZ247">
            <v>11204.508187471274</v>
          </cell>
          <cell r="EB247">
            <v>-4086.5979605932939</v>
          </cell>
          <cell r="EC247">
            <v>-244.93738809151483</v>
          </cell>
          <cell r="ED247">
            <v>0</v>
          </cell>
          <cell r="EE247">
            <v>11204.508187471274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21545.703364000023</v>
          </cell>
          <cell r="EW247">
            <v>21545.703364000023</v>
          </cell>
          <cell r="EY247">
            <v>0</v>
          </cell>
          <cell r="EZ247">
            <v>0</v>
          </cell>
          <cell r="FA247">
            <v>0</v>
          </cell>
          <cell r="FB247">
            <v>21545.703364000023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C249">
            <v>-439.00718593500022</v>
          </cell>
          <cell r="D249">
            <v>11.709282</v>
          </cell>
          <cell r="E249">
            <v>-1702.7491502471969</v>
          </cell>
          <cell r="F249">
            <v>-1921.9750663290051</v>
          </cell>
          <cell r="G249">
            <v>-1218.4614449279954</v>
          </cell>
          <cell r="H249">
            <v>-102.0572450381357</v>
          </cell>
          <cell r="I249">
            <v>391.28083328700592</v>
          </cell>
          <cell r="J249">
            <v>878.39483406891009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-1702.7491502471969</v>
          </cell>
          <cell r="R249">
            <v>-102.0572450381357</v>
          </cell>
          <cell r="S249">
            <v>0</v>
          </cell>
          <cell r="T249">
            <v>0</v>
          </cell>
          <cell r="Z249">
            <v>-239.87867340000048</v>
          </cell>
          <cell r="AA249">
            <v>680.77737599999853</v>
          </cell>
          <cell r="AB249">
            <v>851.57084759999861</v>
          </cell>
          <cell r="AC249">
            <v>1637.7215811999988</v>
          </cell>
          <cell r="AD249">
            <v>2794.2722077999993</v>
          </cell>
          <cell r="AE249">
            <v>4175.5347197999981</v>
          </cell>
          <cell r="AF249">
            <v>6368.9027052000001</v>
          </cell>
          <cell r="AG249">
            <v>8211.8757822000007</v>
          </cell>
          <cell r="AH249">
            <v>7254.7963420000015</v>
          </cell>
          <cell r="AI249">
            <v>8257.4900360000011</v>
          </cell>
          <cell r="AJ249">
            <v>9134.6607960000019</v>
          </cell>
          <cell r="AK249">
            <v>9610.8077338000003</v>
          </cell>
          <cell r="AL249">
            <v>9610.8077338000003</v>
          </cell>
          <cell r="AN249">
            <v>851.57084759999861</v>
          </cell>
          <cell r="AO249">
            <v>4175.5347197999981</v>
          </cell>
          <cell r="AP249">
            <v>7254.7963420000015</v>
          </cell>
          <cell r="AQ249">
            <v>9610.8077338000003</v>
          </cell>
          <cell r="AW249">
            <v>-1011.5807037</v>
          </cell>
          <cell r="AX249">
            <v>-1887.054333600001</v>
          </cell>
          <cell r="AY249">
            <v>-2102.6422799999996</v>
          </cell>
          <cell r="AZ249">
            <v>-1662.3688311000037</v>
          </cell>
          <cell r="BA249">
            <v>-786.05274960000395</v>
          </cell>
          <cell r="BB249">
            <v>179.87220731999918</v>
          </cell>
          <cell r="BC249">
            <v>1194.9432347159996</v>
          </cell>
          <cell r="BD249">
            <v>2404.3866925259995</v>
          </cell>
          <cell r="BE249">
            <v>2176.0318428420001</v>
          </cell>
          <cell r="BF249">
            <v>3947.504587638005</v>
          </cell>
          <cell r="BG249">
            <v>5565.5572126860015</v>
          </cell>
          <cell r="BH249">
            <v>6075.2081601295276</v>
          </cell>
          <cell r="BI249">
            <v>6075.2081601295276</v>
          </cell>
          <cell r="BK249">
            <v>-2102.6422799999996</v>
          </cell>
          <cell r="BL249">
            <v>179.87220731999918</v>
          </cell>
          <cell r="BM249">
            <v>2176.0318428420001</v>
          </cell>
          <cell r="BN249">
            <v>6075.2081601295276</v>
          </cell>
          <cell r="BT249">
            <v>-439.00718593500022</v>
          </cell>
          <cell r="BU249">
            <v>11.709282</v>
          </cell>
          <cell r="BV249">
            <v>-1702.7491502471969</v>
          </cell>
          <cell r="BW249">
            <v>-2579.1484498054774</v>
          </cell>
          <cell r="BX249">
            <v>-1576.2930582259578</v>
          </cell>
          <cell r="BY249">
            <v>107.3847511891821</v>
          </cell>
          <cell r="BZ249">
            <v>2542.7055113418201</v>
          </cell>
          <cell r="CA249">
            <v>4417.9789465628946</v>
          </cell>
          <cell r="CB249">
            <v>3579.0020958295936</v>
          </cell>
          <cell r="CC249">
            <v>5416.2065641282288</v>
          </cell>
          <cell r="CD249">
            <v>7651.3070651193857</v>
          </cell>
          <cell r="CE249">
            <v>9304.233851004863</v>
          </cell>
          <cell r="CF249">
            <v>9076.8891250877077</v>
          </cell>
          <cell r="CH249">
            <v>-1702.7491502471969</v>
          </cell>
          <cell r="CI249">
            <v>107.3847511891821</v>
          </cell>
          <cell r="CJ249">
            <v>3579.0020958295936</v>
          </cell>
          <cell r="CK249">
            <v>9304.233851004863</v>
          </cell>
          <cell r="CQ249">
            <v>-439.00718593500022</v>
          </cell>
          <cell r="CR249">
            <v>11.709282</v>
          </cell>
          <cell r="CS249">
            <v>-1702.7491502471969</v>
          </cell>
          <cell r="CT249">
            <v>-1921.9750663290051</v>
          </cell>
          <cell r="CU249">
            <v>-1218.4614449279954</v>
          </cell>
          <cell r="CV249">
            <v>-102.0572450381357</v>
          </cell>
          <cell r="CW249">
            <v>849.81950275251791</v>
          </cell>
          <cell r="CX249">
            <v>1788.8490340147191</v>
          </cell>
          <cell r="CY249">
            <v>711.2476781075427</v>
          </cell>
          <cell r="CZ249">
            <v>2813.7705011818011</v>
          </cell>
          <cell r="DA249">
            <v>4919.4277472880112</v>
          </cell>
          <cell r="DB249">
            <v>6452.9013439681867</v>
          </cell>
          <cell r="DC249">
            <v>6460.4424276082509</v>
          </cell>
          <cell r="DE249">
            <v>-1702.7491502471969</v>
          </cell>
          <cell r="DF249">
            <v>-102.0572450381357</v>
          </cell>
          <cell r="DG249">
            <v>711.2476781075427</v>
          </cell>
          <cell r="DH249">
            <v>6452.9013439681867</v>
          </cell>
          <cell r="DN249">
            <v>-439.00718593500022</v>
          </cell>
          <cell r="DO249">
            <v>11.709282</v>
          </cell>
          <cell r="DP249">
            <v>-1702.7491502471969</v>
          </cell>
          <cell r="DQ249">
            <v>-1921.9750663290051</v>
          </cell>
          <cell r="DR249">
            <v>-1218.4614449279954</v>
          </cell>
          <cell r="DS249">
            <v>-102.0572450381357</v>
          </cell>
          <cell r="DT249">
            <v>391.28083328700592</v>
          </cell>
          <cell r="DU249">
            <v>878.39483406891009</v>
          </cell>
          <cell r="DV249">
            <v>0</v>
          </cell>
          <cell r="DW249">
            <v>0</v>
          </cell>
          <cell r="DX249">
            <v>0</v>
          </cell>
          <cell r="DY249">
            <v>4798.5666860296415</v>
          </cell>
          <cell r="DZ249">
            <v>4798.5666860296415</v>
          </cell>
          <cell r="EB249">
            <v>-1702.7491502471969</v>
          </cell>
          <cell r="EC249">
            <v>-102.0572450381357</v>
          </cell>
          <cell r="ED249">
            <v>0</v>
          </cell>
          <cell r="EE249">
            <v>4798.5666860296415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9104.2747350000009</v>
          </cell>
          <cell r="EW249">
            <v>9104.2747350000009</v>
          </cell>
          <cell r="EY249">
            <v>0</v>
          </cell>
          <cell r="EZ249">
            <v>0</v>
          </cell>
          <cell r="FA249">
            <v>0</v>
          </cell>
          <cell r="FB249">
            <v>9104.2747350000009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-614.61006030900012</v>
          </cell>
          <cell r="D251">
            <v>16.392994799992401</v>
          </cell>
          <cell r="E251">
            <v>-2383.8488103460968</v>
          </cell>
          <cell r="F251">
            <v>-2690.7650928605817</v>
          </cell>
          <cell r="G251">
            <v>-1705.846022899191</v>
          </cell>
          <cell r="H251">
            <v>-142.88014305337913</v>
          </cell>
          <cell r="I251">
            <v>547.79316660176914</v>
          </cell>
          <cell r="J251">
            <v>1229.7527676965585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-1.4210854715202004E-14</v>
          </cell>
          <cell r="Q251">
            <v>-2383.8488103460968</v>
          </cell>
          <cell r="R251">
            <v>-142.88014305337913</v>
          </cell>
          <cell r="S251">
            <v>0</v>
          </cell>
          <cell r="T251">
            <v>0</v>
          </cell>
          <cell r="Z251">
            <v>-335.83014276000154</v>
          </cell>
          <cell r="AA251">
            <v>953.08832637075523</v>
          </cell>
          <cell r="AB251">
            <v>1192.1991866107596</v>
          </cell>
          <cell r="AC251">
            <v>2292.8102136507468</v>
          </cell>
          <cell r="AD251">
            <v>3911.9810908907471</v>
          </cell>
          <cell r="AE251">
            <v>5845.7486076907135</v>
          </cell>
          <cell r="AF251">
            <v>8916.4637872507246</v>
          </cell>
          <cell r="AG251">
            <v>11496.626095050739</v>
          </cell>
          <cell r="AH251">
            <v>10156.714878770759</v>
          </cell>
          <cell r="AI251">
            <v>11560.486050370831</v>
          </cell>
          <cell r="AJ251">
            <v>12788.525114370548</v>
          </cell>
          <cell r="AK251">
            <v>13454.692227290681</v>
          </cell>
          <cell r="AL251">
            <v>13454.69222729063</v>
          </cell>
          <cell r="AN251">
            <v>1192.1991866107596</v>
          </cell>
          <cell r="AO251">
            <v>5845.7486076907135</v>
          </cell>
          <cell r="AP251">
            <v>10156.714878770759</v>
          </cell>
          <cell r="AQ251">
            <v>13454.692227290681</v>
          </cell>
          <cell r="AW251">
            <v>-1416.2129851800009</v>
          </cell>
          <cell r="AX251">
            <v>-2641.8760670400034</v>
          </cell>
          <cell r="AY251">
            <v>-2943.6991919999887</v>
          </cell>
          <cell r="AZ251">
            <v>-2327.3163635400119</v>
          </cell>
          <cell r="BA251">
            <v>-1100.4738494399621</v>
          </cell>
          <cell r="BB251">
            <v>251.82109024801144</v>
          </cell>
          <cell r="BC251">
            <v>1672.9205286023721</v>
          </cell>
          <cell r="BD251">
            <v>3366.1413695364404</v>
          </cell>
          <cell r="BE251">
            <v>3046.4445799787877</v>
          </cell>
          <cell r="BF251">
            <v>5526.5064226932427</v>
          </cell>
          <cell r="BG251">
            <v>7791.7800977604575</v>
          </cell>
          <cell r="BH251">
            <v>8505.291424181305</v>
          </cell>
          <cell r="BI251">
            <v>8505.291424181305</v>
          </cell>
          <cell r="BK251">
            <v>-2943.6991919999887</v>
          </cell>
          <cell r="BL251">
            <v>251.82109024801144</v>
          </cell>
          <cell r="BM251">
            <v>3046.4445799787877</v>
          </cell>
          <cell r="BN251">
            <v>8505.291424181305</v>
          </cell>
          <cell r="BT251">
            <v>-614.61006030900012</v>
          </cell>
          <cell r="BU251">
            <v>16.392994799992401</v>
          </cell>
          <cell r="BV251">
            <v>-2383.8488103460968</v>
          </cell>
          <cell r="BW251">
            <v>-3610.8078297276938</v>
          </cell>
          <cell r="BX251">
            <v>-2206.8102815163511</v>
          </cell>
          <cell r="BY251">
            <v>150.33865166479785</v>
          </cell>
          <cell r="BZ251">
            <v>3559.7877158785732</v>
          </cell>
          <cell r="CA251">
            <v>6185.1705251881103</v>
          </cell>
          <cell r="CB251">
            <v>5010.6029341614903</v>
          </cell>
          <cell r="CC251">
            <v>7582.6891897795749</v>
          </cell>
          <cell r="CD251">
            <v>10711.829891167039</v>
          </cell>
          <cell r="CE251">
            <v>13025.927391406853</v>
          </cell>
          <cell r="CF251">
            <v>12707.644775122682</v>
          </cell>
          <cell r="CH251">
            <v>-2383.8488103460968</v>
          </cell>
          <cell r="CI251">
            <v>150.33865166479785</v>
          </cell>
          <cell r="CJ251">
            <v>5010.6029341614903</v>
          </cell>
          <cell r="CK251">
            <v>13025.927391406853</v>
          </cell>
          <cell r="CQ251">
            <v>-614.61006030900012</v>
          </cell>
          <cell r="CR251">
            <v>16.392994799992401</v>
          </cell>
          <cell r="CS251">
            <v>-2383.8488103460968</v>
          </cell>
          <cell r="CT251">
            <v>-2690.7650928605817</v>
          </cell>
          <cell r="CU251">
            <v>-1705.846022899191</v>
          </cell>
          <cell r="CV251">
            <v>-142.88014305337913</v>
          </cell>
          <cell r="CW251">
            <v>1189.7473038535522</v>
          </cell>
          <cell r="CX251">
            <v>2504.3886476207508</v>
          </cell>
          <cell r="CY251">
            <v>995.74674935070311</v>
          </cell>
          <cell r="CZ251">
            <v>3939.2787016545722</v>
          </cell>
          <cell r="DA251">
            <v>6887.1988462032878</v>
          </cell>
          <cell r="DB251">
            <v>9034.0618815555135</v>
          </cell>
          <cell r="DC251">
            <v>9044.619398651419</v>
          </cell>
          <cell r="DE251">
            <v>-2383.8488103460968</v>
          </cell>
          <cell r="DF251">
            <v>-142.88014305337913</v>
          </cell>
          <cell r="DG251">
            <v>995.74674935070311</v>
          </cell>
          <cell r="DH251">
            <v>9034.0618815555135</v>
          </cell>
          <cell r="DN251">
            <v>-614.61006030900012</v>
          </cell>
          <cell r="DO251">
            <v>16.392994799992401</v>
          </cell>
          <cell r="DP251">
            <v>-2383.8488103460968</v>
          </cell>
          <cell r="DQ251">
            <v>-2690.7650928605817</v>
          </cell>
          <cell r="DR251">
            <v>-1705.846022899191</v>
          </cell>
          <cell r="DS251">
            <v>-142.88014305337913</v>
          </cell>
          <cell r="DT251">
            <v>547.79316660176914</v>
          </cell>
          <cell r="DU251">
            <v>1229.7527676965585</v>
          </cell>
          <cell r="DV251">
            <v>0</v>
          </cell>
          <cell r="DW251">
            <v>0</v>
          </cell>
          <cell r="DX251">
            <v>0</v>
          </cell>
          <cell r="DY251">
            <v>6405.9415014416327</v>
          </cell>
          <cell r="DZ251">
            <v>6405.9415014416327</v>
          </cell>
          <cell r="EB251">
            <v>-2383.8488103460968</v>
          </cell>
          <cell r="EC251">
            <v>-142.88014305337913</v>
          </cell>
          <cell r="ED251">
            <v>0</v>
          </cell>
          <cell r="EE251">
            <v>6405.9415014416327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12441.428629000022</v>
          </cell>
          <cell r="EW251">
            <v>12441.428629000022</v>
          </cell>
          <cell r="EY251">
            <v>0</v>
          </cell>
          <cell r="EZ251">
            <v>0</v>
          </cell>
          <cell r="FA251">
            <v>0</v>
          </cell>
          <cell r="FB251">
            <v>12441.428629000022</v>
          </cell>
        </row>
        <row r="252">
          <cell r="A252">
            <v>119</v>
          </cell>
          <cell r="B252" t="str">
            <v>CCM Equity Pickup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-614.61006030900012</v>
          </cell>
          <cell r="D254">
            <v>16.392994799992401</v>
          </cell>
          <cell r="E254">
            <v>-2383.8488103460968</v>
          </cell>
          <cell r="F254">
            <v>-2690.7650928605817</v>
          </cell>
          <cell r="G254">
            <v>-1705.846022899191</v>
          </cell>
          <cell r="H254">
            <v>-142.88014305337913</v>
          </cell>
          <cell r="I254">
            <v>547.79316660176914</v>
          </cell>
          <cell r="J254">
            <v>1229.7527676965585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-1.4210854715202004E-14</v>
          </cell>
          <cell r="Q254">
            <v>-2383.8488103460968</v>
          </cell>
          <cell r="R254">
            <v>-142.88014305337913</v>
          </cell>
          <cell r="S254">
            <v>0</v>
          </cell>
          <cell r="T254">
            <v>0</v>
          </cell>
          <cell r="Z254">
            <v>-335.83014276000154</v>
          </cell>
          <cell r="AA254">
            <v>953.08832637075523</v>
          </cell>
          <cell r="AB254">
            <v>1192.1991866107596</v>
          </cell>
          <cell r="AC254">
            <v>2292.8102136507468</v>
          </cell>
          <cell r="AD254">
            <v>3911.9810908907471</v>
          </cell>
          <cell r="AE254">
            <v>5845.7486076907135</v>
          </cell>
          <cell r="AF254">
            <v>8916.4637872507246</v>
          </cell>
          <cell r="AG254">
            <v>11496.626095050739</v>
          </cell>
          <cell r="AH254">
            <v>10156.714878770759</v>
          </cell>
          <cell r="AI254">
            <v>11560.486050370831</v>
          </cell>
          <cell r="AJ254">
            <v>12788.525114370548</v>
          </cell>
          <cell r="AK254">
            <v>13454.692227290681</v>
          </cell>
          <cell r="AL254">
            <v>13454.69222729063</v>
          </cell>
          <cell r="AN254">
            <v>1192.1991866107596</v>
          </cell>
          <cell r="AO254">
            <v>5845.7486076907135</v>
          </cell>
          <cell r="AP254">
            <v>10156.714878770759</v>
          </cell>
          <cell r="AQ254">
            <v>13454.692227290681</v>
          </cell>
          <cell r="AW254">
            <v>-1416.2129851800009</v>
          </cell>
          <cell r="AX254">
            <v>-2641.8760670400034</v>
          </cell>
          <cell r="AY254">
            <v>-2943.6991919999887</v>
          </cell>
          <cell r="AZ254">
            <v>-2327.3163635400119</v>
          </cell>
          <cell r="BA254">
            <v>-1100.4738494399621</v>
          </cell>
          <cell r="BB254">
            <v>251.82109024801144</v>
          </cell>
          <cell r="BC254">
            <v>1672.9205286023721</v>
          </cell>
          <cell r="BD254">
            <v>3366.1413695364404</v>
          </cell>
          <cell r="BE254">
            <v>3046.4445799787877</v>
          </cell>
          <cell r="BF254">
            <v>5526.5064226932427</v>
          </cell>
          <cell r="BG254">
            <v>7791.7800977604575</v>
          </cell>
          <cell r="BH254">
            <v>8505.291424181305</v>
          </cell>
          <cell r="BI254">
            <v>8505.291424181305</v>
          </cell>
          <cell r="BK254">
            <v>-2943.6991919999887</v>
          </cell>
          <cell r="BL254">
            <v>251.82109024801144</v>
          </cell>
          <cell r="BM254">
            <v>3046.4445799787877</v>
          </cell>
          <cell r="BN254">
            <v>8505.291424181305</v>
          </cell>
          <cell r="BT254">
            <v>-614.61006030900012</v>
          </cell>
          <cell r="BU254">
            <v>16.392994799992401</v>
          </cell>
          <cell r="BV254">
            <v>-2383.8488103460968</v>
          </cell>
          <cell r="BW254">
            <v>-3610.8078297276938</v>
          </cell>
          <cell r="BX254">
            <v>-2206.8102815163511</v>
          </cell>
          <cell r="BY254">
            <v>150.33865166479785</v>
          </cell>
          <cell r="BZ254">
            <v>3559.7877158785732</v>
          </cell>
          <cell r="CA254">
            <v>6185.1705251881103</v>
          </cell>
          <cell r="CB254">
            <v>5010.6029341614903</v>
          </cell>
          <cell r="CC254">
            <v>7582.6891897795749</v>
          </cell>
          <cell r="CD254">
            <v>10711.829891167039</v>
          </cell>
          <cell r="CE254">
            <v>13025.927391406853</v>
          </cell>
          <cell r="CF254">
            <v>12707.644775122682</v>
          </cell>
          <cell r="CH254">
            <v>-2383.8488103460968</v>
          </cell>
          <cell r="CI254">
            <v>150.33865166479785</v>
          </cell>
          <cell r="CJ254">
            <v>5010.6029341614903</v>
          </cell>
          <cell r="CK254">
            <v>13025.927391406853</v>
          </cell>
          <cell r="CQ254">
            <v>-614.61006030900012</v>
          </cell>
          <cell r="CR254">
            <v>16.392994799992401</v>
          </cell>
          <cell r="CS254">
            <v>-2383.8488103460968</v>
          </cell>
          <cell r="CT254">
            <v>-2690.7650928605817</v>
          </cell>
          <cell r="CU254">
            <v>-1705.846022899191</v>
          </cell>
          <cell r="CV254">
            <v>-142.88014305337913</v>
          </cell>
          <cell r="CW254">
            <v>1189.7473038535522</v>
          </cell>
          <cell r="CX254">
            <v>2504.3886476207508</v>
          </cell>
          <cell r="CY254">
            <v>995.74674935070311</v>
          </cell>
          <cell r="CZ254">
            <v>3939.2787016545722</v>
          </cell>
          <cell r="DA254">
            <v>6887.1988462032878</v>
          </cell>
          <cell r="DB254">
            <v>9034.0618815555135</v>
          </cell>
          <cell r="DC254">
            <v>9044.619398651419</v>
          </cell>
          <cell r="DE254">
            <v>-2383.8488103460968</v>
          </cell>
          <cell r="DF254">
            <v>-142.88014305337913</v>
          </cell>
          <cell r="DG254">
            <v>995.74674935070311</v>
          </cell>
          <cell r="DH254">
            <v>9034.0618815555135</v>
          </cell>
          <cell r="DN254">
            <v>-614.61006030900012</v>
          </cell>
          <cell r="DO254">
            <v>16.392994799992401</v>
          </cell>
          <cell r="DP254">
            <v>-2383.8488103460968</v>
          </cell>
          <cell r="DQ254">
            <v>-2690.7650928605817</v>
          </cell>
          <cell r="DR254">
            <v>-1705.846022899191</v>
          </cell>
          <cell r="DS254">
            <v>-142.88014305337913</v>
          </cell>
          <cell r="DT254">
            <v>547.79316660176914</v>
          </cell>
          <cell r="DU254">
            <v>1229.7527676965585</v>
          </cell>
          <cell r="DV254">
            <v>0</v>
          </cell>
          <cell r="DW254">
            <v>0</v>
          </cell>
          <cell r="DX254">
            <v>0</v>
          </cell>
          <cell r="DY254">
            <v>6405.9415014416327</v>
          </cell>
          <cell r="DZ254">
            <v>6405.9415014416327</v>
          </cell>
          <cell r="EB254">
            <v>-2383.8488103460968</v>
          </cell>
          <cell r="EC254">
            <v>-142.88014305337913</v>
          </cell>
          <cell r="ED254">
            <v>0</v>
          </cell>
          <cell r="EE254">
            <v>6405.9415014416327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12441.428629000022</v>
          </cell>
          <cell r="EW254">
            <v>12441.428629000022</v>
          </cell>
          <cell r="EY254">
            <v>0</v>
          </cell>
          <cell r="EZ254">
            <v>0</v>
          </cell>
          <cell r="FA254">
            <v>0</v>
          </cell>
          <cell r="FB254">
            <v>12441.428629000022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1.50081</v>
          </cell>
          <cell r="D256">
            <v>1.50119</v>
          </cell>
          <cell r="E256">
            <v>1.51085</v>
          </cell>
          <cell r="F256">
            <v>1.52671</v>
          </cell>
          <cell r="G256">
            <v>1.53006</v>
          </cell>
          <cell r="H256">
            <v>1.5334300000000001</v>
          </cell>
          <cell r="I256">
            <v>1.5321400000000001</v>
          </cell>
          <cell r="J256">
            <v>1.5317799999999999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1.51085</v>
          </cell>
          <cell r="R256">
            <v>1.5334300000000001</v>
          </cell>
          <cell r="S256">
            <v>0</v>
          </cell>
          <cell r="T256">
            <v>0</v>
          </cell>
          <cell r="Z256">
            <v>1.462</v>
          </cell>
          <cell r="AA256">
            <v>1.462</v>
          </cell>
          <cell r="AB256">
            <v>1.462</v>
          </cell>
          <cell r="AC256">
            <v>1.462</v>
          </cell>
          <cell r="AD256">
            <v>1.462</v>
          </cell>
          <cell r="AE256">
            <v>1.462</v>
          </cell>
          <cell r="AF256">
            <v>1.462</v>
          </cell>
          <cell r="AG256">
            <v>1.462</v>
          </cell>
          <cell r="AH256">
            <v>1.462</v>
          </cell>
          <cell r="AI256">
            <v>1.462</v>
          </cell>
          <cell r="AJ256">
            <v>1.462</v>
          </cell>
          <cell r="AK256">
            <v>1.462</v>
          </cell>
          <cell r="AN256">
            <v>1.462</v>
          </cell>
          <cell r="AO256">
            <v>1.462</v>
          </cell>
          <cell r="AP256">
            <v>1.462</v>
          </cell>
          <cell r="AQ256">
            <v>1.462</v>
          </cell>
          <cell r="AW256">
            <v>1.45411</v>
          </cell>
          <cell r="AX256">
            <v>1.4519599999999999</v>
          </cell>
          <cell r="AY256">
            <v>1.4517</v>
          </cell>
          <cell r="AZ256">
            <v>1.4519899999999999</v>
          </cell>
          <cell r="BA256">
            <v>1.45784</v>
          </cell>
          <cell r="BB256">
            <v>1.46536</v>
          </cell>
          <cell r="BC256">
            <v>1.46766</v>
          </cell>
          <cell r="BD256">
            <v>1.4695100000000001</v>
          </cell>
          <cell r="BE256">
            <v>1.47017</v>
          </cell>
          <cell r="BF256">
            <v>1.47373</v>
          </cell>
          <cell r="BG256">
            <v>1.4789399999999999</v>
          </cell>
          <cell r="BH256">
            <v>1.4840500000000001</v>
          </cell>
          <cell r="BK256">
            <v>1.4517</v>
          </cell>
          <cell r="BL256">
            <v>1.46536</v>
          </cell>
          <cell r="BM256">
            <v>1.47017</v>
          </cell>
          <cell r="BN256">
            <v>1.4840500000000001</v>
          </cell>
          <cell r="BT256">
            <v>1.50081</v>
          </cell>
          <cell r="BU256">
            <v>1.50119</v>
          </cell>
          <cell r="BV256">
            <v>1.51085</v>
          </cell>
          <cell r="BW256">
            <v>1.4900500000000001</v>
          </cell>
          <cell r="BX256">
            <v>1.4775719999999999</v>
          </cell>
          <cell r="BY256">
            <v>1.4692533333333333</v>
          </cell>
          <cell r="BZ256">
            <v>1.4633114285714284</v>
          </cell>
          <cell r="CA256">
            <v>1.4588549999999998</v>
          </cell>
          <cell r="CB256">
            <v>1.4553888888888886</v>
          </cell>
          <cell r="CC256">
            <v>1.4526159999999997</v>
          </cell>
          <cell r="CD256">
            <v>1.4503472727272724</v>
          </cell>
          <cell r="CE256">
            <v>1.4484566666666663</v>
          </cell>
          <cell r="CH256">
            <v>1.51085</v>
          </cell>
          <cell r="CI256">
            <v>1.4692533333333333</v>
          </cell>
          <cell r="CJ256">
            <v>1.4553888888888886</v>
          </cell>
          <cell r="CK256">
            <v>1.4484566666666663</v>
          </cell>
          <cell r="CQ256">
            <v>1.50081</v>
          </cell>
          <cell r="CR256">
            <v>1.50119</v>
          </cell>
          <cell r="CS256">
            <v>1.51085</v>
          </cell>
          <cell r="CT256">
            <v>1.52671</v>
          </cell>
          <cell r="CU256">
            <v>1.53006</v>
          </cell>
          <cell r="CV256">
            <v>1.5334300000000001</v>
          </cell>
          <cell r="CW256">
            <v>1.5314957142857142</v>
          </cell>
          <cell r="CX256">
            <v>1.5300487499999997</v>
          </cell>
          <cell r="CY256">
            <v>1.528923333333333</v>
          </cell>
          <cell r="CZ256">
            <v>1.5280229999999997</v>
          </cell>
          <cell r="DA256">
            <v>1.5272863636363632</v>
          </cell>
          <cell r="DB256">
            <v>1.5266724999999994</v>
          </cell>
          <cell r="DE256">
            <v>1.51085</v>
          </cell>
          <cell r="DF256">
            <v>1.5334300000000001</v>
          </cell>
          <cell r="DG256">
            <v>1.528923333333333</v>
          </cell>
          <cell r="DH256">
            <v>1.5266724999999994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1.5266724999999994</v>
          </cell>
          <cell r="EB256">
            <v>0</v>
          </cell>
          <cell r="EC256">
            <v>0</v>
          </cell>
          <cell r="ED256">
            <v>0</v>
          </cell>
          <cell r="EE256">
            <v>1.5266724999999994</v>
          </cell>
          <cell r="EK256">
            <v>1.49</v>
          </cell>
          <cell r="EL256">
            <v>1.49</v>
          </cell>
          <cell r="EM256">
            <v>1.49</v>
          </cell>
          <cell r="EN256">
            <v>1.49</v>
          </cell>
          <cell r="EO256">
            <v>1.49</v>
          </cell>
          <cell r="EP256">
            <v>1.49</v>
          </cell>
          <cell r="EQ256">
            <v>1.49</v>
          </cell>
          <cell r="ER256">
            <v>1.49</v>
          </cell>
          <cell r="ES256">
            <v>1.49</v>
          </cell>
          <cell r="ET256">
            <v>1.49</v>
          </cell>
          <cell r="EU256">
            <v>1.49</v>
          </cell>
          <cell r="EV256">
            <v>1.49</v>
          </cell>
          <cell r="EY256">
            <v>1.49</v>
          </cell>
          <cell r="EZ256">
            <v>1.49</v>
          </cell>
          <cell r="FA256">
            <v>1.49</v>
          </cell>
          <cell r="FB256">
            <v>1.49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>
        <row r="8">
          <cell r="A8">
            <v>1</v>
          </cell>
        </row>
      </sheetData>
      <sheetData sheetId="11">
        <row r="8">
          <cell r="A8">
            <v>1</v>
          </cell>
        </row>
      </sheetData>
      <sheetData sheetId="12">
        <row r="8">
          <cell r="A8">
            <v>1</v>
          </cell>
        </row>
      </sheetData>
      <sheetData sheetId="13">
        <row r="8">
          <cell r="A8">
            <v>1</v>
          </cell>
        </row>
      </sheetData>
      <sheetData sheetId="14">
        <row r="8">
          <cell r="A8">
            <v>1</v>
          </cell>
        </row>
      </sheetData>
      <sheetData sheetId="15">
        <row r="8">
          <cell r="A8">
            <v>1</v>
          </cell>
        </row>
      </sheetData>
      <sheetData sheetId="16"/>
      <sheetData sheetId="17"/>
      <sheetData sheetId="18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екущийОтчет"/>
      <sheetName val="Sheet1"/>
      <sheetName val="Module1"/>
      <sheetName val="Data USA Cdn$"/>
      <sheetName val="Data USA US$"/>
      <sheetName val="XLRpt_TempSheet"/>
    </sheetNames>
    <sheetDataSet>
      <sheetData sheetId="0">
        <row r="4">
          <cell r="B4">
            <v>1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Чистые_активы"/>
      <sheetName val="Продажи"/>
      <sheetName val="Cover"/>
    </sheetNames>
    <sheetDataSet>
      <sheetData sheetId="0" refreshError="1">
        <row r="7">
          <cell r="I7">
            <v>38353</v>
          </cell>
        </row>
        <row r="12">
          <cell r="D12" t="str">
            <v>ЗАО "КВАНТ"</v>
          </cell>
          <cell r="L12">
            <v>100876557</v>
          </cell>
        </row>
        <row r="14">
          <cell r="L14">
            <v>100876557</v>
          </cell>
        </row>
        <row r="15">
          <cell r="E15" t="str">
            <v>Производственно-торговая</v>
          </cell>
          <cell r="L15" t="str">
            <v>24669, 51650, 72200</v>
          </cell>
        </row>
        <row r="16">
          <cell r="H16" t="str">
            <v>Закрытое акционерное общество</v>
          </cell>
          <cell r="L16">
            <v>1132</v>
          </cell>
          <cell r="N16">
            <v>220</v>
          </cell>
        </row>
        <row r="17">
          <cell r="E17" t="str">
            <v>Юридические лица без ведомственной подчиненности</v>
          </cell>
          <cell r="L17">
            <v>99000</v>
          </cell>
        </row>
        <row r="18">
          <cell r="F18" t="str">
            <v>млн. руб.</v>
          </cell>
        </row>
        <row r="20">
          <cell r="C20" t="str">
            <v>220000 Минск, ул. ... ..., 7</v>
          </cell>
        </row>
        <row r="28">
          <cell r="J28">
            <v>1000</v>
          </cell>
        </row>
        <row r="29">
          <cell r="E29" t="str">
            <v>руб.</v>
          </cell>
        </row>
        <row r="30">
          <cell r="E30" t="str">
            <v>тыс. руб.</v>
          </cell>
        </row>
        <row r="31">
          <cell r="E31" t="str">
            <v>млн. руб.</v>
          </cell>
        </row>
      </sheetData>
      <sheetData sheetId="1" refreshError="1">
        <row r="6">
          <cell r="F6">
            <v>739.37599999999998</v>
          </cell>
          <cell r="G6">
            <v>2929.0659999999998</v>
          </cell>
        </row>
        <row r="7">
          <cell r="F7">
            <v>1080.182</v>
          </cell>
          <cell r="G7">
            <v>661.34299999999996</v>
          </cell>
        </row>
        <row r="8">
          <cell r="F8">
            <v>0</v>
          </cell>
          <cell r="G8">
            <v>0</v>
          </cell>
        </row>
        <row r="9">
          <cell r="F9">
            <v>0</v>
          </cell>
          <cell r="G9">
            <v>0</v>
          </cell>
        </row>
        <row r="10">
          <cell r="F10">
            <v>0</v>
          </cell>
          <cell r="G10">
            <v>0</v>
          </cell>
        </row>
        <row r="11">
          <cell r="F11">
            <v>1819.558</v>
          </cell>
          <cell r="G11">
            <v>3590.4089999999997</v>
          </cell>
        </row>
        <row r="13">
          <cell r="F13">
            <v>5502.1319999999996</v>
          </cell>
          <cell r="G13">
            <v>1275.7360000000001</v>
          </cell>
        </row>
        <row r="15">
          <cell r="F15">
            <v>5502.1319999999996</v>
          </cell>
          <cell r="G15">
            <v>1275.7360000000001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>
            <v>1072.606</v>
          </cell>
          <cell r="G19">
            <v>985.47199999999998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6">
          <cell r="F26">
            <v>0</v>
          </cell>
          <cell r="G26">
            <v>0</v>
          </cell>
        </row>
        <row r="27">
          <cell r="F27">
            <v>0</v>
          </cell>
          <cell r="G27">
            <v>0</v>
          </cell>
        </row>
        <row r="28">
          <cell r="F28">
            <v>0</v>
          </cell>
          <cell r="G28">
            <v>0</v>
          </cell>
        </row>
        <row r="29">
          <cell r="F29">
            <v>4293.5879999999997</v>
          </cell>
          <cell r="G29">
            <v>4390.8029999999999</v>
          </cell>
        </row>
        <row r="30">
          <cell r="F30">
            <v>0</v>
          </cell>
          <cell r="G30">
            <v>0</v>
          </cell>
        </row>
        <row r="31">
          <cell r="F31">
            <v>10868.325999999999</v>
          </cell>
          <cell r="G31">
            <v>6652.0110000000004</v>
          </cell>
        </row>
        <row r="32">
          <cell r="F32">
            <v>12687.883999999998</v>
          </cell>
          <cell r="G32">
            <v>10242.42</v>
          </cell>
        </row>
        <row r="37">
          <cell r="F37">
            <v>1800</v>
          </cell>
          <cell r="G37">
            <v>1800</v>
          </cell>
        </row>
        <row r="38">
          <cell r="F38">
            <v>0</v>
          </cell>
          <cell r="G38">
            <v>0</v>
          </cell>
        </row>
        <row r="39">
          <cell r="F39">
            <v>14.75</v>
          </cell>
          <cell r="G39">
            <v>14.75</v>
          </cell>
        </row>
        <row r="40">
          <cell r="F40">
            <v>325.233</v>
          </cell>
          <cell r="G40">
            <v>605.23299999999995</v>
          </cell>
        </row>
        <row r="41">
          <cell r="F41">
            <v>1694.7249999999999</v>
          </cell>
          <cell r="G41">
            <v>2362.3969999999999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  <cell r="G43">
            <v>0</v>
          </cell>
        </row>
        <row r="44">
          <cell r="F44">
            <v>3834.7079999999996</v>
          </cell>
          <cell r="G44">
            <v>4782.38</v>
          </cell>
        </row>
        <row r="46">
          <cell r="F46">
            <v>0</v>
          </cell>
          <cell r="G46">
            <v>0</v>
          </cell>
        </row>
        <row r="47">
          <cell r="F47">
            <v>-208.99799999999999</v>
          </cell>
          <cell r="G47">
            <v>-162.06299999999999</v>
          </cell>
        </row>
        <row r="48">
          <cell r="F48">
            <v>0</v>
          </cell>
          <cell r="G48">
            <v>0</v>
          </cell>
        </row>
        <row r="49">
          <cell r="F49">
            <v>0</v>
          </cell>
          <cell r="G49">
            <v>0</v>
          </cell>
        </row>
        <row r="50">
          <cell r="F50">
            <v>0</v>
          </cell>
          <cell r="G50">
            <v>0</v>
          </cell>
        </row>
        <row r="51">
          <cell r="F51">
            <v>0</v>
          </cell>
          <cell r="G51">
            <v>0</v>
          </cell>
        </row>
        <row r="52">
          <cell r="F52">
            <v>-208.99799999999999</v>
          </cell>
          <cell r="G52">
            <v>-162.06299999999999</v>
          </cell>
        </row>
        <row r="54">
          <cell r="F54">
            <v>0</v>
          </cell>
          <cell r="G54">
            <v>0</v>
          </cell>
        </row>
        <row r="55">
          <cell r="F55">
            <v>0</v>
          </cell>
          <cell r="G55">
            <v>0</v>
          </cell>
        </row>
        <row r="56">
          <cell r="F56">
            <v>9062.1750000000011</v>
          </cell>
          <cell r="G56">
            <v>5622.1054000000004</v>
          </cell>
        </row>
        <row r="58">
          <cell r="F58">
            <v>6440.0320000000002</v>
          </cell>
          <cell r="G58">
            <v>4016.5729999999999</v>
          </cell>
        </row>
        <row r="59">
          <cell r="F59">
            <v>1603.9090000000001</v>
          </cell>
          <cell r="G59">
            <v>304.99299999999999</v>
          </cell>
        </row>
        <row r="60">
          <cell r="F60">
            <v>56.837000000000003</v>
          </cell>
          <cell r="G60">
            <v>56.837000000000003</v>
          </cell>
        </row>
        <row r="61">
          <cell r="F61">
            <v>588.798</v>
          </cell>
          <cell r="G61">
            <v>1147.4027000000001</v>
          </cell>
        </row>
        <row r="62">
          <cell r="F62">
            <v>372.59899999999999</v>
          </cell>
          <cell r="G62">
            <v>96.299700000000001</v>
          </cell>
        </row>
        <row r="63">
          <cell r="F63">
            <v>0</v>
          </cell>
          <cell r="G63">
            <v>0</v>
          </cell>
        </row>
        <row r="64">
          <cell r="F64">
            <v>0</v>
          </cell>
          <cell r="G64">
            <v>0</v>
          </cell>
        </row>
        <row r="65">
          <cell r="F65">
            <v>0</v>
          </cell>
          <cell r="G65">
            <v>0</v>
          </cell>
        </row>
        <row r="66">
          <cell r="F66">
            <v>9062.1750000000011</v>
          </cell>
          <cell r="G66">
            <v>5622.1054000000004</v>
          </cell>
        </row>
        <row r="67">
          <cell r="F67">
            <v>12687.885</v>
          </cell>
          <cell r="G67">
            <v>10242.422399999999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0.71899999999999997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143.04300000000001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1106.1569999999999</v>
          </cell>
        </row>
        <row r="83">
          <cell r="F83">
            <v>0</v>
          </cell>
        </row>
        <row r="85">
          <cell r="F85" t="str">
            <v>Иванов И.И.</v>
          </cell>
        </row>
        <row r="86">
          <cell r="F86" t="str">
            <v>Петрова П.П.</v>
          </cell>
        </row>
      </sheetData>
      <sheetData sheetId="2" refreshError="1">
        <row r="2">
          <cell r="Q2" t="str">
            <v>Приложение 2</v>
          </cell>
        </row>
        <row r="3">
          <cell r="L3" t="str">
            <v>к постановлению Министерства финансов Республики Беларусь 17.02.2004 № 16</v>
          </cell>
        </row>
        <row r="4">
          <cell r="Q4" t="str">
            <v>Для промежуточной и годовой бухгалтерской отчетности</v>
          </cell>
        </row>
        <row r="6">
          <cell r="C6" t="str">
            <v>ОТЧЕТ О ПРИБЫЛЯХ И УБЫТКАХ</v>
          </cell>
        </row>
        <row r="7">
          <cell r="H7" t="str">
            <v>с</v>
          </cell>
          <cell r="I7" t="str">
            <v>1 января 2004 г.</v>
          </cell>
          <cell r="J7" t="str">
            <v>по</v>
          </cell>
          <cell r="K7">
            <v>38352</v>
          </cell>
        </row>
        <row r="8">
          <cell r="N8" t="str">
            <v>Коды</v>
          </cell>
        </row>
        <row r="9">
          <cell r="M9" t="str">
            <v>Форма № 2 по ОКУД</v>
          </cell>
          <cell r="N9">
            <v>502072</v>
          </cell>
        </row>
        <row r="10">
          <cell r="M10" t="str">
            <v>Дата (год, месяц, число)</v>
          </cell>
          <cell r="N10" t="str">
            <v>05</v>
          </cell>
          <cell r="O10">
            <v>1</v>
          </cell>
          <cell r="Q10">
            <v>1</v>
          </cell>
        </row>
        <row r="11">
          <cell r="C11" t="str">
            <v>Организация</v>
          </cell>
          <cell r="E11" t="str">
            <v>ЗАО "КВАНТ"</v>
          </cell>
          <cell r="M11" t="str">
            <v>по ОКЮЛП</v>
          </cell>
          <cell r="N11">
            <v>100876557</v>
          </cell>
        </row>
        <row r="12">
          <cell r="C12" t="str">
            <v>Учетный номер плательщика</v>
          </cell>
          <cell r="H12">
            <v>0</v>
          </cell>
          <cell r="M12" t="str">
            <v>УНП</v>
          </cell>
          <cell r="N12">
            <v>100876557</v>
          </cell>
        </row>
        <row r="13">
          <cell r="C13" t="str">
            <v>Вид деятельности</v>
          </cell>
          <cell r="F13" t="str">
            <v>Производственно-торговая</v>
          </cell>
          <cell r="M13" t="str">
            <v>по ОКЭД</v>
          </cell>
          <cell r="N13" t="str">
            <v>24669, 51650, 72200</v>
          </cell>
        </row>
        <row r="14">
          <cell r="C14" t="str">
            <v>Организационно-правовая форма</v>
          </cell>
          <cell r="I14" t="str">
            <v>Закрытое акционерное общество</v>
          </cell>
          <cell r="M14" t="str">
            <v>по ОКОПФ</v>
          </cell>
          <cell r="N14">
            <v>1132</v>
          </cell>
          <cell r="P14">
            <v>220</v>
          </cell>
        </row>
        <row r="15">
          <cell r="C15" t="str">
            <v>Орган управления</v>
          </cell>
          <cell r="F15" t="str">
            <v>Юридические лица без ведомственной подчиненности</v>
          </cell>
          <cell r="M15" t="str">
            <v>по СООУ</v>
          </cell>
          <cell r="N15">
            <v>99000</v>
          </cell>
        </row>
        <row r="16">
          <cell r="C16" t="str">
            <v>Единица измерения</v>
          </cell>
          <cell r="G16" t="str">
            <v>млн. руб.</v>
          </cell>
          <cell r="M16" t="str">
            <v>по ОКЕИ</v>
          </cell>
          <cell r="N16">
            <v>408</v>
          </cell>
        </row>
        <row r="17">
          <cell r="C17" t="str">
            <v>Адрес</v>
          </cell>
          <cell r="D17" t="str">
            <v>220000 Минск, ул. ... ..., 7</v>
          </cell>
        </row>
        <row r="19">
          <cell r="C19" t="str">
            <v>Наименование показателя</v>
          </cell>
          <cell r="L19" t="str">
            <v>Код стр.</v>
          </cell>
          <cell r="M19" t="str">
            <v>За отчетный период</v>
          </cell>
          <cell r="N19" t="str">
            <v>За аналогичный период прошлого года</v>
          </cell>
        </row>
        <row r="20">
          <cell r="C20">
            <v>1</v>
          </cell>
          <cell r="L20">
            <v>2</v>
          </cell>
          <cell r="M20">
            <v>3</v>
          </cell>
          <cell r="N20">
            <v>4</v>
          </cell>
        </row>
        <row r="21">
          <cell r="C21" t="str">
            <v>I. ДОХОДЫ И РАСХОДЫ ПО ВИДАМ ДЕЯТЕЛЬНОСТИ</v>
          </cell>
        </row>
        <row r="22">
          <cell r="C22" t="str">
            <v>Выручка от реализации товаров, продукции, работ, услуг (за минусом НДС, акцизов и иных аналогичных обязательных платежей) (подпункт 48.1 Инструкции)</v>
          </cell>
          <cell r="L22">
            <v>10</v>
          </cell>
          <cell r="M22">
            <v>32359.394</v>
          </cell>
          <cell r="N22">
            <v>12905</v>
          </cell>
        </row>
        <row r="23">
          <cell r="C23" t="str">
            <v>в том числе бюджетные субсидии на покрытие разницы в ценах и тарифах</v>
          </cell>
          <cell r="L23">
            <v>11</v>
          </cell>
          <cell r="M23">
            <v>0</v>
          </cell>
          <cell r="N23">
            <v>0</v>
          </cell>
        </row>
        <row r="24">
          <cell r="C24" t="str">
            <v>Выручка от реализации товаров, продукции, работ, услуг (за минусом НДС, акцизов и иных аналогичных обязательных платежей) (подпункт 48.2 Инструкции)</v>
          </cell>
          <cell r="L24">
            <v>12</v>
          </cell>
          <cell r="M24">
            <v>32359.394</v>
          </cell>
          <cell r="N24">
            <v>12905</v>
          </cell>
        </row>
        <row r="25">
          <cell r="C25" t="str">
            <v>в том числе бюджетные субсидии на покрытие разницы в ценах и тарифах</v>
          </cell>
          <cell r="L25">
            <v>11</v>
          </cell>
          <cell r="M25">
            <v>0</v>
          </cell>
          <cell r="N25">
            <v>0</v>
          </cell>
        </row>
        <row r="26">
          <cell r="C26" t="str">
            <v>Себестоимость реализованных товаров, продукции, работ, услуг (подпункт 48.1 Инструкции)</v>
          </cell>
          <cell r="L26">
            <v>20</v>
          </cell>
          <cell r="M26">
            <v>31029.296999999999</v>
          </cell>
          <cell r="N26">
            <v>12611</v>
          </cell>
        </row>
        <row r="27">
          <cell r="C27" t="str">
            <v>Себестоимость реализованных товаров, продукции, работ, услуг (подпункт 48.2 Инструкции)</v>
          </cell>
          <cell r="L27">
            <v>21</v>
          </cell>
          <cell r="M27">
            <v>31029.296999999999</v>
          </cell>
          <cell r="N27">
            <v>12611</v>
          </cell>
        </row>
        <row r="28">
          <cell r="C28" t="str">
            <v>Управленческие расходы (подпункт 48.1 Инструкции)</v>
          </cell>
          <cell r="L28">
            <v>30</v>
          </cell>
          <cell r="M28">
            <v>0</v>
          </cell>
          <cell r="N28">
            <v>0</v>
          </cell>
        </row>
        <row r="29">
          <cell r="C29" t="str">
            <v>Управленческие расходы (подпункт 48.2 Инструкции)</v>
          </cell>
          <cell r="L29">
            <v>31</v>
          </cell>
          <cell r="M29">
            <v>0</v>
          </cell>
          <cell r="N29">
            <v>0</v>
          </cell>
        </row>
        <row r="30">
          <cell r="C30" t="str">
            <v>Расходы на реализацию (подпункт 48.1 Инструкции)</v>
          </cell>
          <cell r="L30">
            <v>40</v>
          </cell>
          <cell r="M30">
            <v>0</v>
          </cell>
          <cell r="N30">
            <v>0</v>
          </cell>
        </row>
        <row r="31">
          <cell r="C31" t="str">
            <v>Расходы на реализацию (подпункт 48.2 Инструкции)</v>
          </cell>
          <cell r="L31">
            <v>41</v>
          </cell>
          <cell r="M31">
            <v>0</v>
          </cell>
          <cell r="N31">
            <v>0</v>
          </cell>
        </row>
        <row r="32">
          <cell r="C32" t="str">
            <v>Прибыль (убыток) от реализации (подпункт 48.1 Инструкции) (010-020-030-040)</v>
          </cell>
          <cell r="L32">
            <v>50</v>
          </cell>
          <cell r="M32">
            <v>1330.0970000000016</v>
          </cell>
          <cell r="N32">
            <v>294</v>
          </cell>
        </row>
        <row r="33">
          <cell r="C33" t="str">
            <v>Прибыль (убыток) от реализации (подпункт 48.2 Инструкции) (012-021-031-041)</v>
          </cell>
          <cell r="L33">
            <v>51</v>
          </cell>
          <cell r="M33">
            <v>1330.0970000000016</v>
          </cell>
          <cell r="N33">
            <v>294</v>
          </cell>
        </row>
        <row r="34">
          <cell r="C34" t="str">
            <v>II. ОПЕРАЦИОННЫЕ ДОХОДЫ И РАСХОДЫ</v>
          </cell>
        </row>
        <row r="35">
          <cell r="C35" t="str">
            <v>Доходы от операций с имуществом (подпункт 48.1 Инструкции)</v>
          </cell>
          <cell r="L35">
            <v>60</v>
          </cell>
          <cell r="M35">
            <v>0</v>
          </cell>
          <cell r="N35">
            <v>0</v>
          </cell>
        </row>
        <row r="36">
          <cell r="C36" t="str">
            <v>Доходы от операций с имуществом (подпункт 48.2 Инструкции)</v>
          </cell>
          <cell r="L36">
            <v>61</v>
          </cell>
          <cell r="M36">
            <v>0</v>
          </cell>
          <cell r="N36">
            <v>0</v>
          </cell>
        </row>
        <row r="37">
          <cell r="C37" t="str">
            <v>Расходы от операций с имуществом (подпункт 48.1 Инструкции)</v>
          </cell>
          <cell r="L37">
            <v>70</v>
          </cell>
          <cell r="M37">
            <v>0</v>
          </cell>
          <cell r="N37">
            <v>0</v>
          </cell>
        </row>
        <row r="38">
          <cell r="C38" t="str">
            <v>Расходы от операций с имуществом (подпункт 48.2 Инструкции)</v>
          </cell>
          <cell r="L38">
            <v>71</v>
          </cell>
          <cell r="M38">
            <v>0</v>
          </cell>
          <cell r="N38">
            <v>0</v>
          </cell>
        </row>
        <row r="39">
          <cell r="C39" t="str">
            <v>Доходы от финансовых операций (подпункт 48.1 Инструкции)</v>
          </cell>
          <cell r="L39">
            <v>80</v>
          </cell>
          <cell r="M39">
            <v>0</v>
          </cell>
          <cell r="N39">
            <v>0</v>
          </cell>
        </row>
        <row r="40">
          <cell r="C40" t="str">
            <v>Доходы от финансовых операций (подпункт 48.2 Инструкции)</v>
          </cell>
          <cell r="L40">
            <v>81</v>
          </cell>
          <cell r="M40">
            <v>0</v>
          </cell>
          <cell r="N40">
            <v>0</v>
          </cell>
        </row>
        <row r="41">
          <cell r="C41" t="str">
            <v>Расходы от финансовых операций (подпункт 48.1 Инструкции)</v>
          </cell>
          <cell r="L41">
            <v>90</v>
          </cell>
          <cell r="M41">
            <v>0</v>
          </cell>
          <cell r="N41">
            <v>0</v>
          </cell>
        </row>
        <row r="42">
          <cell r="C42" t="str">
            <v>Расходы от финансовых операций (подпункт 48.2 Инструкции)</v>
          </cell>
          <cell r="L42">
            <v>91</v>
          </cell>
          <cell r="M42">
            <v>0</v>
          </cell>
          <cell r="N42">
            <v>0</v>
          </cell>
        </row>
        <row r="43">
          <cell r="C43" t="str">
            <v>Прочие операционные доходы (подпункт 48.1 Инструкции)</v>
          </cell>
          <cell r="L43">
            <v>100</v>
          </cell>
          <cell r="M43">
            <v>0</v>
          </cell>
          <cell r="N43">
            <v>0</v>
          </cell>
        </row>
        <row r="44">
          <cell r="C44" t="str">
            <v>Прочие операционные доходы (подпункт 48.2 Инструкции)</v>
          </cell>
          <cell r="L44">
            <v>101</v>
          </cell>
          <cell r="M44">
            <v>0</v>
          </cell>
          <cell r="N44">
            <v>0</v>
          </cell>
        </row>
        <row r="45">
          <cell r="C45" t="str">
            <v>Прочие операционные расходы (подпункт 48.1 Инструкции)</v>
          </cell>
          <cell r="L45">
            <v>110</v>
          </cell>
          <cell r="M45">
            <v>0</v>
          </cell>
          <cell r="N45">
            <v>0</v>
          </cell>
        </row>
        <row r="46">
          <cell r="C46" t="str">
            <v>Прочие операционные расходы (подпункт 48.2 Инструкции)</v>
          </cell>
          <cell r="L46">
            <v>111</v>
          </cell>
          <cell r="M46">
            <v>0</v>
          </cell>
          <cell r="N46">
            <v>0</v>
          </cell>
        </row>
        <row r="47">
          <cell r="C47" t="str">
            <v>Прибыль (убыток) от операционных доходов и расходов 
(подпункт 48.1 Инструкции) (060-070+080-090+100-110)</v>
          </cell>
          <cell r="L47">
            <v>120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C48" t="str">
            <v>Прибыль (убыток) от операционных доходов и расходов 
(подпункт 48.2. Инструкции) (061-071+081-091+101-111)</v>
          </cell>
          <cell r="L48">
            <v>121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 xml:space="preserve">III. ВНЕРЕАЛИЗАЦИОННЫЕ ДОХОДЫ И РАСХОДЫ </v>
          </cell>
        </row>
        <row r="50">
          <cell r="C50" t="str">
            <v>Внереализационные доходы (подпункт 48.1 Инструкции)</v>
          </cell>
          <cell r="L50">
            <v>130</v>
          </cell>
          <cell r="M50">
            <v>18.998000000000001</v>
          </cell>
          <cell r="N50">
            <v>18</v>
          </cell>
        </row>
        <row r="51">
          <cell r="C51" t="str">
            <v>Внереализационные доходы (подпункт 48.2 Инструкции)</v>
          </cell>
          <cell r="L51">
            <v>131</v>
          </cell>
          <cell r="M51">
            <v>18.998000000000001</v>
          </cell>
          <cell r="N51">
            <v>18</v>
          </cell>
        </row>
        <row r="52">
          <cell r="C52" t="str">
            <v>Источники собственных средств, направленные на покрытие убытков</v>
          </cell>
          <cell r="L52">
            <v>132</v>
          </cell>
          <cell r="M52">
            <v>0</v>
          </cell>
          <cell r="N52">
            <v>0</v>
          </cell>
        </row>
        <row r="53">
          <cell r="C53" t="str">
            <v>Внереализационные расходы (подпункт 48.1 Инструкции)</v>
          </cell>
          <cell r="L53">
            <v>140</v>
          </cell>
          <cell r="M53">
            <v>2.8969999999999998</v>
          </cell>
          <cell r="N53">
            <v>3</v>
          </cell>
        </row>
        <row r="54">
          <cell r="C54" t="str">
            <v>Внереализационные расходы (подпункт 48.2 Инструкции)</v>
          </cell>
          <cell r="L54">
            <v>141</v>
          </cell>
          <cell r="M54">
            <v>2.8969999999999998</v>
          </cell>
          <cell r="N54">
            <v>3</v>
          </cell>
        </row>
        <row r="55">
          <cell r="C55" t="str">
            <v>Прибыль (убыток) от внереализационных доходов и расходов 
(подпункт 48.1 Инструкции) (130+132-140)</v>
          </cell>
          <cell r="L55">
            <v>150</v>
          </cell>
          <cell r="M55">
            <v>16.101000000000003</v>
          </cell>
          <cell r="N55">
            <v>15</v>
          </cell>
        </row>
        <row r="56">
          <cell r="C56" t="str">
            <v>Прибыль (убыток) от внереализационных доходов и расходов 
(подпункт 48.2 Инструкции) (131+132-141)</v>
          </cell>
          <cell r="L56">
            <v>151</v>
          </cell>
          <cell r="M56">
            <v>16.101000000000003</v>
          </cell>
          <cell r="N56">
            <v>15</v>
          </cell>
        </row>
        <row r="57">
          <cell r="C57" t="str">
            <v>Прочие доходы, учитываемые при определении налогооблагаемой прибыли</v>
          </cell>
          <cell r="L57">
            <v>152</v>
          </cell>
          <cell r="M57">
            <v>0</v>
          </cell>
          <cell r="N57">
            <v>0</v>
          </cell>
        </row>
        <row r="58">
          <cell r="C58" t="str">
            <v>ИТОГО ПРИБЫЛЬ (УБЫТОК) ЗА ОТЧЕТНЫЙ ПЕРИОД  (подпункт 48.1 Инструкции) (050+120+150+152)</v>
          </cell>
          <cell r="L58">
            <v>160</v>
          </cell>
          <cell r="M58">
            <v>1346.1980000000017</v>
          </cell>
          <cell r="N58">
            <v>309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 xml:space="preserve">ИТОГО ПРИБЫЛЬ (УБЫТОК) ЗА ОТЧЕТНЫЙ ПЕРИОД  (подпункт 48.2. Инструкции) (051+121+151) </v>
          </cell>
          <cell r="L59">
            <v>161</v>
          </cell>
          <cell r="M59">
            <v>1346.1980000000017</v>
          </cell>
          <cell r="N59">
            <v>309</v>
          </cell>
        </row>
        <row r="60">
          <cell r="C60" t="str">
            <v>Налоги и сборы, платежи и расходы, производимые из прибыли 
(подпункт 48.1 Инструкции)</v>
          </cell>
          <cell r="L60">
            <v>170</v>
          </cell>
          <cell r="M60">
            <v>367.72399999999999</v>
          </cell>
          <cell r="N60">
            <v>74</v>
          </cell>
        </row>
        <row r="61">
          <cell r="C61" t="str">
            <v>Налоги и сборы, платежи и расходы, производимые из прибыли 
(подпункт 48.2 Инструкции)</v>
          </cell>
          <cell r="L61">
            <v>171</v>
          </cell>
          <cell r="M61">
            <v>367.72399999999999</v>
          </cell>
          <cell r="N61">
            <v>74</v>
          </cell>
        </row>
        <row r="62">
          <cell r="C62" t="str">
            <v>НЕРАСПРЕДЕЛЕННАЯ ПРИБЫЛЬ (НЕПОКРЫТЫЙ УБЫТОК) (160-170)</v>
          </cell>
          <cell r="L62">
            <v>180</v>
          </cell>
          <cell r="M62">
            <v>978.47400000000175</v>
          </cell>
          <cell r="N62">
            <v>235</v>
          </cell>
          <cell r="O62">
            <v>0</v>
          </cell>
          <cell r="P62">
            <v>0</v>
          </cell>
          <cell r="Q62">
            <v>0</v>
          </cell>
          <cell r="U62">
            <v>0</v>
          </cell>
        </row>
        <row r="63">
          <cell r="C63" t="str">
            <v>НЕРАСПРЕДЕЛЕННАЯ ПРИБЫЛЬ (НЕПОКРЫТЫЙ УБЫТОК) (161-171)</v>
          </cell>
          <cell r="L63">
            <v>181</v>
          </cell>
          <cell r="M63">
            <v>978.47400000000175</v>
          </cell>
          <cell r="N63">
            <v>235</v>
          </cell>
          <cell r="U63">
            <v>0</v>
          </cell>
        </row>
        <row r="64">
          <cell r="C64" t="str">
            <v xml:space="preserve">СПРАВОЧНО </v>
          </cell>
        </row>
        <row r="65">
          <cell r="C65" t="str">
            <v>Валовой доход (прибыль) (012-021-031-041)</v>
          </cell>
          <cell r="L65">
            <v>182</v>
          </cell>
          <cell r="M65">
            <v>1330.0970000000016</v>
          </cell>
          <cell r="N65">
            <v>294</v>
          </cell>
        </row>
        <row r="66">
          <cell r="C66" t="str">
            <v xml:space="preserve">Торговая наценка (скидка) </v>
          </cell>
          <cell r="L66">
            <v>183</v>
          </cell>
          <cell r="M66">
            <v>0</v>
          </cell>
          <cell r="N66">
            <v>0</v>
          </cell>
        </row>
        <row r="68">
          <cell r="C68" t="str">
            <v xml:space="preserve">2. РАСШИФРОВКА ОТДЕЛЬНЫХ ДОХОДОВ И РАСХОДОВ </v>
          </cell>
        </row>
        <row r="70">
          <cell r="C70" t="str">
            <v>Наименование показателя</v>
          </cell>
          <cell r="L70" t="str">
            <v>Код стр.</v>
          </cell>
          <cell r="M70" t="str">
            <v>По данным бухгалтерского учета (подпункт 48.1 Инструкции)</v>
          </cell>
          <cell r="N70" t="str">
            <v>По  данным бухгалтерского учета (подпункт 48.2 Инструкции)</v>
          </cell>
        </row>
        <row r="71">
          <cell r="C71">
            <v>1</v>
          </cell>
          <cell r="L71">
            <v>2</v>
          </cell>
          <cell r="M71">
            <v>3</v>
          </cell>
          <cell r="N71">
            <v>4</v>
          </cell>
        </row>
        <row r="72">
          <cell r="C72" t="str">
            <v>Выручка от реализации товаров, продукции, работ, услуг (с учетом налогов и субсидий)</v>
          </cell>
          <cell r="L72">
            <v>190</v>
          </cell>
          <cell r="M72">
            <v>39907</v>
          </cell>
          <cell r="N72">
            <v>39907</v>
          </cell>
          <cell r="U72">
            <v>7547.6059999999998</v>
          </cell>
          <cell r="V72">
            <v>7547.6059999999998</v>
          </cell>
        </row>
        <row r="73">
          <cell r="C73" t="str">
            <v xml:space="preserve">Расходы от видов деятельности </v>
          </cell>
          <cell r="L73">
            <v>200</v>
          </cell>
          <cell r="M73">
            <v>31029.296999999999</v>
          </cell>
          <cell r="N73">
            <v>31029.296999999999</v>
          </cell>
        </row>
        <row r="74">
          <cell r="C74" t="str">
            <v>в том числе:</v>
          </cell>
        </row>
        <row r="75">
          <cell r="C75" t="str">
            <v xml:space="preserve">материальные затраты </v>
          </cell>
          <cell r="L75">
            <v>201</v>
          </cell>
          <cell r="M75">
            <v>27364.3</v>
          </cell>
          <cell r="N75">
            <v>27364.3</v>
          </cell>
        </row>
        <row r="76">
          <cell r="C76" t="str">
            <v xml:space="preserve">расходы на оплату труда рабочих </v>
          </cell>
          <cell r="L76">
            <v>202</v>
          </cell>
          <cell r="M76">
            <v>2103.4</v>
          </cell>
          <cell r="N76">
            <v>2103.4</v>
          </cell>
        </row>
        <row r="77">
          <cell r="C77" t="str">
            <v>отчисления на социальные нужды</v>
          </cell>
          <cell r="L77">
            <v>203</v>
          </cell>
          <cell r="M77">
            <v>735.9</v>
          </cell>
          <cell r="N77">
            <v>735.9</v>
          </cell>
        </row>
        <row r="78">
          <cell r="C78" t="str">
            <v xml:space="preserve">амортизация основных средств и нематериальных активов </v>
          </cell>
          <cell r="L78">
            <v>204</v>
          </cell>
          <cell r="M78">
            <v>714.3</v>
          </cell>
          <cell r="N78">
            <v>714.3</v>
          </cell>
        </row>
        <row r="79">
          <cell r="C79" t="str">
            <v>прочие расходы</v>
          </cell>
          <cell r="L79">
            <v>205</v>
          </cell>
          <cell r="M79">
            <v>111.4</v>
          </cell>
          <cell r="N79">
            <v>111.4</v>
          </cell>
          <cell r="U79">
            <v>1330.0970000000016</v>
          </cell>
          <cell r="V79">
            <v>1330.0970000000016</v>
          </cell>
        </row>
        <row r="80">
          <cell r="C80" t="str">
            <v xml:space="preserve">Операционные доходы </v>
          </cell>
          <cell r="L80">
            <v>210</v>
          </cell>
          <cell r="M80">
            <v>0</v>
          </cell>
          <cell r="N80">
            <v>0</v>
          </cell>
        </row>
        <row r="81">
          <cell r="C81" t="str">
            <v>Операционные расходы</v>
          </cell>
          <cell r="L81">
            <v>220</v>
          </cell>
          <cell r="M81">
            <v>0</v>
          </cell>
          <cell r="N81">
            <v>0</v>
          </cell>
        </row>
        <row r="82">
          <cell r="C82" t="str">
            <v xml:space="preserve">Внереализационные доходы </v>
          </cell>
          <cell r="L82">
            <v>230</v>
          </cell>
          <cell r="M82">
            <v>18.998000000000001</v>
          </cell>
          <cell r="N82">
            <v>18.998000000000001</v>
          </cell>
        </row>
        <row r="83">
          <cell r="C83" t="str">
            <v>Внереализационные расходы</v>
          </cell>
          <cell r="L83">
            <v>240</v>
          </cell>
          <cell r="M83">
            <v>2.8969999999999998</v>
          </cell>
          <cell r="N83">
            <v>2.8969999999999998</v>
          </cell>
        </row>
        <row r="85">
          <cell r="C85" t="str">
            <v xml:space="preserve">Руководитель </v>
          </cell>
          <cell r="M85" t="str">
            <v>Иванов И.И.</v>
          </cell>
        </row>
        <row r="86">
          <cell r="C86" t="str">
            <v>Главный бухгалтер</v>
          </cell>
          <cell r="M86" t="str">
            <v>Петрова П.П.</v>
          </cell>
        </row>
        <row r="87">
          <cell r="C87" t="str">
            <v>(бухгалтер)</v>
          </cell>
        </row>
        <row r="88">
          <cell r="C88" t="str">
            <v>Начальник ПЭО</v>
          </cell>
          <cell r="I88" t="str">
            <v xml:space="preserve"> </v>
          </cell>
          <cell r="M88">
            <v>0</v>
          </cell>
        </row>
        <row r="90">
          <cell r="C90">
            <v>38424</v>
          </cell>
        </row>
      </sheetData>
      <sheetData sheetId="3" refreshError="1">
        <row r="23">
          <cell r="J23">
            <v>1800</v>
          </cell>
          <cell r="K23">
            <v>0</v>
          </cell>
          <cell r="M23">
            <v>0</v>
          </cell>
          <cell r="N23">
            <v>1800</v>
          </cell>
        </row>
        <row r="25">
          <cell r="J25">
            <v>0</v>
          </cell>
          <cell r="K25">
            <v>0</v>
          </cell>
          <cell r="M25">
            <v>0</v>
          </cell>
          <cell r="N25">
            <v>0</v>
          </cell>
        </row>
        <row r="26">
          <cell r="J26">
            <v>14.75</v>
          </cell>
          <cell r="K26">
            <v>0</v>
          </cell>
          <cell r="M26">
            <v>0</v>
          </cell>
          <cell r="N26">
            <v>14.75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J29">
            <v>14.75</v>
          </cell>
          <cell r="K29">
            <v>0</v>
          </cell>
          <cell r="M29">
            <v>0</v>
          </cell>
          <cell r="N29">
            <v>14.75</v>
          </cell>
          <cell r="T29">
            <v>14.75</v>
          </cell>
          <cell r="U29">
            <v>14.75</v>
          </cell>
        </row>
        <row r="30">
          <cell r="J30">
            <v>325.233</v>
          </cell>
          <cell r="K30">
            <v>279.99999999999994</v>
          </cell>
          <cell r="M30">
            <v>0</v>
          </cell>
          <cell r="N30">
            <v>605.23299999999995</v>
          </cell>
          <cell r="T30">
            <v>325.233</v>
          </cell>
          <cell r="U30">
            <v>605.23299999999995</v>
          </cell>
        </row>
        <row r="31">
          <cell r="T31" t="str">
            <v/>
          </cell>
        </row>
        <row r="32">
          <cell r="J32">
            <v>325.233</v>
          </cell>
          <cell r="K32">
            <v>279.99999999999994</v>
          </cell>
          <cell r="M32">
            <v>0</v>
          </cell>
          <cell r="N32">
            <v>605.23299999999995</v>
          </cell>
          <cell r="T32" t="str">
            <v/>
          </cell>
        </row>
        <row r="33"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4">
          <cell r="J34">
            <v>1694.7249999999999</v>
          </cell>
          <cell r="K34">
            <v>667.67200000000003</v>
          </cell>
          <cell r="M34">
            <v>0</v>
          </cell>
          <cell r="N34">
            <v>2362.3969999999999</v>
          </cell>
          <cell r="T34">
            <v>1694.7249999999999</v>
          </cell>
          <cell r="U34">
            <v>2362.3969999999999</v>
          </cell>
          <cell r="V34" t="str">
            <v>&lt;- суммы показателей строк 040+060+070 должны быть равны сумме показателлей строк 540+640 Баланса соответственно на начало и конец отчетного периода</v>
          </cell>
        </row>
        <row r="35">
          <cell r="J35">
            <v>0</v>
          </cell>
          <cell r="K35">
            <v>0</v>
          </cell>
          <cell r="M35">
            <v>0</v>
          </cell>
          <cell r="N35">
            <v>0</v>
          </cell>
          <cell r="T35">
            <v>0</v>
          </cell>
          <cell r="U35">
            <v>0</v>
          </cell>
        </row>
        <row r="36"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J38">
            <v>0</v>
          </cell>
          <cell r="K38">
            <v>0</v>
          </cell>
          <cell r="M38">
            <v>0</v>
          </cell>
          <cell r="N38">
            <v>0</v>
          </cell>
          <cell r="T38">
            <v>0</v>
          </cell>
          <cell r="U38">
            <v>0</v>
          </cell>
        </row>
        <row r="39">
          <cell r="J39">
            <v>0</v>
          </cell>
          <cell r="K39">
            <v>0</v>
          </cell>
          <cell r="M39">
            <v>0</v>
          </cell>
          <cell r="N39">
            <v>0</v>
          </cell>
          <cell r="T39">
            <v>0</v>
          </cell>
          <cell r="U39">
            <v>0</v>
          </cell>
        </row>
        <row r="40">
          <cell r="J40">
            <v>0</v>
          </cell>
          <cell r="K40">
            <v>0</v>
          </cell>
          <cell r="M40">
            <v>0</v>
          </cell>
          <cell r="N40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  <cell r="T44">
            <v>0</v>
          </cell>
          <cell r="U44">
            <v>0</v>
          </cell>
        </row>
        <row r="45">
          <cell r="J45">
            <v>0</v>
          </cell>
          <cell r="K45">
            <v>0</v>
          </cell>
          <cell r="M45">
            <v>0</v>
          </cell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49">
          <cell r="J49">
            <v>0</v>
          </cell>
          <cell r="M49">
            <v>0</v>
          </cell>
        </row>
        <row r="52">
          <cell r="J52">
            <v>0</v>
          </cell>
          <cell r="M52">
            <v>0</v>
          </cell>
        </row>
        <row r="55">
          <cell r="J55">
            <v>3834.7069999999967</v>
          </cell>
          <cell r="M55">
            <v>4782.3775999999998</v>
          </cell>
        </row>
        <row r="56">
          <cell r="J56">
            <v>0</v>
          </cell>
          <cell r="M56">
            <v>0</v>
          </cell>
        </row>
        <row r="63">
          <cell r="J63">
            <v>0</v>
          </cell>
          <cell r="K63">
            <v>0</v>
          </cell>
          <cell r="M63">
            <v>0</v>
          </cell>
          <cell r="N63">
            <v>0</v>
          </cell>
        </row>
        <row r="64">
          <cell r="J64">
            <v>0</v>
          </cell>
          <cell r="K64">
            <v>0</v>
          </cell>
          <cell r="M64">
            <v>0</v>
          </cell>
          <cell r="N64">
            <v>0</v>
          </cell>
        </row>
        <row r="66">
          <cell r="J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J67">
            <v>0</v>
          </cell>
          <cell r="K67">
            <v>0</v>
          </cell>
          <cell r="M67">
            <v>0</v>
          </cell>
          <cell r="N67">
            <v>0</v>
          </cell>
        </row>
        <row r="68">
          <cell r="J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J69">
            <v>0</v>
          </cell>
          <cell r="K69">
            <v>0</v>
          </cell>
          <cell r="M69">
            <v>0</v>
          </cell>
          <cell r="N69">
            <v>0</v>
          </cell>
        </row>
        <row r="70">
          <cell r="J70">
            <v>0</v>
          </cell>
          <cell r="K70">
            <v>0</v>
          </cell>
          <cell r="M70">
            <v>0</v>
          </cell>
          <cell r="N70">
            <v>0</v>
          </cell>
        </row>
        <row r="71">
          <cell r="J71">
            <v>0</v>
          </cell>
          <cell r="K71">
            <v>0</v>
          </cell>
          <cell r="M71">
            <v>0</v>
          </cell>
          <cell r="N71">
            <v>0</v>
          </cell>
        </row>
        <row r="73">
          <cell r="J73">
            <v>0</v>
          </cell>
          <cell r="K73">
            <v>0</v>
          </cell>
          <cell r="M73">
            <v>0</v>
          </cell>
          <cell r="N73">
            <v>0</v>
          </cell>
        </row>
        <row r="74"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J75">
            <v>0</v>
          </cell>
          <cell r="K75">
            <v>0</v>
          </cell>
          <cell r="M75">
            <v>0</v>
          </cell>
          <cell r="N75">
            <v>0</v>
          </cell>
        </row>
        <row r="76">
          <cell r="J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J78">
            <v>0</v>
          </cell>
          <cell r="K78">
            <v>0</v>
          </cell>
          <cell r="M78">
            <v>0</v>
          </cell>
          <cell r="N78">
            <v>0</v>
          </cell>
        </row>
      </sheetData>
      <sheetData sheetId="4" refreshError="1">
        <row r="23">
          <cell r="J23">
            <v>4293.5879999999997</v>
          </cell>
        </row>
        <row r="24">
          <cell r="J24">
            <v>39925.998</v>
          </cell>
          <cell r="K24">
            <v>39925.998</v>
          </cell>
          <cell r="M24">
            <v>0</v>
          </cell>
          <cell r="N24">
            <v>0</v>
          </cell>
        </row>
        <row r="26">
          <cell r="J26">
            <v>39907</v>
          </cell>
          <cell r="K26">
            <v>39907</v>
          </cell>
        </row>
        <row r="27"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J29">
            <v>0</v>
          </cell>
          <cell r="K29">
            <v>0</v>
          </cell>
        </row>
        <row r="30"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J32">
            <v>0</v>
          </cell>
          <cell r="K32">
            <v>0</v>
          </cell>
          <cell r="M32">
            <v>0</v>
          </cell>
          <cell r="N32">
            <v>0</v>
          </cell>
        </row>
        <row r="33">
          <cell r="J33">
            <v>0</v>
          </cell>
          <cell r="M33">
            <v>0</v>
          </cell>
          <cell r="N33">
            <v>0</v>
          </cell>
        </row>
        <row r="34">
          <cell r="J34">
            <v>18.998000000000001</v>
          </cell>
          <cell r="K34">
            <v>18.998000000000001</v>
          </cell>
          <cell r="M34">
            <v>0</v>
          </cell>
          <cell r="N34">
            <v>0</v>
          </cell>
        </row>
        <row r="35">
          <cell r="J35">
            <v>39828.589999999997</v>
          </cell>
          <cell r="K35">
            <v>39828.589999999997</v>
          </cell>
          <cell r="M35">
            <v>0</v>
          </cell>
          <cell r="N35">
            <v>0</v>
          </cell>
        </row>
        <row r="37">
          <cell r="J37">
            <v>32592.125</v>
          </cell>
          <cell r="K37">
            <v>32592.125</v>
          </cell>
          <cell r="M37">
            <v>0</v>
          </cell>
          <cell r="N37">
            <v>0</v>
          </cell>
        </row>
        <row r="38">
          <cell r="J38">
            <v>3180.085</v>
          </cell>
          <cell r="K38">
            <v>3180.085</v>
          </cell>
        </row>
        <row r="39">
          <cell r="J39">
            <v>4030.431</v>
          </cell>
          <cell r="K39">
            <v>4030.431</v>
          </cell>
        </row>
        <row r="40">
          <cell r="J40">
            <v>0</v>
          </cell>
          <cell r="K40">
            <v>0</v>
          </cell>
          <cell r="M40">
            <v>0</v>
          </cell>
          <cell r="N40">
            <v>0</v>
          </cell>
        </row>
        <row r="41">
          <cell r="J41">
            <v>0</v>
          </cell>
          <cell r="M41">
            <v>0</v>
          </cell>
        </row>
        <row r="42">
          <cell r="J42">
            <v>0</v>
          </cell>
          <cell r="M42">
            <v>0</v>
          </cell>
          <cell r="N42">
            <v>0</v>
          </cell>
        </row>
        <row r="43">
          <cell r="J43">
            <v>0</v>
          </cell>
          <cell r="M43">
            <v>0</v>
          </cell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</row>
        <row r="45">
          <cell r="J45">
            <v>25.949000000000002</v>
          </cell>
          <cell r="K45">
            <v>25.949000000000002</v>
          </cell>
          <cell r="M45">
            <v>0</v>
          </cell>
          <cell r="N45">
            <v>0</v>
          </cell>
        </row>
        <row r="46">
          <cell r="J46">
            <v>4390.9959999999992</v>
          </cell>
          <cell r="T46">
            <v>4390.8029999999999</v>
          </cell>
        </row>
        <row r="48">
          <cell r="J48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</sheetData>
      <sheetData sheetId="5" refreshError="1">
        <row r="2">
          <cell r="Q2" t="str">
            <v>Приложение 5</v>
          </cell>
        </row>
        <row r="3">
          <cell r="L3" t="str">
            <v>к постановлению Министерства финансов Республики Беларусь 17.02.2004 № 16</v>
          </cell>
        </row>
        <row r="4">
          <cell r="Q4" t="str">
            <v>Для промежуточной и годовой бухгалтерской отчетности</v>
          </cell>
        </row>
        <row r="6">
          <cell r="C6" t="str">
            <v>ПРИЛОЖЕНИЕ К БУХГАЛТЕРСКОМУ БАЛАНСУ</v>
          </cell>
        </row>
        <row r="7">
          <cell r="H7" t="str">
            <v>с</v>
          </cell>
          <cell r="I7" t="str">
            <v>1 января 2004 г.</v>
          </cell>
          <cell r="K7" t="str">
            <v>по</v>
          </cell>
          <cell r="L7">
            <v>38352</v>
          </cell>
        </row>
        <row r="8">
          <cell r="N8" t="str">
            <v>Коды</v>
          </cell>
        </row>
        <row r="9">
          <cell r="M9" t="str">
            <v>Форма № 5 по ОКУД</v>
          </cell>
          <cell r="N9">
            <v>502075</v>
          </cell>
        </row>
        <row r="10">
          <cell r="M10" t="str">
            <v>Дата (год, месяц, число)</v>
          </cell>
          <cell r="N10" t="str">
            <v>05</v>
          </cell>
          <cell r="O10">
            <v>1</v>
          </cell>
          <cell r="Q10">
            <v>1</v>
          </cell>
        </row>
        <row r="11">
          <cell r="C11" t="str">
            <v>Организация</v>
          </cell>
          <cell r="E11" t="str">
            <v>ЗАО "КВАНТ"</v>
          </cell>
          <cell r="M11" t="str">
            <v>по ОКЮЛП</v>
          </cell>
          <cell r="N11">
            <v>100876557</v>
          </cell>
        </row>
        <row r="12">
          <cell r="C12" t="str">
            <v>Учетный номер плательщика</v>
          </cell>
          <cell r="H12">
            <v>0</v>
          </cell>
          <cell r="M12" t="str">
            <v>УНП</v>
          </cell>
          <cell r="N12">
            <v>100876557</v>
          </cell>
        </row>
        <row r="13">
          <cell r="C13" t="str">
            <v>Вид деятельности</v>
          </cell>
          <cell r="F13" t="str">
            <v>Производственно-торговая</v>
          </cell>
          <cell r="M13" t="str">
            <v>по ОКЭД</v>
          </cell>
          <cell r="N13" t="str">
            <v>24669, 51650, 72200</v>
          </cell>
        </row>
        <row r="14">
          <cell r="C14" t="str">
            <v>Организационно-правовая форма</v>
          </cell>
          <cell r="I14" t="str">
            <v>Закрытое акционерное общество</v>
          </cell>
          <cell r="M14" t="str">
            <v>по ОКОПФ</v>
          </cell>
          <cell r="N14">
            <v>1132</v>
          </cell>
          <cell r="P14">
            <v>220</v>
          </cell>
        </row>
        <row r="15">
          <cell r="C15" t="str">
            <v>Орган управления</v>
          </cell>
          <cell r="F15" t="str">
            <v>Юридические лица без ведомственной подчиненности</v>
          </cell>
          <cell r="M15" t="str">
            <v>по СООУ</v>
          </cell>
          <cell r="N15">
            <v>99000</v>
          </cell>
        </row>
        <row r="16">
          <cell r="C16" t="str">
            <v>Единица измерения</v>
          </cell>
          <cell r="G16" t="str">
            <v>млн. руб.</v>
          </cell>
          <cell r="M16" t="str">
            <v>по ОКЕИ</v>
          </cell>
          <cell r="N16">
            <v>408</v>
          </cell>
        </row>
        <row r="17">
          <cell r="C17" t="str">
            <v>Адрес</v>
          </cell>
          <cell r="D17" t="str">
            <v>220000 Минск, ул. ... ..., 7</v>
          </cell>
        </row>
        <row r="19">
          <cell r="C19" t="str">
            <v>1. ДВИЖЕНИЕ ЗАЕМНЫХ СРЕДСТВ</v>
          </cell>
        </row>
        <row r="21">
          <cell r="C21" t="str">
            <v>Наименование показателя</v>
          </cell>
          <cell r="I21" t="str">
            <v>Код стр.</v>
          </cell>
          <cell r="J21" t="str">
            <v xml:space="preserve">Остаток на начало года </v>
          </cell>
          <cell r="M21" t="str">
            <v>Остаток на конец отчетного периода</v>
          </cell>
        </row>
        <row r="22">
          <cell r="J22" t="str">
            <v>Долгосрочные</v>
          </cell>
          <cell r="K22" t="str">
            <v>Краткосрочные</v>
          </cell>
          <cell r="M22" t="str">
            <v>Долгосрочные</v>
          </cell>
          <cell r="N22" t="str">
            <v>Краткосрочные</v>
          </cell>
        </row>
        <row r="23">
          <cell r="C23">
            <v>1</v>
          </cell>
          <cell r="I23">
            <v>2</v>
          </cell>
          <cell r="J23">
            <v>3</v>
          </cell>
          <cell r="K23">
            <v>4</v>
          </cell>
          <cell r="M23">
            <v>5</v>
          </cell>
          <cell r="N23">
            <v>6</v>
          </cell>
        </row>
        <row r="24">
          <cell r="C24" t="str">
            <v xml:space="preserve">КРЕДИТЫ И ЗАЙМЫ БАНКОВ </v>
          </cell>
          <cell r="I24">
            <v>10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</row>
        <row r="25">
          <cell r="C25" t="str">
            <v>в том числе:</v>
          </cell>
        </row>
        <row r="26">
          <cell r="C26" t="str">
            <v>на инвестиции</v>
          </cell>
          <cell r="I26">
            <v>11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</row>
        <row r="27">
          <cell r="C27" t="str">
            <v xml:space="preserve">на пополнение оборотных средств </v>
          </cell>
          <cell r="I27">
            <v>12</v>
          </cell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8">
          <cell r="C28" t="str">
            <v xml:space="preserve">вексельные займы </v>
          </cell>
          <cell r="I28">
            <v>13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C29" t="str">
            <v xml:space="preserve">иные долговые обязательства </v>
          </cell>
          <cell r="I29">
            <v>14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</row>
        <row r="30">
          <cell r="C30" t="str">
            <v>Из них кредиты  и займы просроченные</v>
          </cell>
          <cell r="I30">
            <v>20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C31" t="str">
            <v xml:space="preserve">ЗАЙМЫ ДРУГИХ ОРГАНИЗАЦИЙ </v>
          </cell>
          <cell r="I31">
            <v>30</v>
          </cell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C32" t="str">
            <v>в том числе: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C33" t="str">
            <v xml:space="preserve">коммерческие займы </v>
          </cell>
          <cell r="I33">
            <v>31</v>
          </cell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4">
          <cell r="C34" t="str">
            <v xml:space="preserve">вексельные займы </v>
          </cell>
          <cell r="I34">
            <v>32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</row>
        <row r="35">
          <cell r="C35" t="str">
            <v>товарные займы</v>
          </cell>
          <cell r="I35">
            <v>33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</row>
        <row r="36">
          <cell r="C36" t="str">
            <v xml:space="preserve">иные долговые обязательства </v>
          </cell>
          <cell r="I36">
            <v>34</v>
          </cell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C37" t="str">
            <v>Из них кредиты  и займы просроченные</v>
          </cell>
          <cell r="I37">
            <v>40</v>
          </cell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C38" t="str">
            <v>СПРАВОЧНО</v>
          </cell>
        </row>
        <row r="39">
          <cell r="C39" t="str">
            <v xml:space="preserve">Ссуды и займы, полученные из бюджета </v>
          </cell>
          <cell r="I39">
            <v>50</v>
          </cell>
          <cell r="J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C40" t="str">
            <v>в том числе:</v>
          </cell>
        </row>
        <row r="41">
          <cell r="C41" t="str">
            <v>просроченные</v>
          </cell>
          <cell r="I41">
            <v>51</v>
          </cell>
        </row>
        <row r="42">
          <cell r="C42" t="str">
            <v xml:space="preserve">продленные </v>
          </cell>
          <cell r="I42">
            <v>52</v>
          </cell>
        </row>
        <row r="44">
          <cell r="C44" t="str">
            <v>2. ДЕБИТОРСКАЯ И КРЕДИТОРСКАЯ ЗАДОЛЖЕННОСТЬ</v>
          </cell>
        </row>
        <row r="46">
          <cell r="C46" t="str">
            <v>Наименование показателя</v>
          </cell>
          <cell r="I46" t="str">
            <v>Код стр.</v>
          </cell>
          <cell r="J46" t="str">
            <v xml:space="preserve">Остаток на начало года </v>
          </cell>
          <cell r="M46" t="str">
            <v>Остаток на конец отчетного периода</v>
          </cell>
        </row>
        <row r="47">
          <cell r="J47" t="str">
            <v>Долгосрочная</v>
          </cell>
          <cell r="K47" t="str">
            <v>Краткосрочная</v>
          </cell>
          <cell r="M47" t="str">
            <v>Долгосрочная</v>
          </cell>
          <cell r="N47" t="str">
            <v>Краткосрочная</v>
          </cell>
        </row>
        <row r="48">
          <cell r="C48">
            <v>1</v>
          </cell>
          <cell r="I48">
            <v>2</v>
          </cell>
          <cell r="J48">
            <v>3</v>
          </cell>
          <cell r="K48">
            <v>4</v>
          </cell>
          <cell r="M48">
            <v>5</v>
          </cell>
          <cell r="N48">
            <v>6</v>
          </cell>
        </row>
        <row r="49">
          <cell r="C49" t="str">
            <v xml:space="preserve">ДЕБИТОРСКАЯ ЗАДОЛЖЕННОСТЬ </v>
          </cell>
          <cell r="I49">
            <v>110</v>
          </cell>
          <cell r="J49">
            <v>0</v>
          </cell>
          <cell r="K49">
            <v>0</v>
          </cell>
          <cell r="M49">
            <v>0</v>
          </cell>
          <cell r="N49">
            <v>0</v>
          </cell>
          <cell r="T49">
            <v>0</v>
          </cell>
          <cell r="U49">
            <v>0</v>
          </cell>
        </row>
        <row r="50">
          <cell r="C50" t="str">
            <v>в том числе:</v>
          </cell>
        </row>
        <row r="51">
          <cell r="C51" t="str">
            <v xml:space="preserve">расчеты с покупателями и заказчиками за отгруженные товары, работы, услуги </v>
          </cell>
          <cell r="I51">
            <v>111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  <cell r="T51">
            <v>0</v>
          </cell>
          <cell r="U51">
            <v>0</v>
          </cell>
        </row>
        <row r="52">
          <cell r="C52" t="str">
            <v xml:space="preserve">авансы выданные </v>
          </cell>
          <cell r="I52">
            <v>112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C53" t="str">
            <v xml:space="preserve">векселя переданные </v>
          </cell>
          <cell r="I53">
            <v>113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</row>
        <row r="54">
          <cell r="C54" t="str">
            <v xml:space="preserve">Прочие дебиторы </v>
          </cell>
          <cell r="I54">
            <v>120</v>
          </cell>
        </row>
        <row r="55">
          <cell r="C55" t="str">
            <v xml:space="preserve">Прочие обязательства </v>
          </cell>
          <cell r="I55">
            <v>130</v>
          </cell>
        </row>
        <row r="56">
          <cell r="C56" t="str">
            <v>Просроченная дебиторская задолженность - всего</v>
          </cell>
          <cell r="I56">
            <v>140</v>
          </cell>
        </row>
        <row r="57">
          <cell r="C57" t="str">
            <v xml:space="preserve">КРЕДИТОРСКАЯ ЗАДОЛЖЕННОСТЬ </v>
          </cell>
          <cell r="I57">
            <v>150</v>
          </cell>
          <cell r="J57">
            <v>0</v>
          </cell>
          <cell r="K57">
            <v>6440.0320000000002</v>
          </cell>
          <cell r="M57">
            <v>0</v>
          </cell>
          <cell r="N57">
            <v>4016.5729999999999</v>
          </cell>
          <cell r="T57">
            <v>6440.0320000000002</v>
          </cell>
          <cell r="U57">
            <v>4016.5729999999999</v>
          </cell>
          <cell r="W57">
            <v>9062.1750000000011</v>
          </cell>
          <cell r="X57">
            <v>5622.1054000000004</v>
          </cell>
        </row>
        <row r="58">
          <cell r="C58" t="str">
            <v>в том числе:</v>
          </cell>
        </row>
        <row r="59">
          <cell r="C59" t="str">
            <v xml:space="preserve">по расчетам с поставщиками и подрядчиками </v>
          </cell>
          <cell r="I59">
            <v>151</v>
          </cell>
          <cell r="J59">
            <v>0</v>
          </cell>
          <cell r="K59">
            <v>6440.0320000000002</v>
          </cell>
          <cell r="M59">
            <v>0</v>
          </cell>
          <cell r="N59">
            <v>4016.5729999999999</v>
          </cell>
        </row>
        <row r="60">
          <cell r="C60" t="str">
            <v>авансы полученные</v>
          </cell>
          <cell r="I60">
            <v>152</v>
          </cell>
          <cell r="J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C61" t="str">
            <v>векселя полученные</v>
          </cell>
          <cell r="I61">
            <v>153</v>
          </cell>
          <cell r="J61">
            <v>0</v>
          </cell>
          <cell r="K61">
            <v>0</v>
          </cell>
          <cell r="M61">
            <v>0</v>
          </cell>
          <cell r="N61">
            <v>0</v>
          </cell>
        </row>
        <row r="62">
          <cell r="C62" t="str">
            <v>Расчеты по оплате труда</v>
          </cell>
          <cell r="I62">
            <v>160</v>
          </cell>
          <cell r="J62">
            <v>0</v>
          </cell>
          <cell r="K62">
            <v>1603.9090000000001</v>
          </cell>
          <cell r="M62">
            <v>0</v>
          </cell>
          <cell r="N62">
            <v>304.99299999999999</v>
          </cell>
          <cell r="T62">
            <v>1603.9090000000001</v>
          </cell>
          <cell r="U62">
            <v>304.99299999999999</v>
          </cell>
        </row>
        <row r="63">
          <cell r="C63" t="str">
            <v xml:space="preserve">Расчеты с персоналом по прочим операциям </v>
          </cell>
          <cell r="I63">
            <v>170</v>
          </cell>
          <cell r="J63">
            <v>0</v>
          </cell>
          <cell r="K63">
            <v>56.837000000000003</v>
          </cell>
          <cell r="M63">
            <v>0</v>
          </cell>
          <cell r="N63">
            <v>56.837000000000003</v>
          </cell>
          <cell r="T63">
            <v>56.837000000000003</v>
          </cell>
          <cell r="U63">
            <v>56.837000000000003</v>
          </cell>
        </row>
        <row r="64">
          <cell r="C64" t="str">
            <v xml:space="preserve">Расчеты с бюджетом и ФСЗН </v>
          </cell>
          <cell r="I64">
            <v>180</v>
          </cell>
          <cell r="J64">
            <v>0</v>
          </cell>
          <cell r="K64">
            <v>961.39699999999993</v>
          </cell>
          <cell r="M64">
            <v>0</v>
          </cell>
          <cell r="N64">
            <v>1243.9727</v>
          </cell>
          <cell r="T64">
            <v>961.39699999999993</v>
          </cell>
          <cell r="U64">
            <v>1243.7024000000001</v>
          </cell>
        </row>
        <row r="65">
          <cell r="C65" t="str">
            <v>в том числе:</v>
          </cell>
        </row>
        <row r="66">
          <cell r="C66" t="str">
            <v xml:space="preserve">по налогам и сборам, включаемым в выручку </v>
          </cell>
          <cell r="I66">
            <v>181</v>
          </cell>
          <cell r="J66">
            <v>0</v>
          </cell>
          <cell r="K66">
            <v>468.39</v>
          </cell>
          <cell r="M66">
            <v>0</v>
          </cell>
          <cell r="N66">
            <v>898.00699999999995</v>
          </cell>
        </row>
        <row r="67">
          <cell r="C67" t="str">
            <v xml:space="preserve">по налогам и сборам, исчисляемым из прибыли </v>
          </cell>
          <cell r="I67">
            <v>182</v>
          </cell>
          <cell r="J67">
            <v>0</v>
          </cell>
          <cell r="K67">
            <v>-24.908000000000001</v>
          </cell>
          <cell r="M67">
            <v>0</v>
          </cell>
          <cell r="N67">
            <v>214.56100000000001</v>
          </cell>
        </row>
        <row r="68">
          <cell r="C68" t="str">
            <v xml:space="preserve">по налогам и сборам, исчисляемым с ФОТ </v>
          </cell>
          <cell r="I68">
            <v>183</v>
          </cell>
          <cell r="J68">
            <v>0</v>
          </cell>
          <cell r="K68">
            <v>517.91499999999996</v>
          </cell>
          <cell r="M68">
            <v>0</v>
          </cell>
          <cell r="N68">
            <v>130.60070000000002</v>
          </cell>
        </row>
        <row r="69">
          <cell r="C69" t="str">
            <v xml:space="preserve">по прочим налогам и сборам </v>
          </cell>
          <cell r="I69">
            <v>184</v>
          </cell>
          <cell r="J69">
            <v>0</v>
          </cell>
          <cell r="K69">
            <v>0</v>
          </cell>
          <cell r="M69">
            <v>0</v>
          </cell>
          <cell r="N69">
            <v>0.80400000000000005</v>
          </cell>
        </row>
        <row r="70">
          <cell r="C70" t="str">
            <v xml:space="preserve">Расчеты с учредителями </v>
          </cell>
          <cell r="I70">
            <v>190</v>
          </cell>
          <cell r="J70">
            <v>0</v>
          </cell>
          <cell r="K70">
            <v>0</v>
          </cell>
          <cell r="M70">
            <v>0</v>
          </cell>
          <cell r="N70">
            <v>0</v>
          </cell>
          <cell r="T70">
            <v>0</v>
          </cell>
          <cell r="U70">
            <v>0</v>
          </cell>
        </row>
        <row r="71">
          <cell r="C71" t="str">
            <v xml:space="preserve">Расчеты с прочими кредиторами </v>
          </cell>
          <cell r="I71">
            <v>200</v>
          </cell>
          <cell r="J71">
            <v>0</v>
          </cell>
          <cell r="K71">
            <v>0</v>
          </cell>
          <cell r="M71">
            <v>0</v>
          </cell>
          <cell r="N71">
            <v>0</v>
          </cell>
          <cell r="T71">
            <v>0</v>
          </cell>
          <cell r="U71">
            <v>0</v>
          </cell>
        </row>
        <row r="72">
          <cell r="C72" t="str">
            <v>Просроченная кредиторская задолженность - всего</v>
          </cell>
          <cell r="I72">
            <v>210</v>
          </cell>
          <cell r="J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C73" t="str">
            <v xml:space="preserve">ОБЕСПЕЧЕНИЯ И ГАРАНТИИ </v>
          </cell>
        </row>
        <row r="74">
          <cell r="C74" t="str">
            <v>Полученные</v>
          </cell>
          <cell r="I74">
            <v>220</v>
          </cell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C75" t="str">
            <v>в том числе:</v>
          </cell>
        </row>
        <row r="76">
          <cell r="C76" t="str">
            <v xml:space="preserve">от третьих лиц  </v>
          </cell>
          <cell r="I76">
            <v>221</v>
          </cell>
          <cell r="J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C77" t="str">
            <v>Выданные</v>
          </cell>
          <cell r="I77">
            <v>230</v>
          </cell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C78" t="str">
            <v>в том числе:</v>
          </cell>
        </row>
        <row r="79">
          <cell r="C79" t="str">
            <v xml:space="preserve">третьим лицам </v>
          </cell>
          <cell r="I79">
            <v>231</v>
          </cell>
          <cell r="J79">
            <v>0</v>
          </cell>
          <cell r="K79">
            <v>0</v>
          </cell>
          <cell r="M79">
            <v>0</v>
          </cell>
          <cell r="N79">
            <v>0</v>
          </cell>
        </row>
        <row r="80">
          <cell r="C80" t="str">
            <v>СПРАВОЧНО</v>
          </cell>
          <cell r="J80" t="str">
            <v>На начало года</v>
          </cell>
          <cell r="M80" t="str">
            <v>На конец отчетного периода</v>
          </cell>
        </row>
        <row r="81">
          <cell r="C81" t="str">
            <v xml:space="preserve">Собственные векселя, выданные в счет погашения кредиторской задолженности </v>
          </cell>
          <cell r="I81">
            <v>241</v>
          </cell>
          <cell r="J81">
            <v>0</v>
          </cell>
          <cell r="M81">
            <v>0</v>
          </cell>
        </row>
        <row r="82">
          <cell r="C82" t="str">
            <v xml:space="preserve">Полученные векселя, в счет погашения дебиторской задолженности </v>
          </cell>
          <cell r="I82">
            <v>242</v>
          </cell>
          <cell r="J82">
            <v>0</v>
          </cell>
          <cell r="M82">
            <v>0</v>
          </cell>
        </row>
        <row r="84">
          <cell r="C84" t="str">
            <v>3. АМОРТИЗИРУЕМОЕ ИМУЩЕСТВО</v>
          </cell>
        </row>
        <row r="86">
          <cell r="C86" t="str">
            <v>Наименование показателя</v>
          </cell>
          <cell r="I86" t="str">
            <v>Код стр.</v>
          </cell>
          <cell r="J86" t="str">
            <v xml:space="preserve">Остаток на начало года </v>
          </cell>
          <cell r="K86" t="str">
            <v>Поступило</v>
          </cell>
          <cell r="M86" t="str">
            <v>Выбыло</v>
          </cell>
          <cell r="N86" t="str">
            <v>Остаток на конец отчетного периода</v>
          </cell>
        </row>
        <row r="87">
          <cell r="C87">
            <v>1</v>
          </cell>
          <cell r="I87">
            <v>2</v>
          </cell>
          <cell r="J87">
            <v>3</v>
          </cell>
          <cell r="K87">
            <v>4</v>
          </cell>
          <cell r="M87">
            <v>5</v>
          </cell>
          <cell r="N87">
            <v>6</v>
          </cell>
        </row>
        <row r="88">
          <cell r="C88" t="str">
            <v xml:space="preserve">1. ОСНОВНЫЕ СРЕДСТВА </v>
          </cell>
        </row>
        <row r="89">
          <cell r="C89" t="str">
            <v xml:space="preserve">Здания и сооружения </v>
          </cell>
          <cell r="I89">
            <v>310</v>
          </cell>
          <cell r="J89">
            <v>990</v>
          </cell>
          <cell r="K89">
            <v>410</v>
          </cell>
          <cell r="M89">
            <v>0</v>
          </cell>
          <cell r="N89">
            <v>1400</v>
          </cell>
        </row>
        <row r="90">
          <cell r="C90" t="str">
            <v xml:space="preserve">Передаточные устройства, измерительные приборы и регулирующие устройства </v>
          </cell>
          <cell r="I90">
            <v>320</v>
          </cell>
          <cell r="J90">
            <v>567.53200000000004</v>
          </cell>
          <cell r="K90">
            <v>33</v>
          </cell>
          <cell r="M90">
            <v>0</v>
          </cell>
          <cell r="N90">
            <v>600.53200000000004</v>
          </cell>
        </row>
        <row r="91">
          <cell r="C91" t="str">
            <v xml:space="preserve">Объекты природопользования и землепользования </v>
          </cell>
          <cell r="I91">
            <v>330</v>
          </cell>
          <cell r="J91">
            <v>120</v>
          </cell>
          <cell r="K91">
            <v>0</v>
          </cell>
          <cell r="M91">
            <v>0</v>
          </cell>
          <cell r="N91">
            <v>120</v>
          </cell>
        </row>
        <row r="92">
          <cell r="C92" t="str">
            <v xml:space="preserve">Многолетние насаждения </v>
          </cell>
          <cell r="I92">
            <v>340</v>
          </cell>
          <cell r="J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C93" t="str">
            <v xml:space="preserve">Рабочий скот </v>
          </cell>
          <cell r="I93">
            <v>350</v>
          </cell>
          <cell r="J93">
            <v>0</v>
          </cell>
          <cell r="K93">
            <v>0</v>
          </cell>
          <cell r="M93">
            <v>0</v>
          </cell>
          <cell r="N93">
            <v>0</v>
          </cell>
        </row>
        <row r="94">
          <cell r="C94" t="str">
            <v xml:space="preserve">Машины и оборудование </v>
          </cell>
          <cell r="I94">
            <v>360</v>
          </cell>
          <cell r="J94">
            <v>118</v>
          </cell>
          <cell r="K94">
            <v>1357</v>
          </cell>
          <cell r="M94">
            <v>0</v>
          </cell>
          <cell r="N94">
            <v>1475</v>
          </cell>
        </row>
        <row r="95">
          <cell r="C95" t="str">
            <v xml:space="preserve">Транспортные средства </v>
          </cell>
          <cell r="I95">
            <v>370</v>
          </cell>
          <cell r="J95">
            <v>92</v>
          </cell>
          <cell r="K95">
            <v>51</v>
          </cell>
          <cell r="M95">
            <v>0</v>
          </cell>
          <cell r="N95">
            <v>143</v>
          </cell>
        </row>
        <row r="96">
          <cell r="C96" t="str">
            <v xml:space="preserve">Вычислительная техника и оргтехника </v>
          </cell>
          <cell r="I96">
            <v>380</v>
          </cell>
          <cell r="J96">
            <v>80</v>
          </cell>
          <cell r="K96">
            <v>55</v>
          </cell>
          <cell r="M96">
            <v>0</v>
          </cell>
          <cell r="N96">
            <v>135</v>
          </cell>
        </row>
        <row r="97">
          <cell r="C97" t="str">
            <v xml:space="preserve">Другие виды основных средств </v>
          </cell>
          <cell r="I97">
            <v>390</v>
          </cell>
          <cell r="J97">
            <v>0</v>
          </cell>
          <cell r="K97">
            <v>79</v>
          </cell>
          <cell r="M97">
            <v>0</v>
          </cell>
          <cell r="N97">
            <v>79</v>
          </cell>
        </row>
        <row r="98">
          <cell r="C98" t="str">
            <v xml:space="preserve">ИТОГО по разделу 1 </v>
          </cell>
          <cell r="I98">
            <v>400</v>
          </cell>
          <cell r="J98">
            <v>1967.5320000000002</v>
          </cell>
          <cell r="K98">
            <v>1985</v>
          </cell>
          <cell r="M98">
            <v>0</v>
          </cell>
          <cell r="N98">
            <v>3952.5320000000002</v>
          </cell>
          <cell r="T98">
            <v>739.37599999999998</v>
          </cell>
          <cell r="U98">
            <v>2929.0659999999998</v>
          </cell>
          <cell r="X98">
            <v>2929</v>
          </cell>
        </row>
        <row r="99">
          <cell r="C99" t="str">
            <v>Из них:</v>
          </cell>
        </row>
        <row r="100">
          <cell r="C100" t="str">
            <v xml:space="preserve">объекты, участвующие в предпринимательской деятельности </v>
          </cell>
          <cell r="I100">
            <v>401</v>
          </cell>
          <cell r="J100">
            <v>1967.5320000000002</v>
          </cell>
          <cell r="K100" t="str">
            <v>Х</v>
          </cell>
          <cell r="M100" t="str">
            <v>Х</v>
          </cell>
          <cell r="N100">
            <v>3952.5320000000002</v>
          </cell>
        </row>
        <row r="101">
          <cell r="C101" t="str">
            <v>объекты, не участвующие в предпринимательской  деятельности</v>
          </cell>
          <cell r="I101">
            <v>402</v>
          </cell>
          <cell r="J101">
            <v>0</v>
          </cell>
          <cell r="K101" t="str">
            <v>Х</v>
          </cell>
          <cell r="M101" t="str">
            <v>Х</v>
          </cell>
          <cell r="N101">
            <v>0</v>
          </cell>
        </row>
        <row r="102">
          <cell r="C102" t="str">
            <v xml:space="preserve">объекты, находящиеся в запасе, на консервации </v>
          </cell>
          <cell r="I102">
            <v>403</v>
          </cell>
          <cell r="J102">
            <v>0</v>
          </cell>
          <cell r="K102" t="str">
            <v>Х</v>
          </cell>
          <cell r="M102" t="str">
            <v>Х</v>
          </cell>
          <cell r="N102">
            <v>0</v>
          </cell>
        </row>
        <row r="103">
          <cell r="C103" t="str">
            <v xml:space="preserve">объекты, полученные в аренду (лизинг) </v>
          </cell>
          <cell r="I103">
            <v>404</v>
          </cell>
          <cell r="J103">
            <v>0</v>
          </cell>
          <cell r="K103" t="str">
            <v>Х</v>
          </cell>
          <cell r="M103" t="str">
            <v>Х</v>
          </cell>
          <cell r="N103">
            <v>0</v>
          </cell>
        </row>
        <row r="104">
          <cell r="C104" t="str">
            <v xml:space="preserve">2. НЕМАТЕРИАЛЬНЫЕ АКТИВЫ </v>
          </cell>
        </row>
        <row r="105">
          <cell r="C105" t="str">
            <v>Имущественные права на объекты промышленной собственности</v>
          </cell>
          <cell r="I105">
            <v>410</v>
          </cell>
          <cell r="J105">
            <v>0</v>
          </cell>
          <cell r="K105">
            <v>0</v>
          </cell>
          <cell r="M105">
            <v>0</v>
          </cell>
          <cell r="N105">
            <v>0</v>
          </cell>
        </row>
        <row r="106">
          <cell r="C106" t="str">
            <v>Имущественные права на  объекты авторского и смежных прав</v>
          </cell>
          <cell r="I106">
            <v>420</v>
          </cell>
          <cell r="J106">
            <v>0</v>
          </cell>
          <cell r="K106">
            <v>0</v>
          </cell>
          <cell r="M106">
            <v>0</v>
          </cell>
          <cell r="N106">
            <v>0</v>
          </cell>
        </row>
        <row r="107">
          <cell r="C107" t="str">
            <v>Имущественные права на программы для ЭВМ и компьютерные базы данных</v>
          </cell>
          <cell r="I107">
            <v>430</v>
          </cell>
          <cell r="J107">
            <v>0</v>
          </cell>
          <cell r="K107">
            <v>0</v>
          </cell>
          <cell r="M107">
            <v>0</v>
          </cell>
          <cell r="N107">
            <v>0</v>
          </cell>
        </row>
        <row r="108">
          <cell r="C108" t="str">
            <v xml:space="preserve">Имущественные права на использование объектов интеллектуальной собственности </v>
          </cell>
          <cell r="I108">
            <v>440</v>
          </cell>
          <cell r="J108">
            <v>1280</v>
          </cell>
          <cell r="K108">
            <v>0</v>
          </cell>
          <cell r="M108">
            <v>0</v>
          </cell>
          <cell r="N108">
            <v>1280</v>
          </cell>
        </row>
        <row r="109">
          <cell r="C109" t="str">
            <v>Имущественные права на пользование природными ресурсами и землей</v>
          </cell>
          <cell r="I109">
            <v>450</v>
          </cell>
          <cell r="J109">
            <v>0</v>
          </cell>
          <cell r="K109">
            <v>0</v>
          </cell>
          <cell r="M109">
            <v>0</v>
          </cell>
          <cell r="N109">
            <v>0</v>
          </cell>
        </row>
        <row r="110">
          <cell r="C110" t="str">
            <v>Прочие имущественные права</v>
          </cell>
          <cell r="I110">
            <v>460</v>
          </cell>
          <cell r="J110">
            <v>487.5</v>
          </cell>
          <cell r="K110">
            <v>0</v>
          </cell>
          <cell r="M110">
            <v>0</v>
          </cell>
          <cell r="N110">
            <v>487.5</v>
          </cell>
        </row>
        <row r="111">
          <cell r="C111" t="str">
            <v xml:space="preserve">ИТОГО по разделу 2 </v>
          </cell>
          <cell r="I111">
            <v>470</v>
          </cell>
          <cell r="J111">
            <v>1767.5</v>
          </cell>
          <cell r="K111">
            <v>0</v>
          </cell>
          <cell r="M111">
            <v>0</v>
          </cell>
          <cell r="N111">
            <v>1767.5</v>
          </cell>
          <cell r="T111">
            <v>1080.182</v>
          </cell>
          <cell r="U111">
            <v>661.34299999999996</v>
          </cell>
          <cell r="X111">
            <v>661</v>
          </cell>
        </row>
        <row r="112">
          <cell r="C112" t="str">
            <v>3. ДОХОДНЫЕ ВЛОЖЕНИЯ В МАТЕРИАЛЬНЫЕ ЦЕННОСТИ</v>
          </cell>
        </row>
        <row r="113">
          <cell r="C113" t="str">
            <v xml:space="preserve">Предметы проката </v>
          </cell>
          <cell r="I113">
            <v>480</v>
          </cell>
          <cell r="J113">
            <v>0</v>
          </cell>
          <cell r="K113">
            <v>0</v>
          </cell>
          <cell r="M113">
            <v>0</v>
          </cell>
          <cell r="N113">
            <v>0</v>
          </cell>
          <cell r="T113">
            <v>0</v>
          </cell>
          <cell r="U113">
            <v>0</v>
          </cell>
          <cell r="X113">
            <v>0</v>
          </cell>
        </row>
        <row r="114">
          <cell r="C114" t="str">
            <v>Сданное в аренду (лизинг) имущество</v>
          </cell>
          <cell r="I114">
            <v>490</v>
          </cell>
          <cell r="J114">
            <v>0</v>
          </cell>
          <cell r="K114">
            <v>0</v>
          </cell>
          <cell r="M114">
            <v>0</v>
          </cell>
          <cell r="N114">
            <v>0</v>
          </cell>
        </row>
        <row r="115">
          <cell r="C115" t="str">
            <v>в том числе:</v>
          </cell>
        </row>
        <row r="116">
          <cell r="C116" t="str">
            <v xml:space="preserve">с правом выкупа </v>
          </cell>
          <cell r="I116">
            <v>491</v>
          </cell>
          <cell r="J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C117" t="str">
            <v>СПРАВОЧНО</v>
          </cell>
        </row>
        <row r="118">
          <cell r="C118" t="str">
            <v xml:space="preserve">Сумма переоценки  </v>
          </cell>
          <cell r="I118">
            <v>493</v>
          </cell>
          <cell r="J118">
            <v>280</v>
          </cell>
        </row>
        <row r="119">
          <cell r="C119" t="str">
            <v xml:space="preserve">Сумма индексации амортизации основных средств </v>
          </cell>
          <cell r="I119">
            <v>494</v>
          </cell>
          <cell r="J119">
            <v>0</v>
          </cell>
        </row>
        <row r="120">
          <cell r="C120" t="str">
            <v xml:space="preserve">Сумма амортизации начисленная </v>
          </cell>
          <cell r="J120">
            <v>2130.0320000000002</v>
          </cell>
        </row>
        <row r="121">
          <cell r="C121" t="str">
            <v>в том числе:</v>
          </cell>
        </row>
        <row r="122">
          <cell r="C122" t="str">
            <v xml:space="preserve">амортизация основных средств  </v>
          </cell>
          <cell r="I122">
            <v>495</v>
          </cell>
          <cell r="J122">
            <v>1023.532</v>
          </cell>
        </row>
        <row r="123">
          <cell r="C123" t="str">
            <v xml:space="preserve">амортизация нематериальных активов </v>
          </cell>
          <cell r="I123">
            <v>496</v>
          </cell>
          <cell r="J123">
            <v>1106.5</v>
          </cell>
        </row>
        <row r="124">
          <cell r="C124" t="str">
            <v>сумма амортизации по доходным вложениям в материальные ценности</v>
          </cell>
          <cell r="I124">
            <v>498</v>
          </cell>
          <cell r="J124">
            <v>0</v>
          </cell>
        </row>
        <row r="125">
          <cell r="C125" t="str">
            <v xml:space="preserve">Имущество, находящееся в залоге </v>
          </cell>
          <cell r="I125">
            <v>497</v>
          </cell>
        </row>
        <row r="127">
          <cell r="C127" t="str">
            <v xml:space="preserve">4. ДВИЖЕНИЕ СРЕДСТВ ФИНАНСИРОВАНИЯ ДОЛГОСРОЧНЫХ ИНВЕСТИЦИЙ </v>
          </cell>
        </row>
        <row r="129">
          <cell r="C129" t="str">
            <v>Наименование показателя</v>
          </cell>
          <cell r="I129" t="str">
            <v>Код стр.</v>
          </cell>
          <cell r="J129" t="str">
            <v xml:space="preserve">Остаток на начало года </v>
          </cell>
          <cell r="K129" t="str">
            <v>Поступило</v>
          </cell>
          <cell r="M129" t="str">
            <v xml:space="preserve">Использовано </v>
          </cell>
          <cell r="N129" t="str">
            <v>Остаток на конец отчетного периода</v>
          </cell>
        </row>
        <row r="130">
          <cell r="C130">
            <v>1</v>
          </cell>
          <cell r="I130">
            <v>2</v>
          </cell>
          <cell r="J130">
            <v>3</v>
          </cell>
          <cell r="K130">
            <v>4</v>
          </cell>
          <cell r="M130">
            <v>5</v>
          </cell>
          <cell r="N130">
            <v>6</v>
          </cell>
        </row>
        <row r="131">
          <cell r="C131" t="str">
            <v xml:space="preserve">СОБСТВЕННЫЕ СРЕДСТВА </v>
          </cell>
          <cell r="I131">
            <v>500</v>
          </cell>
          <cell r="J131">
            <v>1374.636</v>
          </cell>
          <cell r="K131">
            <v>2130.0320000000002</v>
          </cell>
          <cell r="M131">
            <v>0</v>
          </cell>
          <cell r="N131">
            <v>3504.6679999999997</v>
          </cell>
        </row>
        <row r="132">
          <cell r="C132" t="str">
            <v>в том числе:</v>
          </cell>
          <cell r="J132">
            <v>985.85799999999995</v>
          </cell>
          <cell r="M132">
            <v>1138.2940000000001</v>
          </cell>
        </row>
        <row r="133">
          <cell r="C133" t="str">
            <v>амортизационный фонд воспроизводства основных средств</v>
          </cell>
          <cell r="I133">
            <v>510</v>
          </cell>
          <cell r="J133">
            <v>687.31799999999998</v>
          </cell>
          <cell r="K133">
            <v>1023.532</v>
          </cell>
          <cell r="M133">
            <v>0</v>
          </cell>
          <cell r="N133">
            <v>1710.85</v>
          </cell>
        </row>
        <row r="134">
          <cell r="C134" t="str">
            <v>амортизационный фонд воспроизводства нематериальных активов</v>
          </cell>
          <cell r="I134">
            <v>520</v>
          </cell>
          <cell r="J134">
            <v>687.31799999999998</v>
          </cell>
          <cell r="K134">
            <v>1106.5</v>
          </cell>
          <cell r="N134">
            <v>1793.818</v>
          </cell>
        </row>
        <row r="135">
          <cell r="C135" t="str">
            <v>нераспределенная прибыль</v>
          </cell>
          <cell r="I135">
            <v>530</v>
          </cell>
          <cell r="J135">
            <v>0</v>
          </cell>
          <cell r="K135">
            <v>0</v>
          </cell>
          <cell r="M135">
            <v>0</v>
          </cell>
          <cell r="N135">
            <v>0</v>
          </cell>
        </row>
        <row r="136">
          <cell r="C136" t="str">
            <v>прочие</v>
          </cell>
          <cell r="I136">
            <v>540</v>
          </cell>
          <cell r="N136">
            <v>0</v>
          </cell>
        </row>
        <row r="137">
          <cell r="C137" t="str">
            <v>ПРИВЛЕЧЕННЫЕ СРЕДСТВА</v>
          </cell>
          <cell r="I137">
            <v>600</v>
          </cell>
          <cell r="J137">
            <v>0</v>
          </cell>
          <cell r="K137">
            <v>0</v>
          </cell>
          <cell r="M137">
            <v>0</v>
          </cell>
          <cell r="N137">
            <v>0</v>
          </cell>
        </row>
        <row r="138">
          <cell r="C138" t="str">
            <v>в том числе:</v>
          </cell>
        </row>
        <row r="139">
          <cell r="C139" t="str">
            <v>кредиты и займы банков</v>
          </cell>
          <cell r="I139">
            <v>610</v>
          </cell>
          <cell r="J139">
            <v>0</v>
          </cell>
          <cell r="K139">
            <v>0</v>
          </cell>
          <cell r="M139">
            <v>0</v>
          </cell>
          <cell r="N139">
            <v>0</v>
          </cell>
        </row>
        <row r="140">
          <cell r="C140" t="str">
            <v xml:space="preserve">заемные средства других организаций </v>
          </cell>
          <cell r="I140">
            <v>620</v>
          </cell>
          <cell r="J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C141" t="str">
            <v xml:space="preserve">из бюджета </v>
          </cell>
          <cell r="I141">
            <v>630</v>
          </cell>
          <cell r="J141">
            <v>0</v>
          </cell>
          <cell r="K141">
            <v>0</v>
          </cell>
          <cell r="M141">
            <v>0</v>
          </cell>
          <cell r="N141">
            <v>0</v>
          </cell>
        </row>
        <row r="142">
          <cell r="C142" t="str">
            <v xml:space="preserve">льготы по налогам и таможенным платежам </v>
          </cell>
          <cell r="I142">
            <v>640</v>
          </cell>
          <cell r="N142">
            <v>0</v>
          </cell>
        </row>
        <row r="143">
          <cell r="C143" t="str">
            <v xml:space="preserve">по договорам: </v>
          </cell>
          <cell r="I143">
            <v>650</v>
          </cell>
          <cell r="J143">
            <v>0</v>
          </cell>
          <cell r="K143">
            <v>0</v>
          </cell>
          <cell r="M143">
            <v>0</v>
          </cell>
          <cell r="N143">
            <v>0</v>
          </cell>
        </row>
        <row r="144">
          <cell r="C144" t="str">
            <v xml:space="preserve">долевого строительства </v>
          </cell>
          <cell r="I144">
            <v>651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C145" t="str">
            <v xml:space="preserve">совместной деятельности </v>
          </cell>
          <cell r="I145">
            <v>652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C146" t="str">
            <v>прочие</v>
          </cell>
          <cell r="I146">
            <v>660</v>
          </cell>
          <cell r="N146">
            <v>0</v>
          </cell>
        </row>
        <row r="147">
          <cell r="C147" t="str">
            <v xml:space="preserve">ИТОГО собственных и привлеченных средств </v>
          </cell>
          <cell r="I147">
            <v>700</v>
          </cell>
          <cell r="J147">
            <v>1374.636</v>
          </cell>
          <cell r="K147">
            <v>2130.0320000000002</v>
          </cell>
          <cell r="M147">
            <v>0</v>
          </cell>
          <cell r="N147">
            <v>3504.6679999999997</v>
          </cell>
        </row>
        <row r="148">
          <cell r="C148" t="str">
            <v>СПРАВОЧНО</v>
          </cell>
          <cell r="J148">
            <v>0</v>
          </cell>
          <cell r="K148">
            <v>0</v>
          </cell>
          <cell r="M148">
            <v>0</v>
          </cell>
        </row>
        <row r="149">
          <cell r="C149" t="str">
            <v xml:space="preserve">Незавершенное строительство </v>
          </cell>
          <cell r="I149">
            <v>710</v>
          </cell>
          <cell r="N149">
            <v>0</v>
          </cell>
        </row>
        <row r="150">
          <cell r="C150" t="str">
            <v>в том числе:</v>
          </cell>
          <cell r="J150">
            <v>0</v>
          </cell>
          <cell r="K150">
            <v>0</v>
          </cell>
          <cell r="M150">
            <v>0</v>
          </cell>
        </row>
        <row r="151">
          <cell r="C151" t="str">
            <v xml:space="preserve">жилищное </v>
          </cell>
          <cell r="I151">
            <v>711</v>
          </cell>
          <cell r="N151">
            <v>0</v>
          </cell>
        </row>
        <row r="153">
          <cell r="C153" t="str">
            <v>5. ФИНАНСОВЫЕ ВЛОЖЕНИЯ</v>
          </cell>
        </row>
        <row r="155">
          <cell r="C155" t="str">
            <v>Наименование показателя</v>
          </cell>
          <cell r="I155" t="str">
            <v>Код стр.</v>
          </cell>
          <cell r="J155" t="str">
            <v xml:space="preserve">Краткосрочные </v>
          </cell>
          <cell r="M155" t="str">
            <v>Долгосрочные</v>
          </cell>
        </row>
        <row r="156">
          <cell r="J156" t="str">
            <v>На начало года</v>
          </cell>
          <cell r="K156" t="str">
            <v>На конец отчетного периода</v>
          </cell>
          <cell r="M156" t="str">
            <v>На начало 
года</v>
          </cell>
          <cell r="N156" t="str">
            <v>На конец отчетного 
периода</v>
          </cell>
        </row>
        <row r="157">
          <cell r="C157">
            <v>1</v>
          </cell>
          <cell r="I157">
            <v>2</v>
          </cell>
          <cell r="J157">
            <v>0</v>
          </cell>
          <cell r="K157">
            <v>0</v>
          </cell>
          <cell r="M157">
            <v>0</v>
          </cell>
          <cell r="N157">
            <v>0</v>
          </cell>
        </row>
        <row r="158">
          <cell r="C158" t="str">
            <v xml:space="preserve">Паи и акции </v>
          </cell>
          <cell r="I158">
            <v>730</v>
          </cell>
          <cell r="J158">
            <v>0</v>
          </cell>
          <cell r="K158">
            <v>0</v>
          </cell>
          <cell r="M158">
            <v>0</v>
          </cell>
          <cell r="N158">
            <v>0</v>
          </cell>
          <cell r="T158">
            <v>0</v>
          </cell>
          <cell r="U158">
            <v>0</v>
          </cell>
        </row>
        <row r="159">
          <cell r="C159" t="str">
            <v xml:space="preserve">Долговые ценные бумаги </v>
          </cell>
          <cell r="I159">
            <v>740</v>
          </cell>
          <cell r="J159">
            <v>0</v>
          </cell>
          <cell r="K159">
            <v>0</v>
          </cell>
          <cell r="M159">
            <v>0</v>
          </cell>
          <cell r="N159">
            <v>0</v>
          </cell>
          <cell r="T159" t="str">
            <v>=</v>
          </cell>
          <cell r="U159" t="str">
            <v>=</v>
          </cell>
        </row>
        <row r="160">
          <cell r="C160" t="str">
            <v>Представленные займы</v>
          </cell>
          <cell r="I160">
            <v>750</v>
          </cell>
          <cell r="J160">
            <v>0</v>
          </cell>
          <cell r="K160">
            <v>0</v>
          </cell>
          <cell r="M160">
            <v>0</v>
          </cell>
          <cell r="N160">
            <v>0</v>
          </cell>
          <cell r="T160">
            <v>0</v>
          </cell>
          <cell r="U160">
            <v>0</v>
          </cell>
        </row>
        <row r="161">
          <cell r="C161" t="str">
            <v>Вклады по договору простого товарищества</v>
          </cell>
          <cell r="I161">
            <v>760</v>
          </cell>
        </row>
        <row r="162">
          <cell r="C162" t="str">
            <v>СПРАВОЧНО</v>
          </cell>
          <cell r="J162">
            <v>0</v>
          </cell>
          <cell r="M162">
            <v>0</v>
          </cell>
        </row>
        <row r="163">
          <cell r="C163" t="str">
            <v xml:space="preserve">Сумма резерва под обесценение финансовых вложений в ценные бумаги </v>
          </cell>
          <cell r="I163">
            <v>765</v>
          </cell>
        </row>
        <row r="165">
          <cell r="C165" t="str">
            <v>Руководитель</v>
          </cell>
          <cell r="M165" t="str">
            <v>Иванов И.И.</v>
          </cell>
        </row>
        <row r="166">
          <cell r="C166" t="str">
            <v xml:space="preserve">Главный бухгалтер </v>
          </cell>
          <cell r="M166" t="str">
            <v>Петрова П.П.</v>
          </cell>
        </row>
        <row r="167">
          <cell r="C167" t="str">
            <v>(бухгалтер)</v>
          </cell>
        </row>
        <row r="168">
          <cell r="C168" t="str">
            <v>Начальник ПЭО</v>
          </cell>
          <cell r="I168" t="str">
            <v xml:space="preserve"> </v>
          </cell>
          <cell r="M168">
            <v>0</v>
          </cell>
        </row>
        <row r="170">
          <cell r="C170">
            <v>38424</v>
          </cell>
        </row>
      </sheetData>
      <sheetData sheetId="6" refreshError="1">
        <row r="19">
          <cell r="J19">
            <v>0</v>
          </cell>
          <cell r="L19">
            <v>0</v>
          </cell>
        </row>
        <row r="20">
          <cell r="J20">
            <v>0</v>
          </cell>
          <cell r="L20">
            <v>0</v>
          </cell>
        </row>
        <row r="21">
          <cell r="J21">
            <v>0</v>
          </cell>
          <cell r="L21">
            <v>0</v>
          </cell>
        </row>
        <row r="22">
          <cell r="J22">
            <v>0</v>
          </cell>
          <cell r="L22">
            <v>0</v>
          </cell>
        </row>
        <row r="23">
          <cell r="J23">
            <v>0</v>
          </cell>
          <cell r="L23">
            <v>0</v>
          </cell>
        </row>
        <row r="24">
          <cell r="J24">
            <v>0</v>
          </cell>
          <cell r="L24">
            <v>0</v>
          </cell>
        </row>
        <row r="25">
          <cell r="J25">
            <v>0</v>
          </cell>
          <cell r="L25">
            <v>0</v>
          </cell>
        </row>
        <row r="26">
          <cell r="J26">
            <v>0</v>
          </cell>
          <cell r="L26">
            <v>0</v>
          </cell>
        </row>
        <row r="27">
          <cell r="J27">
            <v>0</v>
          </cell>
          <cell r="L27">
            <v>0</v>
          </cell>
        </row>
        <row r="29">
          <cell r="J29">
            <v>0</v>
          </cell>
          <cell r="L29">
            <v>0</v>
          </cell>
        </row>
        <row r="30">
          <cell r="J30">
            <v>0</v>
          </cell>
          <cell r="L30">
            <v>0</v>
          </cell>
        </row>
        <row r="31">
          <cell r="J31">
            <v>0</v>
          </cell>
          <cell r="L31">
            <v>0</v>
          </cell>
        </row>
        <row r="32">
          <cell r="J32">
            <v>0</v>
          </cell>
          <cell r="L32">
            <v>0</v>
          </cell>
        </row>
        <row r="34">
          <cell r="J34">
            <v>0</v>
          </cell>
          <cell r="L34">
            <v>0</v>
          </cell>
        </row>
        <row r="35">
          <cell r="J35">
            <v>0</v>
          </cell>
          <cell r="L35">
            <v>0</v>
          </cell>
        </row>
        <row r="36">
          <cell r="J36">
            <v>0</v>
          </cell>
          <cell r="L36">
            <v>0</v>
          </cell>
        </row>
        <row r="37">
          <cell r="J37">
            <v>0</v>
          </cell>
          <cell r="L37">
            <v>0</v>
          </cell>
        </row>
        <row r="38">
          <cell r="J38">
            <v>0</v>
          </cell>
          <cell r="L38">
            <v>0</v>
          </cell>
          <cell r="Q38">
            <v>0</v>
          </cell>
        </row>
      </sheetData>
      <sheetData sheetId="7" refreshError="1">
        <row r="11">
          <cell r="G11">
            <v>12896.881999999998</v>
          </cell>
          <cell r="H11">
            <v>10404.483</v>
          </cell>
        </row>
        <row r="12">
          <cell r="G12">
            <v>739.37599999999998</v>
          </cell>
          <cell r="H12">
            <v>2929.0659999999998</v>
          </cell>
        </row>
        <row r="13">
          <cell r="G13">
            <v>1080.182</v>
          </cell>
          <cell r="H13">
            <v>661.34299999999996</v>
          </cell>
        </row>
        <row r="14">
          <cell r="G14">
            <v>0</v>
          </cell>
          <cell r="H14">
            <v>0</v>
          </cell>
        </row>
        <row r="15">
          <cell r="G15">
            <v>6783.735999999999</v>
          </cell>
          <cell r="H15">
            <v>2423.2710000000002</v>
          </cell>
        </row>
        <row r="16">
          <cell r="G16">
            <v>0</v>
          </cell>
          <cell r="H16">
            <v>0</v>
          </cell>
        </row>
        <row r="17">
          <cell r="G17">
            <v>0</v>
          </cell>
          <cell r="H17">
            <v>0</v>
          </cell>
        </row>
        <row r="18">
          <cell r="G18">
            <v>0</v>
          </cell>
          <cell r="H18">
            <v>0</v>
          </cell>
        </row>
        <row r="19">
          <cell r="G19">
            <v>0</v>
          </cell>
          <cell r="H19">
            <v>0</v>
          </cell>
        </row>
        <row r="20">
          <cell r="G20">
            <v>4293.5879999999997</v>
          </cell>
          <cell r="H20">
            <v>4390.8029999999999</v>
          </cell>
        </row>
        <row r="21">
          <cell r="G21">
            <v>0</v>
          </cell>
          <cell r="H21">
            <v>0</v>
          </cell>
        </row>
        <row r="22">
          <cell r="G22">
            <v>9062.1750000000011</v>
          </cell>
          <cell r="H22">
            <v>5622.1054000000004</v>
          </cell>
        </row>
        <row r="23">
          <cell r="G23">
            <v>0</v>
          </cell>
          <cell r="H23">
            <v>0</v>
          </cell>
        </row>
        <row r="24">
          <cell r="G24">
            <v>0</v>
          </cell>
          <cell r="H24">
            <v>0</v>
          </cell>
        </row>
        <row r="25">
          <cell r="G25">
            <v>9062.1750000000011</v>
          </cell>
          <cell r="H25">
            <v>5622.1054000000004</v>
          </cell>
        </row>
        <row r="26">
          <cell r="G26">
            <v>0</v>
          </cell>
          <cell r="H26">
            <v>0</v>
          </cell>
        </row>
        <row r="27">
          <cell r="G27">
            <v>0</v>
          </cell>
          <cell r="H27">
            <v>0</v>
          </cell>
        </row>
        <row r="28">
          <cell r="G28">
            <v>0</v>
          </cell>
          <cell r="H28">
            <v>0</v>
          </cell>
        </row>
        <row r="29">
          <cell r="G29">
            <v>3834.7069999999967</v>
          </cell>
          <cell r="H29">
            <v>4782.3775999999998</v>
          </cell>
        </row>
        <row r="36">
          <cell r="G36">
            <v>1800</v>
          </cell>
          <cell r="H36">
            <v>1800</v>
          </cell>
        </row>
      </sheetData>
      <sheetData sheetId="8" refreshError="1">
        <row r="13">
          <cell r="K13">
            <v>16</v>
          </cell>
        </row>
      </sheetData>
      <sheetData sheetId="9" refreshError="1">
        <row r="11">
          <cell r="E11">
            <v>3834.7079999999996</v>
          </cell>
          <cell r="G11">
            <v>4782.38</v>
          </cell>
          <cell r="I11">
            <v>947.67200000000048</v>
          </cell>
        </row>
        <row r="12">
          <cell r="E12">
            <v>-208.99799999999999</v>
          </cell>
          <cell r="G12">
            <v>-162.06299999999999</v>
          </cell>
          <cell r="I12">
            <v>46.935000000000002</v>
          </cell>
        </row>
        <row r="13">
          <cell r="E13">
            <v>9062.1750000000011</v>
          </cell>
          <cell r="G13">
            <v>5622.1054000000004</v>
          </cell>
          <cell r="I13">
            <v>-3440.0696000000007</v>
          </cell>
        </row>
        <row r="14">
          <cell r="E14">
            <v>0</v>
          </cell>
          <cell r="G14">
            <v>0</v>
          </cell>
          <cell r="I14">
            <v>0</v>
          </cell>
        </row>
        <row r="15">
          <cell r="E15">
            <v>0</v>
          </cell>
          <cell r="G15">
            <v>0</v>
          </cell>
          <cell r="I15">
            <v>0</v>
          </cell>
        </row>
        <row r="16">
          <cell r="E16">
            <v>9062.1750000000011</v>
          </cell>
          <cell r="G16">
            <v>5622.1054000000004</v>
          </cell>
          <cell r="I16">
            <v>-3440.0696000000007</v>
          </cell>
        </row>
        <row r="17">
          <cell r="E17">
            <v>6440.0320000000002</v>
          </cell>
          <cell r="G17">
            <v>4016.5729999999999</v>
          </cell>
          <cell r="I17">
            <v>-2423.4590000000003</v>
          </cell>
        </row>
        <row r="18">
          <cell r="E18">
            <v>1603.9090000000001</v>
          </cell>
          <cell r="G18">
            <v>304.99299999999999</v>
          </cell>
          <cell r="I18">
            <v>-1298.9160000000002</v>
          </cell>
        </row>
        <row r="19">
          <cell r="E19">
            <v>56.837000000000003</v>
          </cell>
          <cell r="G19">
            <v>56.837000000000003</v>
          </cell>
          <cell r="I19">
            <v>0</v>
          </cell>
        </row>
        <row r="20">
          <cell r="E20">
            <v>588.798</v>
          </cell>
          <cell r="G20">
            <v>1147.4027000000001</v>
          </cell>
          <cell r="I20">
            <v>558.60470000000009</v>
          </cell>
        </row>
        <row r="21">
          <cell r="E21">
            <v>372.59899999999999</v>
          </cell>
          <cell r="G21">
            <v>96.299700000000001</v>
          </cell>
          <cell r="I21">
            <v>-276.29930000000002</v>
          </cell>
        </row>
        <row r="22">
          <cell r="E22">
            <v>0</v>
          </cell>
          <cell r="G22">
            <v>0</v>
          </cell>
          <cell r="I22">
            <v>0</v>
          </cell>
        </row>
        <row r="23">
          <cell r="E23">
            <v>0</v>
          </cell>
          <cell r="G23">
            <v>0</v>
          </cell>
          <cell r="I23">
            <v>0</v>
          </cell>
        </row>
        <row r="24">
          <cell r="E24">
            <v>0</v>
          </cell>
          <cell r="G24">
            <v>0</v>
          </cell>
          <cell r="I24">
            <v>0</v>
          </cell>
        </row>
        <row r="25">
          <cell r="E25">
            <v>12687.885</v>
          </cell>
          <cell r="G25">
            <v>10242.422399999999</v>
          </cell>
          <cell r="I25">
            <v>-2445.4626000000007</v>
          </cell>
        </row>
      </sheetData>
      <sheetData sheetId="10" refreshError="1">
        <row r="11">
          <cell r="E11">
            <v>1819.558</v>
          </cell>
          <cell r="G11">
            <v>3590.4089999999997</v>
          </cell>
          <cell r="I11">
            <v>1770.8509999999997</v>
          </cell>
        </row>
        <row r="12">
          <cell r="E12">
            <v>739.37599999999998</v>
          </cell>
          <cell r="G12">
            <v>2929.0659999999998</v>
          </cell>
          <cell r="I12">
            <v>2189.6899999999996</v>
          </cell>
        </row>
        <row r="13">
          <cell r="E13">
            <v>1080.182</v>
          </cell>
          <cell r="G13">
            <v>661.34299999999996</v>
          </cell>
          <cell r="I13">
            <v>-418.83900000000006</v>
          </cell>
        </row>
        <row r="14">
          <cell r="E14">
            <v>0</v>
          </cell>
          <cell r="G14">
            <v>0</v>
          </cell>
          <cell r="I14">
            <v>0</v>
          </cell>
        </row>
        <row r="15">
          <cell r="E15">
            <v>0</v>
          </cell>
          <cell r="G15">
            <v>0</v>
          </cell>
          <cell r="I15">
            <v>0</v>
          </cell>
        </row>
        <row r="16">
          <cell r="E16">
            <v>0</v>
          </cell>
          <cell r="G16">
            <v>0</v>
          </cell>
          <cell r="I16">
            <v>0</v>
          </cell>
        </row>
        <row r="17">
          <cell r="E17">
            <v>10868.325999999999</v>
          </cell>
          <cell r="G17">
            <v>6652.0110000000004</v>
          </cell>
          <cell r="I17">
            <v>-4216.3149999999987</v>
          </cell>
        </row>
        <row r="18">
          <cell r="E18">
            <v>5502.1319999999996</v>
          </cell>
          <cell r="G18">
            <v>1275.7360000000001</v>
          </cell>
          <cell r="I18">
            <v>-4226.3959999999997</v>
          </cell>
        </row>
        <row r="19">
          <cell r="E19">
            <v>5502.1319999999996</v>
          </cell>
          <cell r="G19">
            <v>1275.7360000000001</v>
          </cell>
          <cell r="I19">
            <v>-4226.3959999999997</v>
          </cell>
        </row>
        <row r="20">
          <cell r="E20">
            <v>0</v>
          </cell>
          <cell r="G20">
            <v>0</v>
          </cell>
          <cell r="I20">
            <v>0</v>
          </cell>
        </row>
        <row r="21">
          <cell r="E21">
            <v>0</v>
          </cell>
          <cell r="G21">
            <v>0</v>
          </cell>
          <cell r="I21">
            <v>0</v>
          </cell>
        </row>
        <row r="22">
          <cell r="E22">
            <v>1072.606</v>
          </cell>
          <cell r="G22">
            <v>985.47199999999998</v>
          </cell>
          <cell r="I22">
            <v>-87.134000000000015</v>
          </cell>
        </row>
        <row r="23">
          <cell r="E23">
            <v>0</v>
          </cell>
          <cell r="G23">
            <v>0</v>
          </cell>
          <cell r="I23">
            <v>0</v>
          </cell>
        </row>
        <row r="24">
          <cell r="E24">
            <v>0</v>
          </cell>
          <cell r="G24">
            <v>0</v>
          </cell>
          <cell r="I24">
            <v>0</v>
          </cell>
        </row>
        <row r="25">
          <cell r="E25">
            <v>0</v>
          </cell>
          <cell r="G25">
            <v>0</v>
          </cell>
          <cell r="I25">
            <v>0</v>
          </cell>
        </row>
        <row r="26">
          <cell r="E26">
            <v>0</v>
          </cell>
          <cell r="G26">
            <v>0</v>
          </cell>
          <cell r="I26">
            <v>0</v>
          </cell>
        </row>
        <row r="27">
          <cell r="E27">
            <v>4293.5879999999997</v>
          </cell>
          <cell r="G27">
            <v>4390.8029999999999</v>
          </cell>
          <cell r="I27">
            <v>97.215000000000146</v>
          </cell>
        </row>
        <row r="28">
          <cell r="E28">
            <v>0</v>
          </cell>
          <cell r="G28">
            <v>0</v>
          </cell>
          <cell r="I28">
            <v>0</v>
          </cell>
        </row>
        <row r="29">
          <cell r="E29">
            <v>12687.883999999998</v>
          </cell>
          <cell r="G29">
            <v>10242.42</v>
          </cell>
          <cell r="I29">
            <v>-2445.4639999999981</v>
          </cell>
        </row>
      </sheetData>
      <sheetData sheetId="11" refreshError="1">
        <row r="11">
          <cell r="E11">
            <v>1346.1980000000017</v>
          </cell>
          <cell r="G11">
            <v>309</v>
          </cell>
        </row>
        <row r="12">
          <cell r="E12">
            <v>1330.0970000000016</v>
          </cell>
          <cell r="G12">
            <v>294</v>
          </cell>
        </row>
        <row r="13">
          <cell r="E13">
            <v>0</v>
          </cell>
          <cell r="G13">
            <v>0</v>
          </cell>
        </row>
        <row r="14">
          <cell r="E14">
            <v>16.101000000000003</v>
          </cell>
          <cell r="G14">
            <v>15</v>
          </cell>
        </row>
        <row r="15">
          <cell r="E15">
            <v>367.72399999999999</v>
          </cell>
          <cell r="G15">
            <v>74</v>
          </cell>
        </row>
        <row r="16">
          <cell r="E16">
            <v>978.47400000000175</v>
          </cell>
          <cell r="G16">
            <v>235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</sheetData>
      <sheetData sheetId="12" refreshError="1"/>
      <sheetData sheetId="13">
        <row r="11">
          <cell r="G11">
            <v>12896.881999999998</v>
          </cell>
        </row>
      </sheetData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Ресурсный план"/>
      <sheetName val="Расходы СберСтор"/>
      <sheetName val="РАСХОДЫ"/>
      <sheetName val="Расходы СБТ"/>
      <sheetName val="Справочники"/>
    </sheetNames>
    <sheetDataSet>
      <sheetData sheetId="0">
        <row r="1">
          <cell r="A1" t="str">
            <v>Распорядитель</v>
          </cell>
          <cell r="B1" t="str">
            <v>Статья</v>
          </cell>
        </row>
        <row r="2">
          <cell r="A2" t="str">
            <v>Смета расходов ОИТДЗиП</v>
          </cell>
          <cell r="B2" t="str">
            <v>"Расходы по оплате за право пользования объектами интеллектуальной собственности, подлежащих отнесению на расходы в текущем году / последующие годы", в том числе:</v>
          </cell>
        </row>
        <row r="3">
          <cell r="A3" t="str">
            <v>Смета расходов ОИТДЗиП</v>
          </cell>
          <cell r="B3" t="str">
            <v>"Расходы на оплату услуг по поддержке программного обеспечения", в том числе:</v>
          </cell>
          <cell r="D3" t="str">
            <v>Смета расходов ОИТДЗиП</v>
          </cell>
        </row>
        <row r="4">
          <cell r="A4" t="str">
            <v>Смета расходов ОИТДЗиП</v>
          </cell>
          <cell r="B4" t="str">
            <v>"Расходы по оплате консультационных услуг", в том числе:</v>
          </cell>
          <cell r="D4" t="str">
            <v>Смета расходов УПСиР</v>
          </cell>
        </row>
        <row r="5">
          <cell r="A5" t="str">
            <v>Смета расходов ОИТДЗиП</v>
          </cell>
          <cell r="B5" t="str">
            <v>"Расходы по оплате информационных услуг", в том числе:</v>
          </cell>
          <cell r="D5" t="str">
            <v>Смета капитальных затрат ОИТДЗиП</v>
          </cell>
        </row>
        <row r="6">
          <cell r="A6" t="str">
            <v>Смета расходов ОИТДЗиП</v>
          </cell>
          <cell r="B6" t="str">
            <v>"Расходы на содержание оборудования и техники, на оплату услуг за их обслуживание, приобретение материалов", в том числе:</v>
          </cell>
          <cell r="D6" t="str">
            <v>Смета капитальных затрат УПСиР</v>
          </cell>
        </row>
        <row r="7">
          <cell r="A7" t="str">
            <v>Смета расходов ОИТДЗиП</v>
          </cell>
          <cell r="B7" t="str">
            <v>"Телефонные расходы по операциям банка", в том числе:</v>
          </cell>
        </row>
        <row r="8">
          <cell r="A8" t="str">
            <v>Смета расходов ОИТДЗиП</v>
          </cell>
          <cell r="B8" t="str">
            <v>"Аренда каналов связи и пр.", в том числе:</v>
          </cell>
        </row>
        <row r="9">
          <cell r="A9" t="str">
            <v>Смета расходов ОИТДЗиП</v>
          </cell>
          <cell r="B9" t="str">
            <v>"Приобретение материальных запасов (оборудования, техники, инвентаря и принадлежностей), подлежащих отнесению на расходы в текущем году", в том числе:</v>
          </cell>
        </row>
        <row r="10">
          <cell r="A10" t="str">
            <v>Смета расходов ОИТДЗиП</v>
          </cell>
          <cell r="B10" t="str">
            <v>"Приобретение материальных запасов, стоимость которых подлежит отнесению на расходы в последующие годы", в том числе:</v>
          </cell>
        </row>
        <row r="11">
          <cell r="A11" t="str">
            <v>Смета расходов ОИТДЗиП</v>
          </cell>
        </row>
        <row r="12">
          <cell r="A12" t="str">
            <v>Смета расходов УПСиР</v>
          </cell>
          <cell r="B12" t="str">
            <v>"Расходы по оплате за право пользования объектами интеллектуальной собственности, подлежащих отнесению на расходы в текущем году / последующие годы", в том числе:</v>
          </cell>
        </row>
        <row r="13">
          <cell r="A13" t="str">
            <v>Смета расходов УПСиР</v>
          </cell>
          <cell r="B13" t="str">
            <v>"Расходы на оплату услуг по поддержке программного обеспечения", в том числе:</v>
          </cell>
        </row>
        <row r="14">
          <cell r="A14" t="str">
            <v>Смета расходов УПСиР</v>
          </cell>
          <cell r="B14" t="str">
            <v>"Расходы, связанные с изготовлением и внедрением платежно-расчетных средств", в том числе:</v>
          </cell>
        </row>
        <row r="15">
          <cell r="A15" t="str">
            <v>Смета расходов УПСиР</v>
          </cell>
        </row>
        <row r="16">
          <cell r="A16" t="str">
            <v>Смета капитальных затрат ОИТДЗиП</v>
          </cell>
          <cell r="B16" t="str">
            <v>"Приобретение вычислительной и компьютерной техники", в том числе:</v>
          </cell>
        </row>
        <row r="17">
          <cell r="A17" t="str">
            <v>Смета капитальных затрат ОИТДЗиП</v>
          </cell>
          <cell r="B17" t="str">
            <v>"Приобретение оргтехники", в том числе:</v>
          </cell>
        </row>
        <row r="18">
          <cell r="A18" t="str">
            <v>Смета капитальных затрат ОИТДЗиП</v>
          </cell>
          <cell r="B18" t="str">
            <v>"Приобретение нематериальных активов", в том числе:</v>
          </cell>
        </row>
        <row r="19">
          <cell r="A19" t="str">
            <v>Смета капитальных затрат ОИТДЗиП</v>
          </cell>
          <cell r="B19" t="str">
            <v>"Приобретение оборудования по сетям и системам связи", в том числе:</v>
          </cell>
        </row>
        <row r="20">
          <cell r="A20" t="str">
            <v>Смета капитальных затрат ОИТДЗиП</v>
          </cell>
        </row>
        <row r="21">
          <cell r="A21" t="str">
            <v>Смета капитальных затрат УПСиР</v>
          </cell>
          <cell r="B21" t="str">
            <v>"Приобретение оборудования по банковским картам", в том числе:</v>
          </cell>
        </row>
        <row r="22">
          <cell r="A22" t="str">
            <v>Смета капитальных затрат УПСиР</v>
          </cell>
        </row>
      </sheetData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ФО"/>
      <sheetName val="Статьи"/>
      <sheetName val="ФинПлан Общий"/>
      <sheetName val="ЕвразХолдинг"/>
      <sheetName val="ПромоРезерв"/>
      <sheetName val="СЕАР МФ"/>
      <sheetName val="СЕАР МФ (3)"/>
      <sheetName val="СЕАР МФ (2)"/>
      <sheetName val="Лист1"/>
      <sheetName val="ЕвразТехника"/>
      <sheetName val="ЕвразТехника (2)"/>
      <sheetName val="ЕвразМебель"/>
      <sheetName val="ЕвразМебель (2)"/>
      <sheetName val="ЕвроЛюкс"/>
      <sheetName val="База"/>
      <sheetName val="Настройки"/>
      <sheetName val="Справочники"/>
      <sheetName val="ФинПлан_Общий"/>
      <sheetName val="СЕАР_МФ"/>
      <sheetName val="СЕАР_МФ_(3)"/>
      <sheetName val="СЕАР_МФ_(2)"/>
      <sheetName val="ЕвразТехника_(2)"/>
      <sheetName val="ЕвразМебель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G3" t="str">
            <v>ЕвразМебель</v>
          </cell>
          <cell r="K3" t="str">
            <v>% по кредиту</v>
          </cell>
        </row>
        <row r="4">
          <cell r="G4" t="str">
            <v>ПромоРезерв</v>
          </cell>
          <cell r="K4" t="str">
            <v>DHL</v>
          </cell>
        </row>
        <row r="5">
          <cell r="K5" t="str">
            <v>Авиабилеты</v>
          </cell>
        </row>
        <row r="6">
          <cell r="K6" t="str">
            <v>Аренда имущества (Поступления)</v>
          </cell>
        </row>
        <row r="7">
          <cell r="K7" t="str">
            <v>Аренда имущества (Расходы)</v>
          </cell>
        </row>
        <row r="8">
          <cell r="G8" t="str">
            <v>ЕвразТехника</v>
          </cell>
          <cell r="K8" t="str">
            <v>Аренда помещений (Поступления)</v>
          </cell>
        </row>
        <row r="9">
          <cell r="G9" t="str">
            <v>ЕвразХолдинг</v>
          </cell>
          <cell r="K9" t="str">
            <v>Аренда помещений (Расходы)</v>
          </cell>
        </row>
        <row r="10">
          <cell r="G10" t="str">
            <v>Евро-Люкс</v>
          </cell>
          <cell r="K10" t="str">
            <v>Аренда самолета (Поступления)</v>
          </cell>
        </row>
        <row r="11">
          <cell r="K11" t="str">
            <v>Аренда самолета (Расходы)</v>
          </cell>
        </row>
        <row r="12">
          <cell r="K12" t="str">
            <v>Аудиторские услуги</v>
          </cell>
        </row>
        <row r="13">
          <cell r="K13" t="str">
            <v>Банковские комиссии</v>
          </cell>
        </row>
        <row r="14">
          <cell r="G14" t="str">
            <v>СЕАР МФ</v>
          </cell>
          <cell r="K14" t="str">
            <v>Благотворительность</v>
          </cell>
        </row>
        <row r="15">
          <cell r="K15" t="str">
            <v>Внутренние переводы</v>
          </cell>
        </row>
        <row r="16">
          <cell r="K16" t="str">
            <v>Внутренние переводы</v>
          </cell>
        </row>
        <row r="17">
          <cell r="K17" t="str">
            <v>Возврат кредитов, займов</v>
          </cell>
        </row>
        <row r="18">
          <cell r="K18" t="str">
            <v>Возврат по предоставленным займам</v>
          </cell>
        </row>
        <row r="19">
          <cell r="K19" t="str">
            <v>Выделенная финансовая операция</v>
          </cell>
        </row>
        <row r="20">
          <cell r="K20" t="str">
            <v>Выделенная финансовая операция</v>
          </cell>
        </row>
        <row r="21">
          <cell r="K21" t="str">
            <v>Выплаты партнерам, акционерам</v>
          </cell>
        </row>
        <row r="22">
          <cell r="K22" t="str">
            <v>Гостиничные услуги (Поступления)</v>
          </cell>
        </row>
        <row r="23">
          <cell r="K23" t="str">
            <v>Доход от краткосрочных финансовых вложений</v>
          </cell>
        </row>
        <row r="24">
          <cell r="K24" t="str">
            <v>ЕСН</v>
          </cell>
        </row>
        <row r="25">
          <cell r="K25" t="str">
            <v>Зарплата выданная на руки</v>
          </cell>
        </row>
        <row r="26">
          <cell r="K26" t="str">
            <v>Инвестиции в основные средства</v>
          </cell>
        </row>
        <row r="27">
          <cell r="K27" t="str">
            <v>Инф.-конс. услуги (Поступления)</v>
          </cell>
        </row>
        <row r="28">
          <cell r="K28" t="str">
            <v>Информационные услуги</v>
          </cell>
        </row>
        <row r="29">
          <cell r="K29" t="str">
            <v>Канцтовары</v>
          </cell>
        </row>
        <row r="30">
          <cell r="K30" t="str">
            <v>Комиссионное вознаграждение (Поступления)</v>
          </cell>
        </row>
        <row r="31">
          <cell r="K31" t="str">
            <v>Комиссионное вознаграждение (Расходы)</v>
          </cell>
        </row>
        <row r="32">
          <cell r="K32" t="str">
            <v>Коммунальные услуги</v>
          </cell>
        </row>
        <row r="33">
          <cell r="K33" t="str">
            <v>Компьютеры</v>
          </cell>
        </row>
        <row r="34">
          <cell r="K34" t="str">
            <v>Консалтинговые услуги</v>
          </cell>
        </row>
        <row r="35">
          <cell r="K35" t="str">
            <v>Концессия</v>
          </cell>
        </row>
        <row r="36">
          <cell r="K36" t="str">
            <v>Лизинг (Поступления)</v>
          </cell>
        </row>
        <row r="37">
          <cell r="K37" t="str">
            <v>Лизинг (Расходы)</v>
          </cell>
        </row>
        <row r="38">
          <cell r="K38" t="str">
            <v>Мебель</v>
          </cell>
        </row>
        <row r="39">
          <cell r="K39" t="str">
            <v>Мобильная связь</v>
          </cell>
        </row>
        <row r="40">
          <cell r="K40" t="str">
            <v>Налог на имущество</v>
          </cell>
        </row>
        <row r="41">
          <cell r="K41" t="str">
            <v>Налог на прибыль</v>
          </cell>
        </row>
        <row r="42">
          <cell r="K42" t="str">
            <v>НДС</v>
          </cell>
        </row>
        <row r="43">
          <cell r="K43" t="str">
            <v>Обучение</v>
          </cell>
        </row>
        <row r="44">
          <cell r="K44" t="str">
            <v>Оргтехника</v>
          </cell>
        </row>
        <row r="45">
          <cell r="K45" t="str">
            <v>Охрана</v>
          </cell>
        </row>
        <row r="46">
          <cell r="K46" t="str">
            <v>Пейджинговая связь</v>
          </cell>
        </row>
        <row r="47">
          <cell r="K47" t="str">
            <v>Перевод д.с. на конвертацию</v>
          </cell>
        </row>
        <row r="48">
          <cell r="K48" t="str">
            <v>Погашение векселей</v>
          </cell>
        </row>
        <row r="49">
          <cell r="K49" t="str">
            <v>Бонусы (выданные на руки)</v>
          </cell>
        </row>
        <row r="50">
          <cell r="K50" t="str">
            <v>Бонусы (подоходный налог)</v>
          </cell>
        </row>
        <row r="51">
          <cell r="K51" t="str">
            <v>ЕСН (бонусы)</v>
          </cell>
        </row>
        <row r="62">
          <cell r="K62" t="str">
            <v>Подбор кадров</v>
          </cell>
        </row>
        <row r="63">
          <cell r="K63" t="str">
            <v>Подоходный налог</v>
          </cell>
        </row>
        <row r="64">
          <cell r="K64" t="str">
            <v>Покупка векселей</v>
          </cell>
        </row>
        <row r="66">
          <cell r="K66" t="str">
            <v>Покупка векселей СБ</v>
          </cell>
        </row>
        <row r="67">
          <cell r="K67" t="str">
            <v>Полиграфия</v>
          </cell>
        </row>
        <row r="68">
          <cell r="K68" t="str">
            <v>Полученные кредиты, займы</v>
          </cell>
        </row>
        <row r="69">
          <cell r="K69" t="str">
            <v>Поступление от конвертации</v>
          </cell>
        </row>
        <row r="70">
          <cell r="K70" t="str">
            <v>Предоставление займов</v>
          </cell>
        </row>
        <row r="71">
          <cell r="K71" t="str">
            <v>Представительские расходы</v>
          </cell>
        </row>
        <row r="72">
          <cell r="K72" t="str">
            <v>Приобретение кредиторской задолженности</v>
          </cell>
        </row>
        <row r="73">
          <cell r="K73" t="str">
            <v>Приобретение ценных бумаг и долей в предприятиях</v>
          </cell>
        </row>
        <row r="77">
          <cell r="K77" t="str">
            <v>Программы и прочие нематериальные активы</v>
          </cell>
        </row>
        <row r="78">
          <cell r="K78" t="str">
            <v>Продажа векселей</v>
          </cell>
        </row>
        <row r="79">
          <cell r="K79" t="str">
            <v>Продажа векселей СБ</v>
          </cell>
        </row>
        <row r="80">
          <cell r="K80" t="str">
            <v>Командировки</v>
          </cell>
        </row>
        <row r="81">
          <cell r="K81" t="str">
            <v>Проживание, суточные</v>
          </cell>
        </row>
        <row r="82">
          <cell r="K82" t="str">
            <v>Прочие</v>
          </cell>
        </row>
        <row r="83">
          <cell r="K83" t="str">
            <v>Прочие инвестиции</v>
          </cell>
        </row>
        <row r="84">
          <cell r="K84" t="str">
            <v>Прочие налоги</v>
          </cell>
        </row>
        <row r="85">
          <cell r="K85" t="str">
            <v>Прочие поступления от инвестиционной деятельности</v>
          </cell>
        </row>
        <row r="86">
          <cell r="K86" t="str">
            <v>Прочие поступления от операционной деятельности</v>
          </cell>
        </row>
        <row r="87">
          <cell r="K87" t="str">
            <v>Прочие поступления от финансовой деятельности</v>
          </cell>
        </row>
        <row r="88">
          <cell r="K88" t="str">
            <v>Прочие работы и услуги (Поступления)</v>
          </cell>
        </row>
        <row r="89">
          <cell r="K89" t="str">
            <v>Прочие работы и услуги (Расходы)</v>
          </cell>
        </row>
        <row r="90">
          <cell r="K90" t="str">
            <v>Прочие расходы</v>
          </cell>
        </row>
        <row r="91">
          <cell r="K91" t="str">
            <v>Прочие расходы по финансовой деятельности</v>
          </cell>
        </row>
        <row r="92">
          <cell r="K92" t="str">
            <v>Расходные материалы</v>
          </cell>
        </row>
        <row r="93">
          <cell r="K93" t="str">
            <v>Расходы на техобслуживание самолета</v>
          </cell>
        </row>
        <row r="94">
          <cell r="K94" t="str">
            <v>Реализация кредиторской задолженности</v>
          </cell>
        </row>
        <row r="95">
          <cell r="K95" t="str">
            <v>Реализация основных средств</v>
          </cell>
        </row>
        <row r="96">
          <cell r="K96" t="str">
            <v>Реализация ценных бумаг и долей в предприятиях</v>
          </cell>
        </row>
        <row r="97">
          <cell r="K97" t="str">
            <v>Реклама</v>
          </cell>
        </row>
        <row r="98">
          <cell r="K98" t="str">
            <v>Ремонт оборудования</v>
          </cell>
        </row>
        <row r="99">
          <cell r="K99" t="str">
            <v>Ремонт помещений</v>
          </cell>
        </row>
        <row r="100">
          <cell r="K100" t="str">
            <v>Складские затраты</v>
          </cell>
        </row>
        <row r="101">
          <cell r="K101" t="str">
            <v>Содержание автотранспорта</v>
          </cell>
        </row>
        <row r="102">
          <cell r="K102" t="str">
            <v>Стационарная связь</v>
          </cell>
        </row>
        <row r="103">
          <cell r="K103" t="str">
            <v>Телефон</v>
          </cell>
        </row>
        <row r="104">
          <cell r="K104" t="str">
            <v>Транспортные средства</v>
          </cell>
        </row>
        <row r="105">
          <cell r="K105" t="str">
            <v>Услуги управл. Компании (Поступления)</v>
          </cell>
        </row>
        <row r="106">
          <cell r="K106" t="str">
            <v>Услуги управл. Компании (Расходы)</v>
          </cell>
        </row>
        <row r="107">
          <cell r="K107" t="str">
            <v>Хоз. расходы</v>
          </cell>
        </row>
        <row r="108">
          <cell r="K108" t="str">
            <v>Целевое финансирование</v>
          </cell>
        </row>
        <row r="109">
          <cell r="K109" t="str">
            <v>Целевое финансирование</v>
          </cell>
        </row>
        <row r="110">
          <cell r="K110" t="str">
            <v>Чартер</v>
          </cell>
        </row>
        <row r="111">
          <cell r="K111" t="str">
            <v>Юридические услуги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нЛист"/>
      <sheetName val="Тех_Парам"/>
      <sheetName val="ИНВЕСТ"/>
      <sheetName val="РБП"/>
      <sheetName val="РБП-НДС"/>
      <sheetName val="ДДС"/>
      <sheetName val="ПО-НДС"/>
      <sheetName val="НИТ-ОФИС"/>
      <sheetName val="НИТ-DUET"/>
      <sheetName val="НИТ-ФУО"/>
      <sheetName val="НИТ-РЦОД"/>
      <sheetName val="НИТ-ПТКЮП"/>
      <sheetName val="НИТ-ЦОД"/>
      <sheetName val="ЦЕНА_КВТ"/>
      <sheetName val="НИТ-ШАБЛОН"/>
      <sheetName val="НИТ_ОФИС_СТР"/>
      <sheetName val="НИТ_DUET_СТР"/>
      <sheetName val="НИТ_ФУО_СТР"/>
      <sheetName val="НИТ_ПТКЮП"/>
      <sheetName val="НИТ_ЦОД"/>
      <sheetName val="НИТ_РЦОД"/>
      <sheetName val="ОТЧ_ЕПСС"/>
      <sheetName val="ОТЧ_ЕПСС_СВОД"/>
      <sheetName val="ПОСТ_ПРОГНОЗ"/>
      <sheetName val="НИТ-ФУ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Наименование</v>
          </cell>
        </row>
        <row r="4">
          <cell r="A4" t="str">
            <v>!!! ЗАГЛУШКА !!!</v>
          </cell>
        </row>
        <row r="5">
          <cell r="A5" t="str">
            <v>01. Приобретение, внедрение и сопровождение ПО</v>
          </cell>
        </row>
        <row r="6">
          <cell r="A6" t="str">
            <v>01.01. Системное ПО</v>
          </cell>
        </row>
        <row r="7">
          <cell r="A7" t="str">
            <v>MS Windows 2008 DC</v>
          </cell>
        </row>
        <row r="8">
          <cell r="A8" t="str">
            <v>MS Windows 2008 Std</v>
          </cell>
        </row>
        <row r="9">
          <cell r="A9" t="str">
            <v>MS WINDOWS 2003 SRV ENT</v>
          </cell>
        </row>
        <row r="10">
          <cell r="A10" t="str">
            <v>MS Windows SQL Server 2008 Proc</v>
          </cell>
        </row>
        <row r="11">
          <cell r="A11" t="str">
            <v>MS Windows SQL Server 2008 Std</v>
          </cell>
        </row>
        <row r="12">
          <cell r="A12" t="str">
            <v>MS WINDOWS 2008 CAL</v>
          </cell>
        </row>
        <row r="13">
          <cell r="A13" t="str">
            <v>MS Exchange Server 2010 Std</v>
          </cell>
        </row>
        <row r="14">
          <cell r="A14" t="str">
            <v>MS Exchange Server 2010 cal</v>
          </cell>
        </row>
        <row r="15">
          <cell r="A15" t="str">
            <v>MSDN</v>
          </cell>
        </row>
        <row r="16">
          <cell r="A16" t="str">
            <v>ORACLE One NUP</v>
          </cell>
        </row>
        <row r="17">
          <cell r="A17" t="str">
            <v>ORACLE ENT PROC</v>
          </cell>
        </row>
        <row r="18">
          <cell r="A18" t="str">
            <v>КриптоПро УЦ</v>
          </cell>
        </row>
        <row r="19">
          <cell r="A19" t="str">
            <v>Системное ПО для ЕПСС УЭК (ОС)</v>
          </cell>
        </row>
        <row r="20">
          <cell r="A20" t="str">
            <v>ПО СУБД для ЕПСС УЕК (ORACLE)</v>
          </cell>
        </row>
        <row r="21">
          <cell r="A21" t="str">
            <v>ПО Резервного копирования</v>
          </cell>
        </row>
        <row r="22">
          <cell r="A22" t="str">
            <v>ForeFront TG (Прокси сервер)</v>
          </cell>
        </row>
        <row r="23">
          <cell r="A23" t="str">
            <v>ПО Мониторинга</v>
          </cell>
        </row>
        <row r="24">
          <cell r="A24" t="str">
            <v>Системное ПО ЕПСС УЭК (Интернет)</v>
          </cell>
        </row>
        <row r="25">
          <cell r="A25" t="str">
            <v>Системное ПО ЕПСС УЭК (ЭДО)</v>
          </cell>
        </row>
        <row r="26">
          <cell r="A26" t="str">
            <v>ПО СУБД ORACLE ЕПСС УЭК (Интернет)</v>
          </cell>
        </row>
        <row r="27">
          <cell r="A27" t="str">
            <v>ПО СУБД MSSQL ЕПСС УЭК (ЭДО)</v>
          </cell>
        </row>
        <row r="28">
          <cell r="A28" t="str">
            <v>01.02. Клиентское ПО</v>
          </cell>
        </row>
        <row r="29">
          <cell r="A29" t="str">
            <v>MS WINDOWS 7 PRO OLP</v>
          </cell>
        </row>
        <row r="30">
          <cell r="A30" t="str">
            <v>MS OFFICE 2007 STD</v>
          </cell>
        </row>
        <row r="31">
          <cell r="A31" t="str">
            <v>MS OFFICE 2007 Pro</v>
          </cell>
        </row>
        <row r="32">
          <cell r="A32" t="str">
            <v>MS PROJECT 2007 STD</v>
          </cell>
        </row>
        <row r="33">
          <cell r="A33" t="str">
            <v>MS VISIO 2007 STD</v>
          </cell>
        </row>
        <row r="34">
          <cell r="A34" t="str">
            <v>MS EXCHANGE SERVER 2010 CAL</v>
          </cell>
        </row>
        <row r="35">
          <cell r="A35" t="str">
            <v>MS SQL Server 2008 Std CAL</v>
          </cell>
        </row>
        <row r="36">
          <cell r="A36" t="str">
            <v>Adobe Acrobat Professional</v>
          </cell>
        </row>
        <row r="37">
          <cell r="A37" t="str">
            <v>ABBY Lingvo x3</v>
          </cell>
        </row>
        <row r="38">
          <cell r="A38" t="str">
            <v>Nero</v>
          </cell>
        </row>
        <row r="39">
          <cell r="A39" t="str">
            <v>Acronis Backup&amp;Recovery 10 Workstation</v>
          </cell>
        </row>
        <row r="40">
          <cell r="A40" t="str">
            <v>Visual Studio 2010</v>
          </cell>
        </row>
        <row r="41">
          <cell r="A41" t="str">
            <v>Winrar</v>
          </cell>
        </row>
        <row r="42">
          <cell r="A42" t="str">
            <v>Крипто ПРО CSP</v>
          </cell>
        </row>
        <row r="43">
          <cell r="A43" t="str">
            <v>Крипто ПРО АРМ</v>
          </cell>
        </row>
        <row r="44">
          <cell r="A44" t="str">
            <v>Test Complete</v>
          </cell>
        </row>
        <row r="45">
          <cell r="A45" t="str">
            <v xml:space="preserve">Комплект клиентского ПО для АРМ </v>
          </cell>
        </row>
        <row r="46">
          <cell r="A46" t="str">
            <v>Континент АП (с лицензиями КриптоПРО CSP)</v>
          </cell>
        </row>
        <row r="47">
          <cell r="A47" t="str">
            <v>01.03. Антивирусное ПО</v>
          </cell>
        </row>
        <row r="48">
          <cell r="A48" t="str">
            <v>ПО Symantec (продление)</v>
          </cell>
        </row>
        <row r="49">
          <cell r="A49" t="str">
            <v>ПО Symantec (new)</v>
          </cell>
        </row>
        <row r="50">
          <cell r="A50" t="str">
            <v>ПО Антивирус Касперского (продление)</v>
          </cell>
        </row>
        <row r="51">
          <cell r="A51" t="str">
            <v>ПО Антивирус Касперского (new)</v>
          </cell>
        </row>
        <row r="52">
          <cell r="A52" t="str">
            <v>ПО Антивирус NOD32 (продление)</v>
          </cell>
        </row>
        <row r="53">
          <cell r="A53" t="str">
            <v>ПО Антивирус NOD32 (new)</v>
          </cell>
        </row>
        <row r="54">
          <cell r="A54" t="str">
            <v>ПО MS ForeFront (продление)</v>
          </cell>
        </row>
        <row r="55">
          <cell r="A55" t="str">
            <v>ПО MS ForeFront (new)</v>
          </cell>
        </row>
        <row r="56">
          <cell r="A56" t="str">
            <v>ПО Xspider</v>
          </cell>
        </row>
        <row r="57">
          <cell r="A57" t="str">
            <v>ПО ТАКСКОМ</v>
          </cell>
        </row>
        <row r="58">
          <cell r="A58" t="str">
            <v>01.04. Прикладное ПО</v>
          </cell>
        </row>
        <row r="59">
          <cell r="A59" t="str">
            <v>АС Процессинг (лицензия)</v>
          </cell>
        </row>
        <row r="60">
          <cell r="A60" t="str">
            <v>АС DUET (лицензия)</v>
          </cell>
        </row>
        <row r="61">
          <cell r="A61" t="str">
            <v>АС АБАКУС (лицензия)</v>
          </cell>
        </row>
        <row r="62">
          <cell r="A62" t="str">
            <v>ПО Инпас КММ (лицензия)</v>
          </cell>
        </row>
        <row r="63">
          <cell r="A63" t="str">
            <v>ПО Прототипа ЕПСС УЭК ФУО</v>
          </cell>
        </row>
        <row r="64">
          <cell r="A64" t="str">
            <v>ПО ЕПСС УЭК ГОС (разработка и внедрение)</v>
          </cell>
        </row>
        <row r="65">
          <cell r="A65" t="str">
            <v>ПО ЕПСС УЭК ГОС (лицензии)</v>
          </cell>
        </row>
        <row r="66">
          <cell r="A66" t="str">
            <v>ПО ЕПСС УЭК БАНК(лицензии)</v>
          </cell>
        </row>
        <row r="67">
          <cell r="A67" t="str">
            <v>ПО ЕПСС УЭК Интернет (лицензии)</v>
          </cell>
        </row>
        <row r="68">
          <cell r="A68" t="str">
            <v>ПО ЭДО (лицензии)</v>
          </cell>
        </row>
        <row r="69">
          <cell r="A69" t="str">
            <v>ПО ЭДО (доработки)</v>
          </cell>
        </row>
        <row r="70">
          <cell r="A70" t="str">
            <v>ПО ЕПСС УЭК ГОС (доработки)</v>
          </cell>
        </row>
        <row r="71">
          <cell r="A71" t="str">
            <v>ПО ЕПСС УЭК БАНК (доработки)</v>
          </cell>
        </row>
        <row r="72">
          <cell r="A72" t="str">
            <v>ПО ЕПСС УЭК Интернет (доработки)</v>
          </cell>
        </row>
        <row r="73">
          <cell r="A73" t="str">
            <v>ПО ЕПСС УЭК ГОС (подключение нового УОС)</v>
          </cell>
        </row>
        <row r="74">
          <cell r="A74" t="str">
            <v>ПО ЕПСС УЭК БАНК (подключение нового Банка)</v>
          </cell>
        </row>
        <row r="75">
          <cell r="A75" t="str">
            <v>ПО ЕПСС УЭК БАНК (подключение нового Н2Н)</v>
          </cell>
        </row>
        <row r="76">
          <cell r="A76" t="str">
            <v>ПО ЕПСС УЭК ГОС (подключение нового Н2Н)</v>
          </cell>
        </row>
        <row r="77">
          <cell r="A77" t="str">
            <v>АС АБАКУС (доработка)</v>
          </cell>
        </row>
        <row r="78">
          <cell r="A78" t="str">
            <v>ПО ЕПСС УЭК БАНК(дополнительные лицензии)</v>
          </cell>
        </row>
        <row r="79">
          <cell r="A79" t="str">
            <v>01.05. Внедрение ПО</v>
          </cell>
        </row>
        <row r="80">
          <cell r="A80" t="str">
            <v>АС АБАКУС (внедрение)</v>
          </cell>
        </row>
        <row r="81">
          <cell r="A81" t="str">
            <v>ПО ЕПСС УЭК ГОС (внедрение)</v>
          </cell>
        </row>
        <row r="82">
          <cell r="A82" t="str">
            <v>ПО ЕПСС УЭК БАНК (внедрение)</v>
          </cell>
        </row>
        <row r="83">
          <cell r="A83" t="str">
            <v>ПО ЕПСС УЭК Интернет (разработка + внедрение)</v>
          </cell>
        </row>
        <row r="84">
          <cell r="A84" t="str">
            <v>01.06. Сопровождение ПО</v>
          </cell>
        </row>
        <row r="85">
          <cell r="A85" t="str">
            <v>АС Процессинг (сопровождение)</v>
          </cell>
        </row>
        <row r="86">
          <cell r="A86" t="str">
            <v>АС DUET (сопровождение)</v>
          </cell>
        </row>
        <row r="87">
          <cell r="A87" t="str">
            <v>АС ЦУКС (сопровождение)</v>
          </cell>
        </row>
        <row r="88">
          <cell r="A88" t="str">
            <v>АС Абакус (сопровождение)</v>
          </cell>
        </row>
        <row r="89">
          <cell r="A89" t="str">
            <v>КриптоПро УЦ (сопровождение)</v>
          </cell>
        </row>
        <row r="90">
          <cell r="A90" t="str">
            <v>ЕПСС УЭК БАНК (сопровождение)</v>
          </cell>
        </row>
        <row r="91">
          <cell r="A91" t="str">
            <v>ЕПСС УЭК ГОС (сопровождение)</v>
          </cell>
        </row>
        <row r="92">
          <cell r="A92" t="str">
            <v>ЕПСС УЭК Интернет (сопровождение)</v>
          </cell>
        </row>
        <row r="93">
          <cell r="A93" t="str">
            <v>УЦ ЕПСС УЭК ГОС  (сопровождение)</v>
          </cell>
        </row>
        <row r="94">
          <cell r="A94" t="str">
            <v>ПО ЭДО (сопровождение)</v>
          </cell>
        </row>
        <row r="95">
          <cell r="A95" t="str">
            <v>Сопровождение ПО ORACLE</v>
          </cell>
        </row>
        <row r="96">
          <cell r="A96" t="str">
            <v>Сопровождение ПО ORACLE (Интернет ЕПСС)</v>
          </cell>
        </row>
        <row r="97">
          <cell r="A97" t="str">
            <v>02. Приобретение оборудования</v>
          </cell>
        </row>
        <row r="98">
          <cell r="A98" t="str">
            <v>02.01. Инфраструктурное оборудование</v>
          </cell>
        </row>
        <row r="99">
          <cell r="A99" t="str">
            <v>ИБП (5 кВт)</v>
          </cell>
        </row>
        <row r="100">
          <cell r="A100" t="str">
            <v>ИБП (700 Вт)</v>
          </cell>
        </row>
        <row r="101">
          <cell r="A101" t="str">
            <v>Серверный шкаф со средствами КД и мониторинга</v>
          </cell>
        </row>
        <row r="102">
          <cell r="A102" t="str">
            <v>ИБП (15 кВт)</v>
          </cell>
        </row>
        <row r="103">
          <cell r="A103" t="str">
            <v>02.02. Вычислительное оборудование</v>
          </cell>
        </row>
        <row r="104">
          <cell r="A104" t="str">
            <v>ЕПСС УЭК (модернизация системы хранения данных)</v>
          </cell>
        </row>
        <row r="105">
          <cell r="A105" t="str">
            <v>ЕПСС УЭК (приобретение доп. серверов)</v>
          </cell>
        </row>
        <row r="106">
          <cell r="A106" t="str">
            <v>ЕПСС УЭК (серверное оборудование)</v>
          </cell>
        </row>
        <row r="107">
          <cell r="A107" t="str">
            <v>Интернет ЕПСС УЭК (серверное оборудование)</v>
          </cell>
        </row>
        <row r="108">
          <cell r="A108" t="str">
            <v>ЭДО ЕПСС УЭК (серверное оборудование)</v>
          </cell>
        </row>
        <row r="109">
          <cell r="A109" t="str">
            <v>ЕПСС УЭК (система хранения данных)</v>
          </cell>
        </row>
        <row r="110">
          <cell r="A110" t="str">
            <v>Расширенная гарантия серверное оборудование (ЕПСС)</v>
          </cell>
        </row>
        <row r="111">
          <cell r="A111" t="str">
            <v>Расширенная гарантия СХД (ЕПСС)</v>
          </cell>
        </row>
        <row r="112">
          <cell r="A112" t="str">
            <v>HP DL 180 G6</v>
          </cell>
        </row>
        <row r="113">
          <cell r="A113" t="str">
            <v>Сертификат поддержки от HP для MSA 2000</v>
          </cell>
        </row>
        <row r="114">
          <cell r="A114" t="str">
            <v>Модернизация серверов клиринговой системы (ЕПСС Банк)</v>
          </cell>
        </row>
        <row r="115">
          <cell r="A115" t="str">
            <v>Система резервирования и дедупликации данных</v>
          </cell>
        </row>
        <row r="116">
          <cell r="A116" t="str">
            <v>Поддержка системы реплицирования</v>
          </cell>
        </row>
        <row r="117">
          <cell r="A117" t="str">
            <v>02.03. Телекоммуникационное оборудование</v>
          </cell>
        </row>
        <row r="118">
          <cell r="A118" t="str">
            <v>CISCO-1960</v>
          </cell>
        </row>
        <row r="119">
          <cell r="A119" t="str">
            <v>Сетевое оборудование для ЕПСС УЭК</v>
          </cell>
        </row>
        <row r="120">
          <cell r="A120" t="str">
            <v>Расширенная гарантия на сетевое оборудование (ЕПСС)</v>
          </cell>
        </row>
        <row r="121">
          <cell r="A121" t="str">
            <v>SmartNet для маршрутизаторов (Офис)</v>
          </cell>
        </row>
        <row r="122">
          <cell r="A122" t="str">
            <v>Расширенная гарантия для Континента (Офис)</v>
          </cell>
        </row>
        <row r="123">
          <cell r="A123" t="str">
            <v>Криптошлюз (+лицензия на расширение ЦУС)</v>
          </cell>
        </row>
        <row r="124">
          <cell r="A124" t="str">
            <v>Сервер доступа для АПКШ "Континент"</v>
          </cell>
        </row>
        <row r="125">
          <cell r="A125" t="str">
            <v>02.04. Оргтехника</v>
          </cell>
        </row>
        <row r="126">
          <cell r="A126" t="str">
            <v>Принтер HP</v>
          </cell>
        </row>
        <row r="127">
          <cell r="A127" t="str">
            <v>Принтеры для отчетов ЕПСС УЭК</v>
          </cell>
        </row>
        <row r="128">
          <cell r="A128" t="str">
            <v>Монохромное МФУ</v>
          </cell>
        </row>
        <row r="129">
          <cell r="A129" t="str">
            <v>Цветное МФУ</v>
          </cell>
        </row>
        <row r="130">
          <cell r="A130" t="str">
            <v>Монохромный принтер (конфиденц. печать)</v>
          </cell>
        </row>
        <row r="131">
          <cell r="A131" t="str">
            <v>02.05. Оборудование рабочих мест</v>
          </cell>
        </row>
        <row r="132">
          <cell r="A132" t="str">
            <v>Компьютер (блок, монитор, кл+мышь+карт-ридер)</v>
          </cell>
        </row>
        <row r="133">
          <cell r="A133" t="str">
            <v>Телефон персональный</v>
          </cell>
        </row>
        <row r="134">
          <cell r="A134" t="str">
            <v>Ноутбук (мобильные пользователи)</v>
          </cell>
        </row>
        <row r="135">
          <cell r="A135" t="str">
            <v>02.06. Оборудование информационной безопасности</v>
          </cell>
        </row>
        <row r="136">
          <cell r="A136" t="str">
            <v>ПАК Соболь</v>
          </cell>
        </row>
        <row r="137">
          <cell r="A137" t="str">
            <v>HSM RG8000</v>
          </cell>
        </row>
        <row r="138">
          <cell r="A138" t="str">
            <v>ПАК Информационной безопасности для ЕПСС</v>
          </cell>
        </row>
        <row r="139">
          <cell r="A139" t="str">
            <v>HSM Крипто ПРО</v>
          </cell>
        </row>
        <row r="140">
          <cell r="A140" t="str">
            <v>Техническая поддержка (HSM RG8000)</v>
          </cell>
        </row>
        <row r="141">
          <cell r="A141" t="str">
            <v>Техническая поддержка (HSM Крипто ПРО)</v>
          </cell>
        </row>
        <row r="142">
          <cell r="A142" t="str">
            <v>Тех. поддержка ПАК ИБ для ЕПСС</v>
          </cell>
        </row>
        <row r="143">
          <cell r="A143" t="str">
            <v>03. Услуги различного назначения</v>
          </cell>
        </row>
        <row r="144">
          <cell r="A144" t="str">
            <v>03.01. Телекоммуникационные услуги</v>
          </cell>
        </row>
        <row r="145">
          <cell r="A145" t="str">
            <v>Интернет (подключение)(офис)</v>
          </cell>
        </row>
        <row r="146">
          <cell r="A146" t="str">
            <v>Интернет (абонентская плата)(офис)</v>
          </cell>
        </row>
        <row r="147">
          <cell r="A147" t="str">
            <v>Интернет (подключение)(Южный Порт)</v>
          </cell>
        </row>
        <row r="148">
          <cell r="A148" t="str">
            <v>Интернет (абонентская плата)(Южный Порт)</v>
          </cell>
        </row>
        <row r="149">
          <cell r="A149" t="str">
            <v>Телефония (подключение)(офис)</v>
          </cell>
        </row>
        <row r="150">
          <cell r="A150" t="str">
            <v>Телефония (абонентская плата)(офис)</v>
          </cell>
        </row>
        <row r="151">
          <cell r="A151" t="str">
            <v>Мобильная связь (Генеральный директор)</v>
          </cell>
        </row>
        <row r="152">
          <cell r="A152" t="str">
            <v>Мобильная связь (Менеджеры)</v>
          </cell>
        </row>
        <row r="153">
          <cell r="A153" t="str">
            <v>Мобильная связь (Сотрудники)</v>
          </cell>
        </row>
        <row r="154">
          <cell r="A154" t="str">
            <v>VPN MPLS (ЮП)</v>
          </cell>
        </row>
        <row r="155">
          <cell r="A155" t="str">
            <v>03.02. Информационные услуги</v>
          </cell>
        </row>
        <row r="156">
          <cell r="A156" t="str">
            <v>Консультант +</v>
          </cell>
        </row>
        <row r="157">
          <cell r="A157" t="str">
            <v>Консалтинговые услуги (новые технологии)</v>
          </cell>
        </row>
        <row r="158">
          <cell r="A158" t="str">
            <v>Консалтинговые услуги (аттестация и лицензирование)</v>
          </cell>
        </row>
        <row r="159">
          <cell r="A159" t="str">
            <v>Обучение (Oracle -вводный)</v>
          </cell>
        </row>
        <row r="160">
          <cell r="A160" t="str">
            <v>Обучение (Oracle -администрирование)</v>
          </cell>
        </row>
        <row r="161">
          <cell r="A161" t="str">
            <v>Обучение (AIX -вводный)</v>
          </cell>
        </row>
        <row r="162">
          <cell r="A162" t="str">
            <v>Обучение (AIX -администрирование)</v>
          </cell>
        </row>
        <row r="163">
          <cell r="A163" t="str">
            <v>Обучение (УЦ Крипто ПРО)</v>
          </cell>
        </row>
        <row r="164">
          <cell r="A164" t="str">
            <v>Обучение (АПКШ Континент)</v>
          </cell>
        </row>
        <row r="165">
          <cell r="A165" t="str">
            <v>Обучение (Поддержка и сопровождение  HSM)</v>
          </cell>
        </row>
        <row r="166">
          <cell r="A166" t="str">
            <v>Обучение (Оracle - разработка)</v>
          </cell>
        </row>
        <row r="167">
          <cell r="A167" t="str">
            <v>Обучение (Безопасность информ. технологий)</v>
          </cell>
        </row>
        <row r="168">
          <cell r="A168" t="str">
            <v>Обучение (Офисный сегмент)</v>
          </cell>
        </row>
        <row r="169">
          <cell r="A169" t="str">
            <v>03.03. Сервисные договоры</v>
          </cell>
        </row>
        <row r="170">
          <cell r="A170" t="str">
            <v>Обслуживание ОПС</v>
          </cell>
        </row>
        <row r="171">
          <cell r="A171" t="str">
            <v>Техническое обслуживание кондиционеров</v>
          </cell>
        </row>
        <row r="172">
          <cell r="A172" t="str">
            <v>Диагностика и ТО оргтехники</v>
          </cell>
        </row>
        <row r="173">
          <cell r="A173" t="str">
            <v>Диагностика и ТО ИБП</v>
          </cell>
        </row>
        <row r="174">
          <cell r="A174" t="str">
            <v>Сопровождение АТС</v>
          </cell>
        </row>
        <row r="175">
          <cell r="A175" t="str">
            <v>03.04. Ремонт вычислительного оборудования</v>
          </cell>
        </row>
        <row r="176">
          <cell r="A176" t="str">
            <v>Резервы на ремонт вычислительного оборудования</v>
          </cell>
        </row>
        <row r="177">
          <cell r="A177" t="str">
            <v>04. Расходы различного назначения</v>
          </cell>
        </row>
        <row r="178">
          <cell r="A178" t="str">
            <v>04.01. Неотделимые улучшения</v>
          </cell>
        </row>
        <row r="179">
          <cell r="A179" t="str">
            <v>СКС (Губкина 3 к.1)(выкуп)</v>
          </cell>
        </row>
        <row r="180">
          <cell r="A180" t="str">
            <v>Модернизация СКС (на одного пользователя)</v>
          </cell>
        </row>
        <row r="181">
          <cell r="A181" t="str">
            <v>04.02. Расходные материалы</v>
          </cell>
        </row>
        <row r="182">
          <cell r="A182" t="str">
            <v>Расходники для принтеров</v>
          </cell>
        </row>
        <row r="183">
          <cell r="A183" t="str">
            <v>Расходники для АРМ (Мышь, клавиатура и т.п.)</v>
          </cell>
        </row>
        <row r="184">
          <cell r="A184" t="str">
            <v>04.03. Резервы на непредвиденные нужды</v>
          </cell>
        </row>
        <row r="185">
          <cell r="A185" t="str">
            <v>Резервы на развертывание офиса</v>
          </cell>
        </row>
        <row r="186">
          <cell r="A186" t="str">
            <v>Резервы на развертывание ПТК DUET</v>
          </cell>
        </row>
        <row r="187">
          <cell r="A187" t="str">
            <v>Резервы (периодические)(офис)</v>
          </cell>
        </row>
        <row r="188">
          <cell r="A188" t="str">
            <v>Резервы (периодические)(ЮП)</v>
          </cell>
        </row>
        <row r="189">
          <cell r="A189" t="str">
            <v>Резервы (периодические)(ЮП-DUET)</v>
          </cell>
        </row>
        <row r="190">
          <cell r="A190" t="str">
            <v xml:space="preserve">. </v>
          </cell>
        </row>
        <row r="191">
          <cell r="A191" t="str">
            <v xml:space="preserve">. </v>
          </cell>
        </row>
        <row r="192">
          <cell r="A192" t="str">
            <v xml:space="preserve">. </v>
          </cell>
        </row>
        <row r="193">
          <cell r="A193" t="str">
            <v xml:space="preserve">. </v>
          </cell>
        </row>
        <row r="194">
          <cell r="A194" t="str">
            <v xml:space="preserve">. </v>
          </cell>
        </row>
        <row r="195">
          <cell r="A195" t="str">
            <v xml:space="preserve">. </v>
          </cell>
        </row>
        <row r="196">
          <cell r="A196" t="str">
            <v xml:space="preserve">. </v>
          </cell>
        </row>
        <row r="197">
          <cell r="A197" t="str">
            <v xml:space="preserve">. </v>
          </cell>
        </row>
        <row r="198">
          <cell r="A198" t="str">
            <v xml:space="preserve">. </v>
          </cell>
        </row>
        <row r="199">
          <cell r="A199" t="str">
            <v xml:space="preserve">. </v>
          </cell>
        </row>
        <row r="200">
          <cell r="A200" t="str">
            <v xml:space="preserve">. </v>
          </cell>
        </row>
        <row r="201">
          <cell r="A201" t="str">
            <v xml:space="preserve">. </v>
          </cell>
        </row>
        <row r="202">
          <cell r="A202" t="str">
            <v xml:space="preserve">. </v>
          </cell>
        </row>
        <row r="203">
          <cell r="A203" t="str">
            <v xml:space="preserve">. </v>
          </cell>
        </row>
        <row r="204">
          <cell r="A204" t="str">
            <v xml:space="preserve">. </v>
          </cell>
        </row>
        <row r="205">
          <cell r="A205" t="str">
            <v xml:space="preserve">. </v>
          </cell>
        </row>
        <row r="206">
          <cell r="A206" t="str">
            <v xml:space="preserve">. </v>
          </cell>
        </row>
        <row r="207">
          <cell r="A207" t="str">
            <v xml:space="preserve">. </v>
          </cell>
        </row>
        <row r="208">
          <cell r="A208" t="str">
            <v xml:space="preserve">. </v>
          </cell>
        </row>
        <row r="209">
          <cell r="A209" t="str">
            <v xml:space="preserve">. </v>
          </cell>
        </row>
        <row r="210">
          <cell r="A210" t="str">
            <v xml:space="preserve">. </v>
          </cell>
        </row>
        <row r="211">
          <cell r="A211" t="str">
            <v xml:space="preserve">. </v>
          </cell>
        </row>
        <row r="212">
          <cell r="A212" t="str">
            <v xml:space="preserve">. </v>
          </cell>
        </row>
        <row r="213">
          <cell r="A213" t="str">
            <v xml:space="preserve">. </v>
          </cell>
        </row>
        <row r="214">
          <cell r="A214" t="str">
            <v xml:space="preserve">. </v>
          </cell>
        </row>
        <row r="215">
          <cell r="A215" t="str">
            <v xml:space="preserve">. </v>
          </cell>
        </row>
        <row r="216">
          <cell r="A216" t="str">
            <v xml:space="preserve">. </v>
          </cell>
        </row>
        <row r="217">
          <cell r="A217" t="str">
            <v xml:space="preserve">. </v>
          </cell>
        </row>
        <row r="218">
          <cell r="A218" t="str">
            <v xml:space="preserve">. </v>
          </cell>
        </row>
        <row r="219">
          <cell r="A219" t="str">
            <v xml:space="preserve">. </v>
          </cell>
        </row>
        <row r="220">
          <cell r="A220" t="str">
            <v xml:space="preserve">. </v>
          </cell>
        </row>
        <row r="221">
          <cell r="A221" t="str">
            <v xml:space="preserve">. </v>
          </cell>
        </row>
        <row r="222">
          <cell r="A222" t="str">
            <v xml:space="preserve">. </v>
          </cell>
        </row>
        <row r="223">
          <cell r="A223" t="str">
            <v xml:space="preserve">. </v>
          </cell>
        </row>
        <row r="224">
          <cell r="A224" t="str">
            <v xml:space="preserve">. </v>
          </cell>
        </row>
        <row r="225">
          <cell r="A225" t="str">
            <v xml:space="preserve">. </v>
          </cell>
        </row>
        <row r="226">
          <cell r="A226" t="str">
            <v xml:space="preserve">. </v>
          </cell>
        </row>
        <row r="227">
          <cell r="A227" t="str">
            <v xml:space="preserve">. </v>
          </cell>
        </row>
        <row r="228">
          <cell r="A228" t="str">
            <v xml:space="preserve">. </v>
          </cell>
        </row>
        <row r="229">
          <cell r="A229" t="str">
            <v xml:space="preserve">. </v>
          </cell>
        </row>
        <row r="230">
          <cell r="A230" t="str">
            <v xml:space="preserve">. </v>
          </cell>
        </row>
        <row r="231">
          <cell r="A231" t="str">
            <v xml:space="preserve">. </v>
          </cell>
        </row>
        <row r="232">
          <cell r="A232" t="str">
            <v xml:space="preserve">. </v>
          </cell>
        </row>
        <row r="233">
          <cell r="A233" t="str">
            <v xml:space="preserve">. </v>
          </cell>
        </row>
        <row r="234">
          <cell r="A234" t="str">
            <v xml:space="preserve">. </v>
          </cell>
        </row>
        <row r="235">
          <cell r="A235" t="str">
            <v xml:space="preserve">. </v>
          </cell>
        </row>
        <row r="236">
          <cell r="A236" t="str">
            <v xml:space="preserve">. </v>
          </cell>
        </row>
        <row r="237">
          <cell r="A237" t="str">
            <v xml:space="preserve">. </v>
          </cell>
        </row>
        <row r="238">
          <cell r="A238" t="str">
            <v xml:space="preserve">. </v>
          </cell>
        </row>
        <row r="239">
          <cell r="A239" t="str">
            <v xml:space="preserve">. </v>
          </cell>
        </row>
        <row r="240">
          <cell r="A240" t="str">
            <v xml:space="preserve">. </v>
          </cell>
        </row>
        <row r="241">
          <cell r="A241" t="str">
            <v xml:space="preserve">. </v>
          </cell>
        </row>
        <row r="242">
          <cell r="A242" t="str">
            <v xml:space="preserve">. </v>
          </cell>
        </row>
        <row r="243">
          <cell r="A243" t="str">
            <v xml:space="preserve">. </v>
          </cell>
        </row>
        <row r="244">
          <cell r="A244" t="str">
            <v xml:space="preserve">. </v>
          </cell>
        </row>
        <row r="245">
          <cell r="A245" t="str">
            <v xml:space="preserve">. </v>
          </cell>
        </row>
        <row r="246">
          <cell r="A246" t="str">
            <v xml:space="preserve">. </v>
          </cell>
        </row>
        <row r="247">
          <cell r="A247" t="str">
            <v xml:space="preserve">. </v>
          </cell>
        </row>
        <row r="248">
          <cell r="A248" t="str">
            <v xml:space="preserve">. </v>
          </cell>
        </row>
        <row r="249">
          <cell r="A249" t="str">
            <v xml:space="preserve">. </v>
          </cell>
        </row>
        <row r="250">
          <cell r="A250" t="str">
            <v xml:space="preserve">. </v>
          </cell>
        </row>
        <row r="251">
          <cell r="A251" t="str">
            <v xml:space="preserve">. </v>
          </cell>
        </row>
        <row r="252">
          <cell r="A252" t="str">
            <v xml:space="preserve">. </v>
          </cell>
        </row>
        <row r="253">
          <cell r="A253" t="str">
            <v xml:space="preserve">. </v>
          </cell>
        </row>
        <row r="254">
          <cell r="A254" t="str">
            <v xml:space="preserve">. </v>
          </cell>
        </row>
        <row r="255">
          <cell r="A255" t="str">
            <v xml:space="preserve">. </v>
          </cell>
        </row>
        <row r="256">
          <cell r="A256" t="str">
            <v xml:space="preserve">. </v>
          </cell>
        </row>
        <row r="257">
          <cell r="A257" t="str">
            <v xml:space="preserve">. </v>
          </cell>
        </row>
        <row r="258">
          <cell r="A258" t="str">
            <v xml:space="preserve">. </v>
          </cell>
        </row>
        <row r="259">
          <cell r="A259" t="str">
            <v xml:space="preserve">. </v>
          </cell>
        </row>
        <row r="260">
          <cell r="A260" t="str">
            <v xml:space="preserve">. </v>
          </cell>
        </row>
        <row r="261">
          <cell r="A261" t="str">
            <v xml:space="preserve">. </v>
          </cell>
        </row>
        <row r="262">
          <cell r="A262" t="str">
            <v xml:space="preserve">. </v>
          </cell>
        </row>
        <row r="263">
          <cell r="A263" t="str">
            <v xml:space="preserve">. </v>
          </cell>
        </row>
        <row r="264">
          <cell r="A264" t="str">
            <v xml:space="preserve">. </v>
          </cell>
        </row>
        <row r="265">
          <cell r="A265" t="str">
            <v xml:space="preserve">. </v>
          </cell>
        </row>
        <row r="266">
          <cell r="A266" t="str">
            <v xml:space="preserve">. </v>
          </cell>
        </row>
        <row r="267">
          <cell r="A267" t="str">
            <v xml:space="preserve">. </v>
          </cell>
        </row>
        <row r="268">
          <cell r="A268" t="str">
            <v xml:space="preserve">. </v>
          </cell>
        </row>
        <row r="269">
          <cell r="A269" t="str">
            <v xml:space="preserve">. </v>
          </cell>
        </row>
        <row r="270">
          <cell r="A270" t="str">
            <v xml:space="preserve">. </v>
          </cell>
        </row>
        <row r="271">
          <cell r="A271" t="str">
            <v xml:space="preserve">. </v>
          </cell>
        </row>
        <row r="272">
          <cell r="A272" t="str">
            <v xml:space="preserve">. </v>
          </cell>
        </row>
        <row r="273">
          <cell r="A273" t="str">
            <v xml:space="preserve">. </v>
          </cell>
        </row>
        <row r="274">
          <cell r="A274" t="str">
            <v xml:space="preserve">. </v>
          </cell>
        </row>
        <row r="275">
          <cell r="A275" t="str">
            <v xml:space="preserve">. </v>
          </cell>
        </row>
        <row r="276">
          <cell r="A276" t="str">
            <v xml:space="preserve">. </v>
          </cell>
        </row>
        <row r="277">
          <cell r="A277" t="str">
            <v xml:space="preserve">. </v>
          </cell>
        </row>
        <row r="278">
          <cell r="A278" t="str">
            <v xml:space="preserve">. </v>
          </cell>
        </row>
        <row r="279">
          <cell r="A279" t="str">
            <v xml:space="preserve">. </v>
          </cell>
        </row>
        <row r="280">
          <cell r="A280" t="str">
            <v xml:space="preserve">. </v>
          </cell>
        </row>
        <row r="281">
          <cell r="A281" t="str">
            <v xml:space="preserve">. </v>
          </cell>
        </row>
        <row r="282">
          <cell r="A282" t="str">
            <v xml:space="preserve">. </v>
          </cell>
        </row>
        <row r="283">
          <cell r="A283" t="str">
            <v xml:space="preserve">. </v>
          </cell>
        </row>
        <row r="284">
          <cell r="A284" t="str">
            <v xml:space="preserve">. </v>
          </cell>
        </row>
        <row r="285">
          <cell r="A285" t="str">
            <v xml:space="preserve">. </v>
          </cell>
        </row>
        <row r="286">
          <cell r="A286" t="str">
            <v xml:space="preserve">. </v>
          </cell>
        </row>
        <row r="287">
          <cell r="A287" t="str">
            <v xml:space="preserve">. </v>
          </cell>
        </row>
        <row r="288">
          <cell r="A288" t="str">
            <v xml:space="preserve">. </v>
          </cell>
        </row>
        <row r="289">
          <cell r="A289" t="str">
            <v xml:space="preserve">. </v>
          </cell>
        </row>
        <row r="290">
          <cell r="A290" t="str">
            <v xml:space="preserve">. </v>
          </cell>
        </row>
        <row r="291">
          <cell r="A291" t="str">
            <v xml:space="preserve">. </v>
          </cell>
        </row>
        <row r="292">
          <cell r="A292" t="str">
            <v xml:space="preserve">. </v>
          </cell>
        </row>
        <row r="293">
          <cell r="A293" t="str">
            <v xml:space="preserve">. </v>
          </cell>
        </row>
        <row r="294">
          <cell r="A294" t="str">
            <v xml:space="preserve">. </v>
          </cell>
        </row>
        <row r="295">
          <cell r="A295" t="str">
            <v xml:space="preserve">. </v>
          </cell>
        </row>
        <row r="296">
          <cell r="A296" t="str">
            <v xml:space="preserve">. </v>
          </cell>
        </row>
        <row r="297">
          <cell r="A297" t="str">
            <v xml:space="preserve">. </v>
          </cell>
        </row>
        <row r="298">
          <cell r="A298" t="str">
            <v xml:space="preserve">. </v>
          </cell>
        </row>
        <row r="299">
          <cell r="A299" t="str">
            <v xml:space="preserve">. </v>
          </cell>
        </row>
        <row r="300">
          <cell r="A300" t="str">
            <v xml:space="preserve">. </v>
          </cell>
        </row>
        <row r="301">
          <cell r="A301" t="str">
            <v xml:space="preserve">. </v>
          </cell>
        </row>
        <row r="302">
          <cell r="A302" t="str">
            <v xml:space="preserve">. </v>
          </cell>
        </row>
        <row r="303">
          <cell r="A303" t="str">
            <v xml:space="preserve">. </v>
          </cell>
        </row>
        <row r="304">
          <cell r="A304" t="str">
            <v xml:space="preserve">. </v>
          </cell>
        </row>
        <row r="305">
          <cell r="A305" t="str">
            <v xml:space="preserve">. </v>
          </cell>
        </row>
        <row r="306">
          <cell r="A306" t="str">
            <v xml:space="preserve">. </v>
          </cell>
        </row>
        <row r="307">
          <cell r="A307" t="str">
            <v xml:space="preserve">. </v>
          </cell>
        </row>
        <row r="308">
          <cell r="A308" t="str">
            <v xml:space="preserve">. </v>
          </cell>
        </row>
        <row r="309">
          <cell r="A309" t="str">
            <v xml:space="preserve">. </v>
          </cell>
        </row>
        <row r="310">
          <cell r="A310" t="str">
            <v xml:space="preserve">. </v>
          </cell>
        </row>
        <row r="311">
          <cell r="A311" t="str">
            <v xml:space="preserve">. </v>
          </cell>
        </row>
        <row r="312">
          <cell r="A312" t="str">
            <v xml:space="preserve">. </v>
          </cell>
        </row>
        <row r="313">
          <cell r="A313" t="str">
            <v xml:space="preserve">. </v>
          </cell>
        </row>
        <row r="314">
          <cell r="A314" t="str">
            <v xml:space="preserve">. </v>
          </cell>
        </row>
        <row r="315">
          <cell r="A315" t="str">
            <v xml:space="preserve">. </v>
          </cell>
        </row>
        <row r="316">
          <cell r="A316" t="str">
            <v xml:space="preserve">. </v>
          </cell>
        </row>
        <row r="317">
          <cell r="A317" t="str">
            <v xml:space="preserve">. </v>
          </cell>
        </row>
        <row r="318">
          <cell r="A318" t="str">
            <v xml:space="preserve">. </v>
          </cell>
        </row>
        <row r="319">
          <cell r="A319" t="str">
            <v xml:space="preserve">. </v>
          </cell>
        </row>
        <row r="320">
          <cell r="A320" t="str">
            <v xml:space="preserve">. </v>
          </cell>
        </row>
        <row r="321">
          <cell r="A321" t="str">
            <v xml:space="preserve">. </v>
          </cell>
        </row>
        <row r="322">
          <cell r="A322" t="str">
            <v xml:space="preserve">. </v>
          </cell>
        </row>
        <row r="323">
          <cell r="A323" t="str">
            <v xml:space="preserve">. </v>
          </cell>
        </row>
        <row r="324">
          <cell r="A324" t="str">
            <v xml:space="preserve">. </v>
          </cell>
        </row>
        <row r="325">
          <cell r="A325" t="str">
            <v xml:space="preserve">. </v>
          </cell>
        </row>
        <row r="326">
          <cell r="A326" t="str">
            <v xml:space="preserve">. </v>
          </cell>
        </row>
        <row r="327">
          <cell r="A327" t="str">
            <v xml:space="preserve">. </v>
          </cell>
        </row>
        <row r="328">
          <cell r="A328" t="str">
            <v xml:space="preserve">. </v>
          </cell>
        </row>
        <row r="329">
          <cell r="A329" t="str">
            <v xml:space="preserve">. </v>
          </cell>
        </row>
        <row r="330">
          <cell r="A330" t="str">
            <v xml:space="preserve">. </v>
          </cell>
        </row>
        <row r="331">
          <cell r="A331" t="str">
            <v xml:space="preserve">. </v>
          </cell>
        </row>
        <row r="332">
          <cell r="A332" t="str">
            <v xml:space="preserve">. </v>
          </cell>
        </row>
        <row r="333">
          <cell r="A333" t="str">
            <v xml:space="preserve">. </v>
          </cell>
        </row>
        <row r="334">
          <cell r="A334" t="str">
            <v xml:space="preserve">. </v>
          </cell>
        </row>
        <row r="335">
          <cell r="A335" t="str">
            <v xml:space="preserve">. </v>
          </cell>
        </row>
        <row r="336">
          <cell r="A336" t="str">
            <v xml:space="preserve">. </v>
          </cell>
        </row>
        <row r="337">
          <cell r="A337" t="str">
            <v xml:space="preserve">. </v>
          </cell>
        </row>
        <row r="338">
          <cell r="A338" t="str">
            <v xml:space="preserve">. </v>
          </cell>
        </row>
        <row r="339">
          <cell r="A339" t="str">
            <v xml:space="preserve">. </v>
          </cell>
        </row>
        <row r="340">
          <cell r="A340" t="str">
            <v xml:space="preserve">. </v>
          </cell>
        </row>
        <row r="341">
          <cell r="A341" t="str">
            <v xml:space="preserve">. </v>
          </cell>
        </row>
        <row r="342">
          <cell r="A342" t="str">
            <v xml:space="preserve">. </v>
          </cell>
        </row>
        <row r="343">
          <cell r="A343" t="str">
            <v xml:space="preserve">. </v>
          </cell>
        </row>
        <row r="344">
          <cell r="A344" t="str">
            <v xml:space="preserve">. </v>
          </cell>
        </row>
        <row r="345">
          <cell r="A345" t="str">
            <v xml:space="preserve">. </v>
          </cell>
        </row>
        <row r="346">
          <cell r="A346" t="str">
            <v xml:space="preserve">. </v>
          </cell>
        </row>
        <row r="347">
          <cell r="A347" t="str">
            <v xml:space="preserve">. </v>
          </cell>
        </row>
        <row r="348">
          <cell r="A348" t="str">
            <v xml:space="preserve">. </v>
          </cell>
        </row>
        <row r="349">
          <cell r="A349" t="str">
            <v xml:space="preserve">. </v>
          </cell>
        </row>
        <row r="350">
          <cell r="A350" t="str">
            <v xml:space="preserve">. </v>
          </cell>
        </row>
        <row r="351">
          <cell r="A351" t="str">
            <v xml:space="preserve">. </v>
          </cell>
        </row>
        <row r="352">
          <cell r="A352" t="str">
            <v xml:space="preserve">. </v>
          </cell>
        </row>
        <row r="353">
          <cell r="A353" t="str">
            <v xml:space="preserve">. </v>
          </cell>
        </row>
        <row r="354">
          <cell r="A354" t="str">
            <v xml:space="preserve">. </v>
          </cell>
        </row>
        <row r="355">
          <cell r="A355" t="str">
            <v xml:space="preserve">. </v>
          </cell>
        </row>
        <row r="356">
          <cell r="A356" t="str">
            <v xml:space="preserve">. </v>
          </cell>
        </row>
        <row r="357">
          <cell r="A357" t="str">
            <v xml:space="preserve">. </v>
          </cell>
        </row>
        <row r="358">
          <cell r="A358" t="str">
            <v xml:space="preserve">. </v>
          </cell>
        </row>
        <row r="359">
          <cell r="A359" t="str">
            <v xml:space="preserve">. </v>
          </cell>
        </row>
        <row r="360">
          <cell r="A360" t="str">
            <v xml:space="preserve">. </v>
          </cell>
        </row>
        <row r="361">
          <cell r="A361" t="str">
            <v xml:space="preserve">. </v>
          </cell>
        </row>
        <row r="362">
          <cell r="A362" t="str">
            <v xml:space="preserve">. </v>
          </cell>
        </row>
        <row r="363">
          <cell r="A363" t="str">
            <v xml:space="preserve">. </v>
          </cell>
        </row>
        <row r="364">
          <cell r="A364" t="str">
            <v xml:space="preserve">. </v>
          </cell>
        </row>
        <row r="365">
          <cell r="A365" t="str">
            <v xml:space="preserve">. </v>
          </cell>
        </row>
        <row r="366">
          <cell r="A366" t="str">
            <v xml:space="preserve">. </v>
          </cell>
        </row>
        <row r="367">
          <cell r="A367" t="str">
            <v xml:space="preserve">. </v>
          </cell>
        </row>
        <row r="368">
          <cell r="A368" t="str">
            <v xml:space="preserve">. </v>
          </cell>
        </row>
        <row r="369">
          <cell r="A369" t="str">
            <v xml:space="preserve">. </v>
          </cell>
        </row>
        <row r="370">
          <cell r="A370" t="str">
            <v xml:space="preserve">. </v>
          </cell>
        </row>
        <row r="371">
          <cell r="A371" t="str">
            <v xml:space="preserve">. </v>
          </cell>
        </row>
        <row r="372">
          <cell r="A372" t="str">
            <v xml:space="preserve">. </v>
          </cell>
        </row>
        <row r="373">
          <cell r="A373" t="str">
            <v xml:space="preserve">. </v>
          </cell>
        </row>
        <row r="374">
          <cell r="A374" t="str">
            <v xml:space="preserve">. </v>
          </cell>
        </row>
        <row r="375">
          <cell r="A375" t="str">
            <v xml:space="preserve">. </v>
          </cell>
        </row>
        <row r="376">
          <cell r="A376" t="str">
            <v xml:space="preserve">. </v>
          </cell>
        </row>
        <row r="377">
          <cell r="A377" t="str">
            <v xml:space="preserve">. </v>
          </cell>
        </row>
        <row r="378">
          <cell r="A378" t="str">
            <v xml:space="preserve">. </v>
          </cell>
        </row>
        <row r="379">
          <cell r="A379" t="str">
            <v xml:space="preserve">. </v>
          </cell>
        </row>
        <row r="380">
          <cell r="A380" t="str">
            <v xml:space="preserve">. </v>
          </cell>
        </row>
        <row r="381">
          <cell r="A381" t="str">
            <v xml:space="preserve">. </v>
          </cell>
        </row>
        <row r="382">
          <cell r="A382" t="str">
            <v xml:space="preserve">. </v>
          </cell>
        </row>
        <row r="383">
          <cell r="A383" t="str">
            <v xml:space="preserve">. </v>
          </cell>
        </row>
        <row r="384">
          <cell r="A384" t="str">
            <v xml:space="preserve">. </v>
          </cell>
        </row>
        <row r="385">
          <cell r="A385" t="str">
            <v xml:space="preserve">. </v>
          </cell>
        </row>
        <row r="386">
          <cell r="A386" t="str">
            <v xml:space="preserve">. </v>
          </cell>
        </row>
        <row r="387">
          <cell r="A387" t="str">
            <v xml:space="preserve">. </v>
          </cell>
        </row>
        <row r="388">
          <cell r="A388" t="str">
            <v xml:space="preserve">. </v>
          </cell>
        </row>
        <row r="389">
          <cell r="A389" t="str">
            <v xml:space="preserve">. </v>
          </cell>
        </row>
        <row r="390">
          <cell r="A390" t="str">
            <v xml:space="preserve">. </v>
          </cell>
        </row>
        <row r="391">
          <cell r="A391" t="str">
            <v xml:space="preserve">. </v>
          </cell>
        </row>
        <row r="392">
          <cell r="A392" t="str">
            <v xml:space="preserve">. </v>
          </cell>
        </row>
        <row r="393">
          <cell r="A393" t="str">
            <v xml:space="preserve">. </v>
          </cell>
        </row>
        <row r="394">
          <cell r="A394" t="str">
            <v xml:space="preserve">. </v>
          </cell>
        </row>
        <row r="395">
          <cell r="A395" t="str">
            <v xml:space="preserve">. </v>
          </cell>
        </row>
        <row r="396">
          <cell r="A396" t="str">
            <v xml:space="preserve">. </v>
          </cell>
        </row>
        <row r="397">
          <cell r="A397" t="str">
            <v xml:space="preserve">. </v>
          </cell>
        </row>
        <row r="398">
          <cell r="A398" t="str">
            <v xml:space="preserve">. </v>
          </cell>
        </row>
        <row r="399">
          <cell r="A399" t="str">
            <v xml:space="preserve">. </v>
          </cell>
        </row>
        <row r="400">
          <cell r="A400" t="str">
            <v xml:space="preserve">. </v>
          </cell>
        </row>
        <row r="401">
          <cell r="A401" t="str">
            <v xml:space="preserve">. </v>
          </cell>
        </row>
        <row r="402">
          <cell r="A402" t="str">
            <v xml:space="preserve">. </v>
          </cell>
        </row>
        <row r="403">
          <cell r="A403" t="str">
            <v xml:space="preserve">. </v>
          </cell>
        </row>
        <row r="404">
          <cell r="A404" t="str">
            <v xml:space="preserve">. </v>
          </cell>
        </row>
        <row r="405">
          <cell r="A405" t="str">
            <v xml:space="preserve">. </v>
          </cell>
        </row>
        <row r="406">
          <cell r="A406" t="str">
            <v xml:space="preserve">. </v>
          </cell>
        </row>
        <row r="407">
          <cell r="A407" t="str">
            <v xml:space="preserve">. </v>
          </cell>
        </row>
        <row r="408">
          <cell r="A408" t="str">
            <v xml:space="preserve">. </v>
          </cell>
        </row>
        <row r="409">
          <cell r="A409" t="str">
            <v xml:space="preserve">. </v>
          </cell>
        </row>
        <row r="410">
          <cell r="A410" t="str">
            <v xml:space="preserve">. </v>
          </cell>
        </row>
        <row r="411">
          <cell r="A411" t="str">
            <v xml:space="preserve">. </v>
          </cell>
        </row>
        <row r="412">
          <cell r="A412" t="str">
            <v xml:space="preserve">. </v>
          </cell>
        </row>
        <row r="413">
          <cell r="A413" t="str">
            <v xml:space="preserve">. </v>
          </cell>
        </row>
        <row r="414">
          <cell r="A414" t="str">
            <v xml:space="preserve">. </v>
          </cell>
        </row>
        <row r="415">
          <cell r="A415" t="str">
            <v xml:space="preserve">. </v>
          </cell>
        </row>
        <row r="416">
          <cell r="A416" t="str">
            <v xml:space="preserve">. </v>
          </cell>
        </row>
        <row r="417">
          <cell r="A417" t="str">
            <v xml:space="preserve">. </v>
          </cell>
        </row>
        <row r="418">
          <cell r="A418" t="str">
            <v xml:space="preserve">. </v>
          </cell>
        </row>
        <row r="419">
          <cell r="A419" t="str">
            <v xml:space="preserve">. </v>
          </cell>
        </row>
        <row r="420">
          <cell r="A420" t="str">
            <v xml:space="preserve">. </v>
          </cell>
        </row>
        <row r="421">
          <cell r="A421" t="str">
            <v xml:space="preserve">. </v>
          </cell>
        </row>
        <row r="422">
          <cell r="A422" t="str">
            <v xml:space="preserve">. </v>
          </cell>
        </row>
        <row r="423">
          <cell r="A423" t="str">
            <v xml:space="preserve">. </v>
          </cell>
        </row>
        <row r="424">
          <cell r="A424" t="str">
            <v xml:space="preserve">. </v>
          </cell>
        </row>
        <row r="425">
          <cell r="A425" t="str">
            <v xml:space="preserve">. </v>
          </cell>
        </row>
        <row r="426">
          <cell r="A426" t="str">
            <v xml:space="preserve">. </v>
          </cell>
        </row>
        <row r="427">
          <cell r="A427" t="str">
            <v xml:space="preserve">. </v>
          </cell>
        </row>
        <row r="428">
          <cell r="A428" t="str">
            <v xml:space="preserve">. </v>
          </cell>
        </row>
        <row r="429">
          <cell r="A429" t="str">
            <v xml:space="preserve">. </v>
          </cell>
        </row>
        <row r="430">
          <cell r="A430" t="str">
            <v xml:space="preserve">. </v>
          </cell>
        </row>
        <row r="431">
          <cell r="A431" t="str">
            <v xml:space="preserve">. </v>
          </cell>
        </row>
        <row r="432">
          <cell r="A432" t="str">
            <v xml:space="preserve">. </v>
          </cell>
        </row>
        <row r="433">
          <cell r="A433" t="str">
            <v xml:space="preserve">. </v>
          </cell>
        </row>
        <row r="434">
          <cell r="A434" t="str">
            <v xml:space="preserve">. </v>
          </cell>
        </row>
        <row r="435">
          <cell r="A435" t="str">
            <v xml:space="preserve">. </v>
          </cell>
        </row>
        <row r="436">
          <cell r="A436" t="str">
            <v xml:space="preserve">. </v>
          </cell>
        </row>
        <row r="437">
          <cell r="A437" t="str">
            <v xml:space="preserve">. </v>
          </cell>
        </row>
        <row r="438">
          <cell r="A438" t="str">
            <v xml:space="preserve">. </v>
          </cell>
        </row>
        <row r="439">
          <cell r="A439" t="str">
            <v xml:space="preserve">. </v>
          </cell>
        </row>
        <row r="440">
          <cell r="A440" t="str">
            <v xml:space="preserve">. </v>
          </cell>
        </row>
        <row r="441">
          <cell r="A441" t="str">
            <v xml:space="preserve">. </v>
          </cell>
        </row>
        <row r="442">
          <cell r="A442" t="str">
            <v xml:space="preserve">. </v>
          </cell>
        </row>
        <row r="443">
          <cell r="A443" t="str">
            <v xml:space="preserve">. </v>
          </cell>
        </row>
        <row r="444">
          <cell r="A444" t="str">
            <v xml:space="preserve">. </v>
          </cell>
        </row>
        <row r="445">
          <cell r="A445" t="str">
            <v xml:space="preserve">. </v>
          </cell>
        </row>
        <row r="446">
          <cell r="A446" t="str">
            <v xml:space="preserve">. </v>
          </cell>
        </row>
        <row r="447">
          <cell r="A447" t="str">
            <v xml:space="preserve">. </v>
          </cell>
        </row>
        <row r="448">
          <cell r="A448" t="str">
            <v xml:space="preserve">. </v>
          </cell>
        </row>
        <row r="449">
          <cell r="A449" t="str">
            <v xml:space="preserve">. </v>
          </cell>
        </row>
        <row r="450">
          <cell r="A450" t="str">
            <v xml:space="preserve">. </v>
          </cell>
        </row>
        <row r="451">
          <cell r="A451" t="str">
            <v xml:space="preserve">. </v>
          </cell>
        </row>
        <row r="452">
          <cell r="A452" t="str">
            <v xml:space="preserve">. </v>
          </cell>
        </row>
        <row r="453">
          <cell r="A453" t="str">
            <v xml:space="preserve">. </v>
          </cell>
        </row>
        <row r="454">
          <cell r="A454" t="str">
            <v xml:space="preserve">. </v>
          </cell>
        </row>
        <row r="455">
          <cell r="A455" t="str">
            <v xml:space="preserve">. </v>
          </cell>
        </row>
        <row r="456">
          <cell r="A456" t="str">
            <v xml:space="preserve">. </v>
          </cell>
        </row>
        <row r="457">
          <cell r="A457" t="str">
            <v xml:space="preserve">. </v>
          </cell>
        </row>
        <row r="458">
          <cell r="A458" t="str">
            <v xml:space="preserve">. </v>
          </cell>
        </row>
        <row r="459">
          <cell r="A459" t="str">
            <v xml:space="preserve">. </v>
          </cell>
        </row>
        <row r="460">
          <cell r="A460" t="str">
            <v xml:space="preserve">. </v>
          </cell>
        </row>
        <row r="461">
          <cell r="A461" t="str">
            <v xml:space="preserve">. </v>
          </cell>
        </row>
        <row r="462">
          <cell r="A462" t="str">
            <v xml:space="preserve">. </v>
          </cell>
        </row>
        <row r="463">
          <cell r="A463" t="str">
            <v xml:space="preserve">. </v>
          </cell>
        </row>
        <row r="464">
          <cell r="A464" t="str">
            <v xml:space="preserve">. </v>
          </cell>
        </row>
        <row r="465">
          <cell r="A465" t="str">
            <v xml:space="preserve">. </v>
          </cell>
        </row>
        <row r="466">
          <cell r="A466" t="str">
            <v xml:space="preserve">. </v>
          </cell>
        </row>
        <row r="467">
          <cell r="A467" t="str">
            <v xml:space="preserve">. </v>
          </cell>
        </row>
        <row r="468">
          <cell r="A468" t="str">
            <v xml:space="preserve">. </v>
          </cell>
        </row>
        <row r="469">
          <cell r="A469" t="str">
            <v xml:space="preserve">. </v>
          </cell>
        </row>
        <row r="470">
          <cell r="A470" t="str">
            <v xml:space="preserve">. </v>
          </cell>
        </row>
        <row r="471">
          <cell r="A471" t="str">
            <v xml:space="preserve">. </v>
          </cell>
        </row>
        <row r="472">
          <cell r="A472" t="str">
            <v xml:space="preserve">. </v>
          </cell>
        </row>
        <row r="473">
          <cell r="A473" t="str">
            <v xml:space="preserve">. </v>
          </cell>
        </row>
        <row r="474">
          <cell r="A474" t="str">
            <v xml:space="preserve">. </v>
          </cell>
        </row>
        <row r="475">
          <cell r="A475" t="str">
            <v xml:space="preserve">. </v>
          </cell>
        </row>
        <row r="476">
          <cell r="A476" t="str">
            <v xml:space="preserve">. </v>
          </cell>
        </row>
        <row r="477">
          <cell r="A477" t="str">
            <v xml:space="preserve">. </v>
          </cell>
        </row>
        <row r="478">
          <cell r="A478" t="str">
            <v xml:space="preserve">. </v>
          </cell>
        </row>
        <row r="479">
          <cell r="A479" t="str">
            <v xml:space="preserve">. </v>
          </cell>
        </row>
        <row r="480">
          <cell r="A480" t="str">
            <v xml:space="preserve">. </v>
          </cell>
        </row>
        <row r="481">
          <cell r="A481" t="str">
            <v xml:space="preserve">. </v>
          </cell>
        </row>
        <row r="482">
          <cell r="A482" t="str">
            <v xml:space="preserve">. </v>
          </cell>
        </row>
        <row r="483">
          <cell r="A483" t="str">
            <v xml:space="preserve">. </v>
          </cell>
        </row>
        <row r="484">
          <cell r="A484" t="str">
            <v xml:space="preserve">. </v>
          </cell>
        </row>
        <row r="485">
          <cell r="A485" t="str">
            <v xml:space="preserve">. </v>
          </cell>
        </row>
        <row r="486">
          <cell r="A486" t="str">
            <v xml:space="preserve">. </v>
          </cell>
        </row>
        <row r="487">
          <cell r="A487" t="str">
            <v xml:space="preserve">. </v>
          </cell>
        </row>
        <row r="488">
          <cell r="A488" t="str">
            <v xml:space="preserve">. </v>
          </cell>
        </row>
        <row r="489">
          <cell r="A489" t="str">
            <v xml:space="preserve">. </v>
          </cell>
        </row>
        <row r="490">
          <cell r="A490" t="str">
            <v xml:space="preserve">. </v>
          </cell>
        </row>
        <row r="491">
          <cell r="A491" t="str">
            <v xml:space="preserve">. </v>
          </cell>
        </row>
        <row r="492">
          <cell r="A492" t="str">
            <v xml:space="preserve">. </v>
          </cell>
        </row>
        <row r="493">
          <cell r="A493" t="str">
            <v xml:space="preserve">. </v>
          </cell>
        </row>
        <row r="494">
          <cell r="A494" t="str">
            <v xml:space="preserve">. </v>
          </cell>
        </row>
        <row r="495">
          <cell r="A495" t="str">
            <v xml:space="preserve">. </v>
          </cell>
        </row>
        <row r="496">
          <cell r="A496" t="str">
            <v xml:space="preserve">. </v>
          </cell>
        </row>
        <row r="497">
          <cell r="A497" t="str">
            <v xml:space="preserve">. </v>
          </cell>
        </row>
        <row r="498">
          <cell r="A498" t="str">
            <v xml:space="preserve">. </v>
          </cell>
        </row>
        <row r="499">
          <cell r="A499" t="str">
            <v xml:space="preserve">. </v>
          </cell>
        </row>
        <row r="500">
          <cell r="A500" t="str">
            <v xml:space="preserve">. </v>
          </cell>
        </row>
        <row r="501">
          <cell r="A501" t="str">
            <v xml:space="preserve">. </v>
          </cell>
        </row>
        <row r="502">
          <cell r="A502" t="str">
            <v xml:space="preserve">. </v>
          </cell>
        </row>
        <row r="503">
          <cell r="A503" t="str">
            <v xml:space="preserve">. </v>
          </cell>
        </row>
        <row r="504">
          <cell r="A504" t="str">
            <v xml:space="preserve">. </v>
          </cell>
        </row>
        <row r="505">
          <cell r="A505" t="str">
            <v xml:space="preserve">. </v>
          </cell>
        </row>
        <row r="506">
          <cell r="A506" t="str">
            <v xml:space="preserve">. </v>
          </cell>
        </row>
        <row r="507">
          <cell r="A507" t="str">
            <v xml:space="preserve">. </v>
          </cell>
        </row>
        <row r="508">
          <cell r="A508" t="str">
            <v xml:space="preserve">. </v>
          </cell>
        </row>
        <row r="509">
          <cell r="A509" t="str">
            <v xml:space="preserve">. </v>
          </cell>
        </row>
        <row r="510">
          <cell r="A510" t="str">
            <v xml:space="preserve">. </v>
          </cell>
        </row>
        <row r="511">
          <cell r="A511" t="str">
            <v xml:space="preserve">. </v>
          </cell>
        </row>
        <row r="512">
          <cell r="A512" t="str">
            <v xml:space="preserve">. </v>
          </cell>
        </row>
        <row r="513">
          <cell r="A513" t="str">
            <v xml:space="preserve">. </v>
          </cell>
        </row>
        <row r="514">
          <cell r="A514" t="str">
            <v xml:space="preserve">. </v>
          </cell>
        </row>
        <row r="515">
          <cell r="A515" t="str">
            <v xml:space="preserve">. </v>
          </cell>
        </row>
        <row r="516">
          <cell r="A516" t="str">
            <v xml:space="preserve">. </v>
          </cell>
        </row>
        <row r="517">
          <cell r="A517" t="str">
            <v xml:space="preserve">. </v>
          </cell>
        </row>
        <row r="518">
          <cell r="A518" t="str">
            <v xml:space="preserve">. </v>
          </cell>
        </row>
        <row r="519">
          <cell r="A519" t="str">
            <v xml:space="preserve">. </v>
          </cell>
        </row>
        <row r="520">
          <cell r="A520" t="str">
            <v xml:space="preserve">. </v>
          </cell>
        </row>
        <row r="521">
          <cell r="A521" t="str">
            <v xml:space="preserve">. </v>
          </cell>
        </row>
        <row r="522">
          <cell r="A522" t="str">
            <v xml:space="preserve">. </v>
          </cell>
        </row>
        <row r="523">
          <cell r="A523" t="str">
            <v xml:space="preserve">. </v>
          </cell>
        </row>
        <row r="524">
          <cell r="A524" t="str">
            <v xml:space="preserve">. </v>
          </cell>
        </row>
        <row r="525">
          <cell r="A525" t="str">
            <v xml:space="preserve">. </v>
          </cell>
        </row>
        <row r="526">
          <cell r="A526" t="str">
            <v xml:space="preserve">. </v>
          </cell>
        </row>
        <row r="527">
          <cell r="A527" t="str">
            <v xml:space="preserve">. </v>
          </cell>
        </row>
        <row r="528">
          <cell r="A528" t="str">
            <v xml:space="preserve">. </v>
          </cell>
        </row>
        <row r="529">
          <cell r="A529" t="str">
            <v xml:space="preserve">. </v>
          </cell>
        </row>
        <row r="530">
          <cell r="A530" t="str">
            <v xml:space="preserve">. </v>
          </cell>
        </row>
        <row r="531">
          <cell r="A531" t="str">
            <v xml:space="preserve">. </v>
          </cell>
        </row>
        <row r="532">
          <cell r="A532" t="str">
            <v xml:space="preserve">. </v>
          </cell>
        </row>
        <row r="533">
          <cell r="A533" t="str">
            <v xml:space="preserve">. </v>
          </cell>
        </row>
        <row r="534">
          <cell r="A534" t="str">
            <v xml:space="preserve">. </v>
          </cell>
        </row>
        <row r="535">
          <cell r="A535" t="str">
            <v xml:space="preserve">. </v>
          </cell>
        </row>
        <row r="536">
          <cell r="A536" t="str">
            <v xml:space="preserve">. </v>
          </cell>
        </row>
        <row r="537">
          <cell r="A537" t="str">
            <v xml:space="preserve">. </v>
          </cell>
        </row>
        <row r="538">
          <cell r="A538" t="str">
            <v xml:space="preserve">. </v>
          </cell>
        </row>
        <row r="539">
          <cell r="A539" t="str">
            <v xml:space="preserve">. </v>
          </cell>
        </row>
        <row r="540">
          <cell r="A540" t="str">
            <v xml:space="preserve">. </v>
          </cell>
        </row>
        <row r="541">
          <cell r="A541" t="str">
            <v xml:space="preserve">. </v>
          </cell>
        </row>
        <row r="542">
          <cell r="A542" t="str">
            <v xml:space="preserve">. </v>
          </cell>
        </row>
        <row r="543">
          <cell r="A543" t="str">
            <v xml:space="preserve">. </v>
          </cell>
        </row>
        <row r="544">
          <cell r="A544" t="str">
            <v xml:space="preserve">. </v>
          </cell>
        </row>
        <row r="545">
          <cell r="A545" t="str">
            <v xml:space="preserve">. </v>
          </cell>
        </row>
        <row r="546">
          <cell r="A546" t="str">
            <v xml:space="preserve">. </v>
          </cell>
        </row>
        <row r="547">
          <cell r="A547" t="str">
            <v xml:space="preserve">. </v>
          </cell>
        </row>
        <row r="548">
          <cell r="A548" t="str">
            <v xml:space="preserve">. </v>
          </cell>
        </row>
        <row r="549">
          <cell r="A549" t="str">
            <v xml:space="preserve">. </v>
          </cell>
        </row>
        <row r="550">
          <cell r="A550" t="str">
            <v xml:space="preserve">. </v>
          </cell>
        </row>
        <row r="551">
          <cell r="A551" t="str">
            <v xml:space="preserve">. </v>
          </cell>
        </row>
        <row r="552">
          <cell r="A552" t="str">
            <v xml:space="preserve">. </v>
          </cell>
        </row>
        <row r="553">
          <cell r="A553" t="str">
            <v xml:space="preserve">. </v>
          </cell>
        </row>
        <row r="554">
          <cell r="A554" t="str">
            <v xml:space="preserve">. </v>
          </cell>
        </row>
        <row r="555">
          <cell r="A555" t="str">
            <v xml:space="preserve">. </v>
          </cell>
        </row>
        <row r="556">
          <cell r="A556" t="str">
            <v xml:space="preserve">. </v>
          </cell>
        </row>
        <row r="557">
          <cell r="A557" t="str">
            <v xml:space="preserve">. </v>
          </cell>
        </row>
        <row r="558">
          <cell r="A558" t="str">
            <v xml:space="preserve">. </v>
          </cell>
        </row>
        <row r="559">
          <cell r="A559" t="str">
            <v xml:space="preserve">. </v>
          </cell>
        </row>
        <row r="560">
          <cell r="A560" t="str">
            <v xml:space="preserve">. </v>
          </cell>
        </row>
        <row r="561">
          <cell r="A561" t="str">
            <v xml:space="preserve">. </v>
          </cell>
        </row>
        <row r="562">
          <cell r="A562" t="str">
            <v xml:space="preserve">. </v>
          </cell>
        </row>
        <row r="563">
          <cell r="A563" t="str">
            <v xml:space="preserve">. </v>
          </cell>
        </row>
        <row r="564">
          <cell r="A564" t="str">
            <v xml:space="preserve">. </v>
          </cell>
        </row>
        <row r="565">
          <cell r="A565" t="str">
            <v xml:space="preserve">. </v>
          </cell>
        </row>
        <row r="566">
          <cell r="A566" t="str">
            <v xml:space="preserve">. </v>
          </cell>
        </row>
        <row r="567">
          <cell r="A567" t="str">
            <v xml:space="preserve">. </v>
          </cell>
        </row>
        <row r="568">
          <cell r="A568" t="str">
            <v xml:space="preserve">. </v>
          </cell>
        </row>
        <row r="569">
          <cell r="A569" t="str">
            <v xml:space="preserve">. </v>
          </cell>
        </row>
        <row r="570">
          <cell r="A570" t="str">
            <v xml:space="preserve">. </v>
          </cell>
        </row>
        <row r="571">
          <cell r="A571" t="str">
            <v xml:space="preserve">. </v>
          </cell>
        </row>
        <row r="572">
          <cell r="A572" t="str">
            <v xml:space="preserve">. </v>
          </cell>
        </row>
        <row r="573">
          <cell r="A573" t="str">
            <v xml:space="preserve">. </v>
          </cell>
        </row>
        <row r="574">
          <cell r="A574" t="str">
            <v xml:space="preserve">. </v>
          </cell>
        </row>
        <row r="575">
          <cell r="A575" t="str">
            <v xml:space="preserve">. </v>
          </cell>
        </row>
        <row r="576">
          <cell r="A576" t="str">
            <v xml:space="preserve">. </v>
          </cell>
        </row>
        <row r="577">
          <cell r="A577" t="str">
            <v xml:space="preserve">. </v>
          </cell>
        </row>
        <row r="578">
          <cell r="A578" t="str">
            <v xml:space="preserve">. </v>
          </cell>
        </row>
        <row r="579">
          <cell r="A579" t="str">
            <v xml:space="preserve">. </v>
          </cell>
        </row>
        <row r="580">
          <cell r="A580" t="str">
            <v xml:space="preserve">. </v>
          </cell>
        </row>
        <row r="581">
          <cell r="A581" t="str">
            <v xml:space="preserve">. </v>
          </cell>
        </row>
        <row r="582">
          <cell r="A582" t="str">
            <v xml:space="preserve">. </v>
          </cell>
        </row>
        <row r="583">
          <cell r="A583" t="str">
            <v xml:space="preserve">. </v>
          </cell>
        </row>
        <row r="584">
          <cell r="A584" t="str">
            <v xml:space="preserve">. </v>
          </cell>
        </row>
        <row r="585">
          <cell r="A585" t="str">
            <v xml:space="preserve">. </v>
          </cell>
        </row>
        <row r="586">
          <cell r="A586" t="str">
            <v xml:space="preserve">. </v>
          </cell>
        </row>
        <row r="587">
          <cell r="A587" t="str">
            <v xml:space="preserve">. </v>
          </cell>
        </row>
        <row r="588">
          <cell r="A588" t="str">
            <v xml:space="preserve">. </v>
          </cell>
        </row>
        <row r="589">
          <cell r="A589" t="str">
            <v xml:space="preserve">. </v>
          </cell>
        </row>
        <row r="590">
          <cell r="A590" t="str">
            <v xml:space="preserve">. </v>
          </cell>
        </row>
        <row r="591">
          <cell r="A591" t="str">
            <v xml:space="preserve">. </v>
          </cell>
        </row>
        <row r="592">
          <cell r="A592" t="str">
            <v xml:space="preserve">. </v>
          </cell>
        </row>
        <row r="593">
          <cell r="A593" t="str">
            <v xml:space="preserve">. </v>
          </cell>
        </row>
        <row r="594">
          <cell r="A594" t="str">
            <v xml:space="preserve">. </v>
          </cell>
        </row>
        <row r="595">
          <cell r="A595" t="str">
            <v xml:space="preserve">. </v>
          </cell>
        </row>
        <row r="596">
          <cell r="A596" t="str">
            <v xml:space="preserve">. </v>
          </cell>
        </row>
        <row r="597">
          <cell r="A597" t="str">
            <v xml:space="preserve">. </v>
          </cell>
        </row>
        <row r="598">
          <cell r="A598" t="str">
            <v xml:space="preserve">. </v>
          </cell>
        </row>
        <row r="599">
          <cell r="A599" t="str">
            <v xml:space="preserve">. </v>
          </cell>
        </row>
        <row r="600">
          <cell r="A600" t="str">
            <v xml:space="preserve">. </v>
          </cell>
        </row>
        <row r="601">
          <cell r="A601" t="str">
            <v xml:space="preserve">. </v>
          </cell>
        </row>
        <row r="602">
          <cell r="A602" t="str">
            <v xml:space="preserve">. </v>
          </cell>
        </row>
        <row r="603">
          <cell r="A603" t="str">
            <v xml:space="preserve">. </v>
          </cell>
        </row>
        <row r="604">
          <cell r="A604" t="str">
            <v xml:space="preserve">. </v>
          </cell>
        </row>
        <row r="605">
          <cell r="A605" t="str">
            <v xml:space="preserve">. </v>
          </cell>
        </row>
        <row r="606">
          <cell r="A606" t="str">
            <v xml:space="preserve">. </v>
          </cell>
        </row>
        <row r="607">
          <cell r="A607" t="str">
            <v xml:space="preserve">. </v>
          </cell>
        </row>
        <row r="608">
          <cell r="A608" t="str">
            <v xml:space="preserve">. </v>
          </cell>
        </row>
        <row r="609">
          <cell r="A609" t="str">
            <v xml:space="preserve">. </v>
          </cell>
        </row>
        <row r="610">
          <cell r="A610" t="str">
            <v xml:space="preserve">. </v>
          </cell>
        </row>
        <row r="611">
          <cell r="A611" t="str">
            <v xml:space="preserve">. </v>
          </cell>
        </row>
        <row r="612">
          <cell r="A612" t="str">
            <v xml:space="preserve">. </v>
          </cell>
        </row>
        <row r="613">
          <cell r="A613" t="str">
            <v xml:space="preserve">. </v>
          </cell>
        </row>
        <row r="614">
          <cell r="A614" t="str">
            <v xml:space="preserve">. </v>
          </cell>
        </row>
        <row r="615">
          <cell r="A615" t="str">
            <v xml:space="preserve">. </v>
          </cell>
        </row>
        <row r="616">
          <cell r="A616" t="str">
            <v xml:space="preserve">. </v>
          </cell>
        </row>
        <row r="617">
          <cell r="A617" t="str">
            <v xml:space="preserve">. </v>
          </cell>
        </row>
        <row r="618">
          <cell r="A618" t="str">
            <v xml:space="preserve">. </v>
          </cell>
        </row>
        <row r="619">
          <cell r="A619" t="str">
            <v xml:space="preserve">. </v>
          </cell>
        </row>
        <row r="620">
          <cell r="A620" t="str">
            <v xml:space="preserve">. </v>
          </cell>
        </row>
        <row r="621">
          <cell r="A621" t="str">
            <v xml:space="preserve">. </v>
          </cell>
        </row>
        <row r="622">
          <cell r="A622" t="str">
            <v xml:space="preserve">. </v>
          </cell>
        </row>
        <row r="623">
          <cell r="A623" t="str">
            <v xml:space="preserve">. </v>
          </cell>
        </row>
        <row r="624">
          <cell r="A624" t="str">
            <v xml:space="preserve">. </v>
          </cell>
        </row>
        <row r="625">
          <cell r="A625" t="str">
            <v xml:space="preserve">. </v>
          </cell>
        </row>
        <row r="626">
          <cell r="A626" t="str">
            <v xml:space="preserve">. </v>
          </cell>
        </row>
        <row r="627">
          <cell r="A627" t="str">
            <v xml:space="preserve">. </v>
          </cell>
        </row>
        <row r="628">
          <cell r="A628" t="str">
            <v xml:space="preserve">. </v>
          </cell>
        </row>
        <row r="629">
          <cell r="A629" t="str">
            <v xml:space="preserve">. </v>
          </cell>
        </row>
        <row r="630">
          <cell r="A630" t="str">
            <v xml:space="preserve">. </v>
          </cell>
        </row>
        <row r="631">
          <cell r="A631" t="str">
            <v xml:space="preserve">. </v>
          </cell>
        </row>
        <row r="632">
          <cell r="A632" t="str">
            <v xml:space="preserve">. </v>
          </cell>
        </row>
        <row r="633">
          <cell r="A633" t="str">
            <v xml:space="preserve">. </v>
          </cell>
        </row>
        <row r="634">
          <cell r="A634" t="str">
            <v xml:space="preserve">. </v>
          </cell>
        </row>
        <row r="635">
          <cell r="A635" t="str">
            <v xml:space="preserve">. </v>
          </cell>
        </row>
        <row r="636">
          <cell r="A636" t="str">
            <v xml:space="preserve">. </v>
          </cell>
        </row>
        <row r="637">
          <cell r="A637" t="str">
            <v xml:space="preserve">. </v>
          </cell>
        </row>
        <row r="638">
          <cell r="A638" t="str">
            <v xml:space="preserve">. </v>
          </cell>
        </row>
        <row r="639">
          <cell r="A639" t="str">
            <v xml:space="preserve">. </v>
          </cell>
        </row>
        <row r="640">
          <cell r="A640" t="str">
            <v xml:space="preserve">. </v>
          </cell>
        </row>
        <row r="641">
          <cell r="A641" t="str">
            <v xml:space="preserve">. </v>
          </cell>
        </row>
        <row r="642">
          <cell r="A642" t="str">
            <v xml:space="preserve">. </v>
          </cell>
        </row>
        <row r="643">
          <cell r="A643" t="str">
            <v xml:space="preserve">. </v>
          </cell>
        </row>
        <row r="644">
          <cell r="A644" t="str">
            <v xml:space="preserve">. </v>
          </cell>
        </row>
        <row r="645">
          <cell r="A645" t="str">
            <v xml:space="preserve">. </v>
          </cell>
        </row>
        <row r="646">
          <cell r="A646" t="str">
            <v xml:space="preserve">. </v>
          </cell>
        </row>
        <row r="647">
          <cell r="A647" t="str">
            <v xml:space="preserve">. </v>
          </cell>
        </row>
        <row r="648">
          <cell r="A648" t="str">
            <v xml:space="preserve">. </v>
          </cell>
        </row>
        <row r="649">
          <cell r="A649" t="str">
            <v xml:space="preserve">. </v>
          </cell>
        </row>
        <row r="650">
          <cell r="A650" t="str">
            <v xml:space="preserve">. </v>
          </cell>
        </row>
        <row r="651">
          <cell r="A651" t="str">
            <v xml:space="preserve">. </v>
          </cell>
        </row>
        <row r="652">
          <cell r="A652" t="str">
            <v xml:space="preserve">. </v>
          </cell>
        </row>
        <row r="653">
          <cell r="A653" t="str">
            <v xml:space="preserve">. </v>
          </cell>
        </row>
        <row r="654">
          <cell r="A654" t="str">
            <v xml:space="preserve">. </v>
          </cell>
        </row>
        <row r="655">
          <cell r="A655" t="str">
            <v xml:space="preserve">. </v>
          </cell>
        </row>
        <row r="656">
          <cell r="A656" t="str">
            <v xml:space="preserve">. </v>
          </cell>
        </row>
        <row r="657">
          <cell r="A657" t="str">
            <v xml:space="preserve">. </v>
          </cell>
        </row>
        <row r="658">
          <cell r="A658" t="str">
            <v xml:space="preserve">. </v>
          </cell>
        </row>
        <row r="659">
          <cell r="A659" t="str">
            <v xml:space="preserve">. </v>
          </cell>
        </row>
        <row r="660">
          <cell r="A660" t="str">
            <v xml:space="preserve">. </v>
          </cell>
        </row>
        <row r="661">
          <cell r="A661" t="str">
            <v xml:space="preserve">. </v>
          </cell>
        </row>
        <row r="662">
          <cell r="A662" t="str">
            <v xml:space="preserve">. </v>
          </cell>
        </row>
        <row r="663">
          <cell r="A663" t="str">
            <v xml:space="preserve">. </v>
          </cell>
        </row>
        <row r="664">
          <cell r="A664" t="str">
            <v xml:space="preserve">. </v>
          </cell>
        </row>
        <row r="665">
          <cell r="A665" t="str">
            <v xml:space="preserve">. </v>
          </cell>
        </row>
        <row r="666">
          <cell r="A666" t="str">
            <v xml:space="preserve">. </v>
          </cell>
        </row>
        <row r="667">
          <cell r="A667" t="str">
            <v xml:space="preserve">. </v>
          </cell>
        </row>
        <row r="668">
          <cell r="A668" t="str">
            <v xml:space="preserve">. </v>
          </cell>
        </row>
        <row r="669">
          <cell r="A669" t="str">
            <v xml:space="preserve">. </v>
          </cell>
        </row>
        <row r="670">
          <cell r="A670" t="str">
            <v xml:space="preserve">. </v>
          </cell>
        </row>
        <row r="671">
          <cell r="A671" t="str">
            <v xml:space="preserve">. </v>
          </cell>
        </row>
        <row r="672">
          <cell r="A672" t="str">
            <v xml:space="preserve">. </v>
          </cell>
        </row>
        <row r="673">
          <cell r="A673" t="str">
            <v xml:space="preserve">. </v>
          </cell>
        </row>
        <row r="674">
          <cell r="A674" t="str">
            <v xml:space="preserve">. </v>
          </cell>
        </row>
        <row r="675">
          <cell r="A675" t="str">
            <v xml:space="preserve">. </v>
          </cell>
        </row>
        <row r="676">
          <cell r="A676" t="str">
            <v xml:space="preserve">. </v>
          </cell>
        </row>
        <row r="677">
          <cell r="A677" t="str">
            <v xml:space="preserve">. </v>
          </cell>
        </row>
        <row r="678">
          <cell r="A678" t="str">
            <v xml:space="preserve">. </v>
          </cell>
        </row>
        <row r="679">
          <cell r="A679" t="str">
            <v xml:space="preserve">. </v>
          </cell>
        </row>
        <row r="680">
          <cell r="A680" t="str">
            <v xml:space="preserve">. </v>
          </cell>
        </row>
        <row r="681">
          <cell r="A681" t="str">
            <v xml:space="preserve">. </v>
          </cell>
        </row>
        <row r="682">
          <cell r="A682" t="str">
            <v xml:space="preserve">. </v>
          </cell>
        </row>
        <row r="683">
          <cell r="A683" t="str">
            <v xml:space="preserve">. </v>
          </cell>
        </row>
        <row r="684">
          <cell r="A684" t="str">
            <v xml:space="preserve">. </v>
          </cell>
        </row>
        <row r="685">
          <cell r="A685" t="str">
            <v xml:space="preserve">. </v>
          </cell>
        </row>
        <row r="686">
          <cell r="A686" t="str">
            <v xml:space="preserve">. </v>
          </cell>
        </row>
        <row r="687">
          <cell r="A687" t="str">
            <v xml:space="preserve">. </v>
          </cell>
        </row>
        <row r="688">
          <cell r="A688" t="str">
            <v xml:space="preserve">. </v>
          </cell>
        </row>
        <row r="689">
          <cell r="A689" t="str">
            <v xml:space="preserve">. </v>
          </cell>
        </row>
        <row r="690">
          <cell r="A690" t="str">
            <v xml:space="preserve">. </v>
          </cell>
        </row>
        <row r="691">
          <cell r="A691" t="str">
            <v xml:space="preserve">. </v>
          </cell>
        </row>
        <row r="692">
          <cell r="A692" t="str">
            <v xml:space="preserve">. </v>
          </cell>
        </row>
        <row r="693">
          <cell r="A693" t="str">
            <v xml:space="preserve">. </v>
          </cell>
        </row>
        <row r="694">
          <cell r="A694" t="str">
            <v xml:space="preserve">. </v>
          </cell>
        </row>
        <row r="695">
          <cell r="A695" t="str">
            <v xml:space="preserve">. </v>
          </cell>
        </row>
        <row r="696">
          <cell r="A696" t="str">
            <v xml:space="preserve">. </v>
          </cell>
        </row>
        <row r="697">
          <cell r="A697" t="str">
            <v xml:space="preserve">. </v>
          </cell>
        </row>
        <row r="698">
          <cell r="A698" t="str">
            <v xml:space="preserve">. </v>
          </cell>
        </row>
        <row r="699">
          <cell r="A699" t="str">
            <v xml:space="preserve">. </v>
          </cell>
        </row>
        <row r="700">
          <cell r="A700" t="str">
            <v xml:space="preserve">. </v>
          </cell>
        </row>
        <row r="701">
          <cell r="A701" t="str">
            <v xml:space="preserve">. </v>
          </cell>
        </row>
        <row r="702">
          <cell r="A702" t="str">
            <v xml:space="preserve">. </v>
          </cell>
        </row>
        <row r="703">
          <cell r="A703" t="str">
            <v xml:space="preserve">. </v>
          </cell>
        </row>
        <row r="704">
          <cell r="A704" t="str">
            <v xml:space="preserve">. </v>
          </cell>
        </row>
        <row r="705">
          <cell r="A705" t="str">
            <v xml:space="preserve">. </v>
          </cell>
        </row>
        <row r="706">
          <cell r="A706" t="str">
            <v xml:space="preserve">. </v>
          </cell>
        </row>
        <row r="707">
          <cell r="A707" t="str">
            <v xml:space="preserve">. </v>
          </cell>
        </row>
        <row r="708">
          <cell r="A708" t="str">
            <v xml:space="preserve">. </v>
          </cell>
        </row>
        <row r="709">
          <cell r="A709" t="str">
            <v xml:space="preserve">. </v>
          </cell>
        </row>
        <row r="710">
          <cell r="A710" t="str">
            <v xml:space="preserve">. </v>
          </cell>
        </row>
        <row r="711">
          <cell r="A711" t="str">
            <v xml:space="preserve">. </v>
          </cell>
        </row>
        <row r="712">
          <cell r="A712" t="str">
            <v xml:space="preserve">. </v>
          </cell>
        </row>
        <row r="713">
          <cell r="A713" t="str">
            <v xml:space="preserve">. </v>
          </cell>
        </row>
        <row r="714">
          <cell r="A714" t="str">
            <v xml:space="preserve">. </v>
          </cell>
        </row>
        <row r="715">
          <cell r="A715" t="str">
            <v xml:space="preserve">. </v>
          </cell>
        </row>
        <row r="716">
          <cell r="A716" t="str">
            <v xml:space="preserve">. </v>
          </cell>
        </row>
        <row r="717">
          <cell r="A717" t="str">
            <v xml:space="preserve">. </v>
          </cell>
        </row>
        <row r="718">
          <cell r="A718" t="str">
            <v xml:space="preserve">. </v>
          </cell>
        </row>
        <row r="719">
          <cell r="A719" t="str">
            <v xml:space="preserve">. </v>
          </cell>
        </row>
        <row r="720">
          <cell r="A720" t="str">
            <v xml:space="preserve">. </v>
          </cell>
        </row>
        <row r="721">
          <cell r="A721" t="str">
            <v xml:space="preserve">. </v>
          </cell>
        </row>
        <row r="722">
          <cell r="A722" t="str">
            <v xml:space="preserve">. </v>
          </cell>
        </row>
        <row r="723">
          <cell r="A723" t="str">
            <v xml:space="preserve">. </v>
          </cell>
        </row>
        <row r="724">
          <cell r="A724" t="str">
            <v xml:space="preserve">. </v>
          </cell>
        </row>
        <row r="725">
          <cell r="A725" t="str">
            <v xml:space="preserve">. </v>
          </cell>
        </row>
        <row r="726">
          <cell r="A726" t="str">
            <v xml:space="preserve">. </v>
          </cell>
        </row>
        <row r="727">
          <cell r="A727" t="str">
            <v xml:space="preserve">. </v>
          </cell>
        </row>
        <row r="728">
          <cell r="A728" t="str">
            <v xml:space="preserve">. </v>
          </cell>
        </row>
        <row r="729">
          <cell r="A729" t="str">
            <v xml:space="preserve">. </v>
          </cell>
        </row>
        <row r="730">
          <cell r="A730" t="str">
            <v xml:space="preserve">. </v>
          </cell>
        </row>
        <row r="731">
          <cell r="A731" t="str">
            <v xml:space="preserve">. </v>
          </cell>
        </row>
        <row r="732">
          <cell r="A732" t="str">
            <v xml:space="preserve">. </v>
          </cell>
        </row>
        <row r="733">
          <cell r="A733" t="str">
            <v xml:space="preserve">. </v>
          </cell>
        </row>
        <row r="734">
          <cell r="A734" t="str">
            <v xml:space="preserve">. </v>
          </cell>
        </row>
        <row r="735">
          <cell r="A735" t="str">
            <v xml:space="preserve">. </v>
          </cell>
        </row>
        <row r="736">
          <cell r="A736" t="str">
            <v xml:space="preserve">. </v>
          </cell>
        </row>
        <row r="737">
          <cell r="A737" t="str">
            <v xml:space="preserve">. </v>
          </cell>
        </row>
        <row r="738">
          <cell r="A738" t="str">
            <v xml:space="preserve">. </v>
          </cell>
        </row>
        <row r="739">
          <cell r="A739" t="str">
            <v xml:space="preserve">. </v>
          </cell>
        </row>
        <row r="740">
          <cell r="A740" t="str">
            <v xml:space="preserve">. </v>
          </cell>
        </row>
        <row r="741">
          <cell r="A741" t="str">
            <v xml:space="preserve">. </v>
          </cell>
        </row>
        <row r="742">
          <cell r="A742" t="str">
            <v xml:space="preserve">. </v>
          </cell>
        </row>
        <row r="743">
          <cell r="A743" t="str">
            <v xml:space="preserve">. </v>
          </cell>
        </row>
        <row r="744">
          <cell r="A744" t="str">
            <v xml:space="preserve">. </v>
          </cell>
        </row>
        <row r="745">
          <cell r="A745" t="str">
            <v xml:space="preserve">. </v>
          </cell>
        </row>
        <row r="746">
          <cell r="A746" t="str">
            <v xml:space="preserve">. </v>
          </cell>
        </row>
        <row r="747">
          <cell r="A747" t="str">
            <v xml:space="preserve">. </v>
          </cell>
        </row>
        <row r="748">
          <cell r="A748" t="str">
            <v xml:space="preserve">. </v>
          </cell>
        </row>
        <row r="749">
          <cell r="A749" t="str">
            <v xml:space="preserve">. </v>
          </cell>
        </row>
        <row r="750">
          <cell r="A750" t="str">
            <v xml:space="preserve">. </v>
          </cell>
        </row>
        <row r="751">
          <cell r="A751" t="str">
            <v xml:space="preserve">. </v>
          </cell>
        </row>
        <row r="752">
          <cell r="A752" t="str">
            <v xml:space="preserve">. </v>
          </cell>
        </row>
        <row r="753">
          <cell r="A753" t="str">
            <v xml:space="preserve">. </v>
          </cell>
        </row>
        <row r="754">
          <cell r="A754" t="str">
            <v xml:space="preserve">. </v>
          </cell>
        </row>
        <row r="755">
          <cell r="A755" t="str">
            <v xml:space="preserve">. </v>
          </cell>
        </row>
        <row r="756">
          <cell r="A756" t="str">
            <v xml:space="preserve">. </v>
          </cell>
        </row>
        <row r="757">
          <cell r="A757" t="str">
            <v xml:space="preserve">. </v>
          </cell>
        </row>
        <row r="758">
          <cell r="A758" t="str">
            <v xml:space="preserve">. </v>
          </cell>
        </row>
        <row r="759">
          <cell r="A759" t="str">
            <v xml:space="preserve">. </v>
          </cell>
        </row>
        <row r="760">
          <cell r="A760" t="str">
            <v xml:space="preserve">. </v>
          </cell>
        </row>
        <row r="761">
          <cell r="A761" t="str">
            <v xml:space="preserve">. </v>
          </cell>
        </row>
        <row r="762">
          <cell r="A762" t="str">
            <v xml:space="preserve">. </v>
          </cell>
        </row>
        <row r="763">
          <cell r="A763" t="str">
            <v xml:space="preserve">. </v>
          </cell>
        </row>
        <row r="764">
          <cell r="A764" t="str">
            <v xml:space="preserve">. </v>
          </cell>
        </row>
        <row r="765">
          <cell r="A765" t="str">
            <v xml:space="preserve">. </v>
          </cell>
        </row>
        <row r="766">
          <cell r="A766" t="str">
            <v xml:space="preserve">. </v>
          </cell>
        </row>
        <row r="767">
          <cell r="A767" t="str">
            <v xml:space="preserve">. </v>
          </cell>
        </row>
        <row r="768">
          <cell r="A768" t="str">
            <v xml:space="preserve">. </v>
          </cell>
        </row>
        <row r="769">
          <cell r="A769" t="str">
            <v xml:space="preserve">. </v>
          </cell>
        </row>
        <row r="770">
          <cell r="A770" t="str">
            <v xml:space="preserve">. </v>
          </cell>
        </row>
        <row r="771">
          <cell r="A771" t="str">
            <v xml:space="preserve">. </v>
          </cell>
        </row>
        <row r="772">
          <cell r="A772" t="str">
            <v xml:space="preserve">. </v>
          </cell>
        </row>
        <row r="773">
          <cell r="A773" t="str">
            <v xml:space="preserve">. </v>
          </cell>
        </row>
        <row r="774">
          <cell r="A774" t="str">
            <v xml:space="preserve">. </v>
          </cell>
        </row>
        <row r="775">
          <cell r="A775" t="str">
            <v xml:space="preserve">. </v>
          </cell>
        </row>
        <row r="776">
          <cell r="A776" t="str">
            <v xml:space="preserve">. </v>
          </cell>
        </row>
        <row r="777">
          <cell r="A777" t="str">
            <v xml:space="preserve">. </v>
          </cell>
        </row>
        <row r="778">
          <cell r="A778" t="str">
            <v xml:space="preserve">. </v>
          </cell>
        </row>
        <row r="779">
          <cell r="A779" t="str">
            <v xml:space="preserve">. </v>
          </cell>
        </row>
        <row r="780">
          <cell r="A780" t="str">
            <v xml:space="preserve">. </v>
          </cell>
        </row>
        <row r="781">
          <cell r="A781" t="str">
            <v xml:space="preserve">. </v>
          </cell>
        </row>
        <row r="782">
          <cell r="A782" t="str">
            <v xml:space="preserve">. </v>
          </cell>
        </row>
        <row r="783">
          <cell r="A783" t="str">
            <v xml:space="preserve">. </v>
          </cell>
        </row>
        <row r="784">
          <cell r="A784" t="str">
            <v xml:space="preserve">. </v>
          </cell>
        </row>
        <row r="785">
          <cell r="A785" t="str">
            <v xml:space="preserve">. </v>
          </cell>
        </row>
        <row r="786">
          <cell r="A786" t="str">
            <v xml:space="preserve">. </v>
          </cell>
        </row>
        <row r="787">
          <cell r="A787" t="str">
            <v xml:space="preserve">. </v>
          </cell>
        </row>
        <row r="788">
          <cell r="A788" t="str">
            <v xml:space="preserve">. </v>
          </cell>
        </row>
        <row r="789">
          <cell r="A789" t="str">
            <v xml:space="preserve">. </v>
          </cell>
        </row>
        <row r="790">
          <cell r="A790" t="str">
            <v xml:space="preserve">. </v>
          </cell>
        </row>
        <row r="791">
          <cell r="A791" t="str">
            <v xml:space="preserve">. </v>
          </cell>
        </row>
        <row r="792">
          <cell r="A792" t="str">
            <v xml:space="preserve">. </v>
          </cell>
        </row>
        <row r="793">
          <cell r="A793" t="str">
            <v xml:space="preserve">. </v>
          </cell>
        </row>
        <row r="794">
          <cell r="A794" t="str">
            <v xml:space="preserve">. </v>
          </cell>
        </row>
        <row r="795">
          <cell r="A795" t="str">
            <v xml:space="preserve">. </v>
          </cell>
        </row>
        <row r="796">
          <cell r="A796" t="str">
            <v xml:space="preserve">. </v>
          </cell>
        </row>
        <row r="797">
          <cell r="A797" t="str">
            <v xml:space="preserve">. </v>
          </cell>
        </row>
        <row r="798">
          <cell r="A798" t="str">
            <v xml:space="preserve">. </v>
          </cell>
        </row>
        <row r="799">
          <cell r="A799" t="str">
            <v xml:space="preserve">. </v>
          </cell>
        </row>
        <row r="800">
          <cell r="A800" t="str">
            <v xml:space="preserve">. </v>
          </cell>
        </row>
        <row r="801">
          <cell r="A801" t="str">
            <v xml:space="preserve">. </v>
          </cell>
        </row>
        <row r="802">
          <cell r="A802" t="str">
            <v xml:space="preserve">. </v>
          </cell>
        </row>
        <row r="803">
          <cell r="A803" t="str">
            <v xml:space="preserve">. </v>
          </cell>
        </row>
        <row r="804">
          <cell r="A804" t="str">
            <v xml:space="preserve">. </v>
          </cell>
        </row>
        <row r="805">
          <cell r="A805" t="str">
            <v xml:space="preserve">. </v>
          </cell>
        </row>
        <row r="806">
          <cell r="A806" t="str">
            <v xml:space="preserve">. </v>
          </cell>
        </row>
        <row r="807">
          <cell r="A807" t="str">
            <v xml:space="preserve">. </v>
          </cell>
        </row>
        <row r="808">
          <cell r="A808" t="str">
            <v xml:space="preserve">. </v>
          </cell>
        </row>
        <row r="809">
          <cell r="A809" t="str">
            <v xml:space="preserve">. </v>
          </cell>
        </row>
        <row r="810">
          <cell r="A810" t="str">
            <v xml:space="preserve">. </v>
          </cell>
        </row>
        <row r="811">
          <cell r="A811" t="str">
            <v xml:space="preserve">. </v>
          </cell>
        </row>
        <row r="812">
          <cell r="A812" t="str">
            <v xml:space="preserve">. </v>
          </cell>
        </row>
        <row r="813">
          <cell r="A813" t="str">
            <v xml:space="preserve">. </v>
          </cell>
        </row>
        <row r="814">
          <cell r="A814" t="str">
            <v xml:space="preserve">. </v>
          </cell>
        </row>
        <row r="815">
          <cell r="A815" t="str">
            <v xml:space="preserve">. </v>
          </cell>
        </row>
        <row r="816">
          <cell r="A816" t="str">
            <v xml:space="preserve">. </v>
          </cell>
        </row>
        <row r="817">
          <cell r="A817" t="str">
            <v xml:space="preserve">. </v>
          </cell>
        </row>
        <row r="818">
          <cell r="A818" t="str">
            <v xml:space="preserve">. </v>
          </cell>
        </row>
        <row r="819">
          <cell r="A819" t="str">
            <v xml:space="preserve">. </v>
          </cell>
        </row>
        <row r="820">
          <cell r="A820" t="str">
            <v xml:space="preserve">. </v>
          </cell>
        </row>
        <row r="821">
          <cell r="A821" t="str">
            <v xml:space="preserve">. </v>
          </cell>
        </row>
        <row r="822">
          <cell r="A822" t="str">
            <v xml:space="preserve">. </v>
          </cell>
        </row>
        <row r="823">
          <cell r="A823" t="str">
            <v xml:space="preserve">. </v>
          </cell>
        </row>
        <row r="824">
          <cell r="A824" t="str">
            <v xml:space="preserve">. </v>
          </cell>
        </row>
        <row r="825">
          <cell r="A825" t="str">
            <v xml:space="preserve">. </v>
          </cell>
        </row>
        <row r="826">
          <cell r="A826" t="str">
            <v xml:space="preserve">. </v>
          </cell>
        </row>
        <row r="827">
          <cell r="A827" t="str">
            <v xml:space="preserve">. </v>
          </cell>
        </row>
        <row r="828">
          <cell r="A828" t="str">
            <v xml:space="preserve">. </v>
          </cell>
        </row>
        <row r="829">
          <cell r="A829" t="str">
            <v xml:space="preserve">. </v>
          </cell>
        </row>
        <row r="830">
          <cell r="A830" t="str">
            <v xml:space="preserve">. </v>
          </cell>
        </row>
        <row r="831">
          <cell r="A831" t="str">
            <v xml:space="preserve">. </v>
          </cell>
        </row>
        <row r="832">
          <cell r="A832" t="str">
            <v xml:space="preserve">. </v>
          </cell>
        </row>
        <row r="833">
          <cell r="A833" t="str">
            <v xml:space="preserve">. </v>
          </cell>
        </row>
        <row r="834">
          <cell r="A834" t="str">
            <v xml:space="preserve">. </v>
          </cell>
        </row>
        <row r="835">
          <cell r="A835" t="str">
            <v xml:space="preserve">. </v>
          </cell>
        </row>
        <row r="836">
          <cell r="A836" t="str">
            <v xml:space="preserve">. </v>
          </cell>
        </row>
        <row r="837">
          <cell r="A837" t="str">
            <v xml:space="preserve">. </v>
          </cell>
        </row>
        <row r="838">
          <cell r="A838" t="str">
            <v xml:space="preserve">. </v>
          </cell>
        </row>
        <row r="839">
          <cell r="A839" t="str">
            <v xml:space="preserve">. </v>
          </cell>
        </row>
        <row r="840">
          <cell r="A840" t="str">
            <v xml:space="preserve">. </v>
          </cell>
        </row>
        <row r="841">
          <cell r="A841" t="str">
            <v xml:space="preserve">. </v>
          </cell>
        </row>
        <row r="842">
          <cell r="A842" t="str">
            <v xml:space="preserve">. </v>
          </cell>
        </row>
        <row r="843">
          <cell r="A843" t="str">
            <v xml:space="preserve">. </v>
          </cell>
        </row>
        <row r="844">
          <cell r="A844" t="str">
            <v xml:space="preserve">. </v>
          </cell>
        </row>
        <row r="845">
          <cell r="A845" t="str">
            <v xml:space="preserve">. </v>
          </cell>
        </row>
        <row r="846">
          <cell r="A846" t="str">
            <v xml:space="preserve">. </v>
          </cell>
        </row>
        <row r="847">
          <cell r="A847" t="str">
            <v xml:space="preserve">. </v>
          </cell>
        </row>
        <row r="848">
          <cell r="A848" t="str">
            <v xml:space="preserve">. </v>
          </cell>
        </row>
        <row r="849">
          <cell r="A849" t="str">
            <v xml:space="preserve">. </v>
          </cell>
        </row>
        <row r="850">
          <cell r="A850" t="str">
            <v xml:space="preserve">. </v>
          </cell>
        </row>
        <row r="851">
          <cell r="A851" t="str">
            <v xml:space="preserve">. </v>
          </cell>
        </row>
        <row r="852">
          <cell r="A852" t="str">
            <v xml:space="preserve">. </v>
          </cell>
        </row>
        <row r="853">
          <cell r="A853" t="str">
            <v xml:space="preserve">. </v>
          </cell>
        </row>
        <row r="854">
          <cell r="A854" t="str">
            <v xml:space="preserve">. </v>
          </cell>
        </row>
        <row r="855">
          <cell r="A855" t="str">
            <v xml:space="preserve">. </v>
          </cell>
        </row>
        <row r="856">
          <cell r="A856" t="str">
            <v xml:space="preserve">. </v>
          </cell>
        </row>
        <row r="857">
          <cell r="A857" t="str">
            <v xml:space="preserve">. </v>
          </cell>
        </row>
        <row r="858">
          <cell r="A858" t="str">
            <v xml:space="preserve">. </v>
          </cell>
        </row>
        <row r="859">
          <cell r="A859" t="str">
            <v xml:space="preserve">. </v>
          </cell>
        </row>
        <row r="860">
          <cell r="A860" t="str">
            <v xml:space="preserve">. </v>
          </cell>
        </row>
        <row r="861">
          <cell r="A861" t="str">
            <v xml:space="preserve">. </v>
          </cell>
        </row>
        <row r="862">
          <cell r="A862" t="str">
            <v xml:space="preserve">. </v>
          </cell>
        </row>
        <row r="863">
          <cell r="A863" t="str">
            <v xml:space="preserve">. </v>
          </cell>
        </row>
        <row r="864">
          <cell r="A864" t="str">
            <v xml:space="preserve">. </v>
          </cell>
        </row>
        <row r="865">
          <cell r="A865" t="str">
            <v xml:space="preserve">. </v>
          </cell>
        </row>
        <row r="866">
          <cell r="A866" t="str">
            <v xml:space="preserve">. </v>
          </cell>
        </row>
        <row r="867">
          <cell r="A867" t="str">
            <v xml:space="preserve">. </v>
          </cell>
        </row>
        <row r="868">
          <cell r="A868" t="str">
            <v xml:space="preserve">. </v>
          </cell>
        </row>
        <row r="869">
          <cell r="A869" t="str">
            <v xml:space="preserve">. </v>
          </cell>
        </row>
        <row r="870">
          <cell r="A870" t="str">
            <v xml:space="preserve">. </v>
          </cell>
        </row>
        <row r="871">
          <cell r="A871" t="str">
            <v xml:space="preserve">. </v>
          </cell>
        </row>
        <row r="872">
          <cell r="A872" t="str">
            <v xml:space="preserve">. </v>
          </cell>
        </row>
        <row r="873">
          <cell r="A873" t="str">
            <v xml:space="preserve">. </v>
          </cell>
        </row>
        <row r="874">
          <cell r="A874" t="str">
            <v xml:space="preserve">. </v>
          </cell>
        </row>
        <row r="875">
          <cell r="A875" t="str">
            <v xml:space="preserve">. </v>
          </cell>
        </row>
        <row r="876">
          <cell r="A876" t="str">
            <v xml:space="preserve">. </v>
          </cell>
        </row>
        <row r="877">
          <cell r="A877" t="str">
            <v xml:space="preserve">. </v>
          </cell>
        </row>
        <row r="878">
          <cell r="A878" t="str">
            <v xml:space="preserve">. </v>
          </cell>
        </row>
        <row r="879">
          <cell r="A879" t="str">
            <v xml:space="preserve">. </v>
          </cell>
        </row>
        <row r="880">
          <cell r="A880" t="str">
            <v xml:space="preserve">. </v>
          </cell>
        </row>
        <row r="881">
          <cell r="A881" t="str">
            <v xml:space="preserve">. </v>
          </cell>
        </row>
        <row r="882">
          <cell r="A882" t="str">
            <v xml:space="preserve">. </v>
          </cell>
        </row>
        <row r="883">
          <cell r="A883" t="str">
            <v xml:space="preserve">. </v>
          </cell>
        </row>
        <row r="884">
          <cell r="A884" t="str">
            <v xml:space="preserve">. </v>
          </cell>
        </row>
        <row r="885">
          <cell r="A885" t="str">
            <v xml:space="preserve">. </v>
          </cell>
        </row>
        <row r="886">
          <cell r="A886" t="str">
            <v xml:space="preserve">. </v>
          </cell>
        </row>
        <row r="887">
          <cell r="A887" t="str">
            <v xml:space="preserve">. </v>
          </cell>
        </row>
        <row r="888">
          <cell r="A888" t="str">
            <v xml:space="preserve">. </v>
          </cell>
        </row>
        <row r="889">
          <cell r="A889" t="str">
            <v xml:space="preserve">. </v>
          </cell>
        </row>
        <row r="890">
          <cell r="A890" t="str">
            <v xml:space="preserve">. </v>
          </cell>
        </row>
        <row r="891">
          <cell r="A891" t="str">
            <v xml:space="preserve">. </v>
          </cell>
        </row>
        <row r="892">
          <cell r="A892" t="str">
            <v xml:space="preserve">. </v>
          </cell>
        </row>
        <row r="893">
          <cell r="A893" t="str">
            <v xml:space="preserve">. </v>
          </cell>
        </row>
        <row r="894">
          <cell r="A894" t="str">
            <v xml:space="preserve">. </v>
          </cell>
        </row>
        <row r="895">
          <cell r="A895" t="str">
            <v xml:space="preserve">. </v>
          </cell>
        </row>
        <row r="896">
          <cell r="A896" t="str">
            <v xml:space="preserve">. </v>
          </cell>
        </row>
        <row r="897">
          <cell r="A897" t="str">
            <v xml:space="preserve">. </v>
          </cell>
        </row>
        <row r="898">
          <cell r="A898" t="str">
            <v xml:space="preserve">. </v>
          </cell>
        </row>
        <row r="899">
          <cell r="A899" t="str">
            <v xml:space="preserve">. </v>
          </cell>
        </row>
        <row r="900">
          <cell r="A900" t="str">
            <v xml:space="preserve">. </v>
          </cell>
        </row>
        <row r="901">
          <cell r="A901" t="str">
            <v xml:space="preserve">. </v>
          </cell>
        </row>
        <row r="902">
          <cell r="A902" t="str">
            <v xml:space="preserve">. </v>
          </cell>
        </row>
        <row r="903">
          <cell r="A903" t="str">
            <v xml:space="preserve">. </v>
          </cell>
        </row>
        <row r="904">
          <cell r="A904" t="str">
            <v xml:space="preserve">. </v>
          </cell>
        </row>
        <row r="905">
          <cell r="A905" t="str">
            <v xml:space="preserve">. </v>
          </cell>
        </row>
        <row r="906">
          <cell r="A906" t="str">
            <v xml:space="preserve">. </v>
          </cell>
        </row>
        <row r="907">
          <cell r="A907" t="str">
            <v xml:space="preserve">. </v>
          </cell>
        </row>
        <row r="908">
          <cell r="A908" t="str">
            <v xml:space="preserve">. </v>
          </cell>
        </row>
        <row r="909">
          <cell r="A909" t="str">
            <v xml:space="preserve">. </v>
          </cell>
        </row>
        <row r="910">
          <cell r="A910" t="str">
            <v xml:space="preserve">. </v>
          </cell>
        </row>
        <row r="911">
          <cell r="A911" t="str">
            <v xml:space="preserve">. </v>
          </cell>
        </row>
        <row r="912">
          <cell r="A912" t="str">
            <v xml:space="preserve">. </v>
          </cell>
        </row>
        <row r="913">
          <cell r="A913" t="str">
            <v xml:space="preserve">. </v>
          </cell>
        </row>
        <row r="914">
          <cell r="A914" t="str">
            <v xml:space="preserve">. </v>
          </cell>
        </row>
        <row r="915">
          <cell r="A915" t="str">
            <v xml:space="preserve">. </v>
          </cell>
        </row>
        <row r="916">
          <cell r="A916" t="str">
            <v xml:space="preserve">. </v>
          </cell>
        </row>
        <row r="917">
          <cell r="A917" t="str">
            <v xml:space="preserve">. </v>
          </cell>
        </row>
        <row r="918">
          <cell r="A918" t="str">
            <v xml:space="preserve">. </v>
          </cell>
        </row>
        <row r="919">
          <cell r="A919" t="str">
            <v xml:space="preserve">. </v>
          </cell>
        </row>
        <row r="920">
          <cell r="A920" t="str">
            <v xml:space="preserve">. </v>
          </cell>
        </row>
        <row r="921">
          <cell r="A921" t="str">
            <v xml:space="preserve">. </v>
          </cell>
        </row>
        <row r="922">
          <cell r="A922" t="str">
            <v xml:space="preserve">. </v>
          </cell>
        </row>
        <row r="923">
          <cell r="A923" t="str">
            <v xml:space="preserve">. </v>
          </cell>
        </row>
        <row r="924">
          <cell r="A924" t="str">
            <v xml:space="preserve">. </v>
          </cell>
        </row>
        <row r="925">
          <cell r="A925" t="str">
            <v xml:space="preserve">. </v>
          </cell>
        </row>
        <row r="926">
          <cell r="A926" t="str">
            <v xml:space="preserve">. </v>
          </cell>
        </row>
        <row r="927">
          <cell r="A927" t="str">
            <v xml:space="preserve">. </v>
          </cell>
        </row>
        <row r="928">
          <cell r="A928" t="str">
            <v xml:space="preserve">. </v>
          </cell>
        </row>
        <row r="929">
          <cell r="A929" t="str">
            <v xml:space="preserve">. </v>
          </cell>
        </row>
        <row r="930">
          <cell r="A930" t="str">
            <v xml:space="preserve">. </v>
          </cell>
        </row>
        <row r="931">
          <cell r="A931" t="str">
            <v xml:space="preserve">. </v>
          </cell>
        </row>
        <row r="932">
          <cell r="A932" t="str">
            <v xml:space="preserve">. </v>
          </cell>
        </row>
        <row r="933">
          <cell r="A933" t="str">
            <v xml:space="preserve">. </v>
          </cell>
        </row>
        <row r="934">
          <cell r="A934" t="str">
            <v xml:space="preserve">. </v>
          </cell>
        </row>
        <row r="935">
          <cell r="A935" t="str">
            <v xml:space="preserve">. </v>
          </cell>
        </row>
        <row r="936">
          <cell r="A936" t="str">
            <v xml:space="preserve">. </v>
          </cell>
        </row>
        <row r="937">
          <cell r="A937" t="str">
            <v xml:space="preserve">. </v>
          </cell>
        </row>
        <row r="938">
          <cell r="A938" t="str">
            <v xml:space="preserve">. </v>
          </cell>
        </row>
        <row r="939">
          <cell r="A939" t="str">
            <v xml:space="preserve">. </v>
          </cell>
        </row>
        <row r="940">
          <cell r="A940" t="str">
            <v xml:space="preserve">. </v>
          </cell>
        </row>
        <row r="941">
          <cell r="A941" t="str">
            <v xml:space="preserve">. </v>
          </cell>
        </row>
        <row r="942">
          <cell r="A942" t="str">
            <v xml:space="preserve">. </v>
          </cell>
        </row>
        <row r="943">
          <cell r="A943" t="str">
            <v xml:space="preserve">. </v>
          </cell>
        </row>
        <row r="944">
          <cell r="A944" t="str">
            <v xml:space="preserve">. </v>
          </cell>
        </row>
        <row r="945">
          <cell r="A945" t="str">
            <v xml:space="preserve">. </v>
          </cell>
        </row>
        <row r="946">
          <cell r="A946" t="str">
            <v xml:space="preserve">. </v>
          </cell>
        </row>
        <row r="947">
          <cell r="A947" t="str">
            <v xml:space="preserve">. </v>
          </cell>
        </row>
        <row r="948">
          <cell r="A948" t="str">
            <v xml:space="preserve">. </v>
          </cell>
        </row>
        <row r="949">
          <cell r="A949" t="str">
            <v xml:space="preserve">. </v>
          </cell>
        </row>
        <row r="950">
          <cell r="A950" t="str">
            <v xml:space="preserve">. </v>
          </cell>
        </row>
        <row r="951">
          <cell r="A951" t="str">
            <v xml:space="preserve">. </v>
          </cell>
        </row>
        <row r="952">
          <cell r="A952" t="str">
            <v xml:space="preserve">. </v>
          </cell>
        </row>
        <row r="953">
          <cell r="A953" t="str">
            <v xml:space="preserve">. </v>
          </cell>
        </row>
        <row r="954">
          <cell r="A954" t="str">
            <v xml:space="preserve">. </v>
          </cell>
        </row>
        <row r="955">
          <cell r="A955" t="str">
            <v xml:space="preserve">. </v>
          </cell>
        </row>
        <row r="956">
          <cell r="A956" t="str">
            <v xml:space="preserve">. </v>
          </cell>
        </row>
        <row r="957">
          <cell r="A957" t="str">
            <v xml:space="preserve">. </v>
          </cell>
        </row>
        <row r="958">
          <cell r="A958" t="str">
            <v xml:space="preserve">. </v>
          </cell>
        </row>
        <row r="959">
          <cell r="A959" t="str">
            <v xml:space="preserve">. </v>
          </cell>
        </row>
        <row r="960">
          <cell r="A960" t="str">
            <v xml:space="preserve">. </v>
          </cell>
        </row>
        <row r="961">
          <cell r="A961" t="str">
            <v xml:space="preserve">. </v>
          </cell>
        </row>
        <row r="962">
          <cell r="A962" t="str">
            <v xml:space="preserve">. </v>
          </cell>
        </row>
        <row r="963">
          <cell r="A963" t="str">
            <v xml:space="preserve">. </v>
          </cell>
        </row>
        <row r="964">
          <cell r="A964" t="str">
            <v xml:space="preserve">. </v>
          </cell>
        </row>
        <row r="965">
          <cell r="A965" t="str">
            <v xml:space="preserve">. </v>
          </cell>
        </row>
        <row r="966">
          <cell r="A966" t="str">
            <v xml:space="preserve">. </v>
          </cell>
        </row>
        <row r="967">
          <cell r="A967" t="str">
            <v xml:space="preserve">. </v>
          </cell>
        </row>
        <row r="968">
          <cell r="A968" t="str">
            <v xml:space="preserve">. </v>
          </cell>
        </row>
        <row r="969">
          <cell r="A969" t="str">
            <v xml:space="preserve">. </v>
          </cell>
        </row>
        <row r="970">
          <cell r="A970" t="str">
            <v xml:space="preserve">. </v>
          </cell>
        </row>
        <row r="971">
          <cell r="A971" t="str">
            <v xml:space="preserve">. </v>
          </cell>
        </row>
        <row r="972">
          <cell r="A972" t="str">
            <v xml:space="preserve">. </v>
          </cell>
        </row>
        <row r="973">
          <cell r="A973" t="str">
            <v xml:space="preserve">. </v>
          </cell>
        </row>
        <row r="974">
          <cell r="A974" t="str">
            <v xml:space="preserve">. </v>
          </cell>
        </row>
        <row r="975">
          <cell r="A975" t="str">
            <v xml:space="preserve">. </v>
          </cell>
        </row>
        <row r="976">
          <cell r="A976" t="str">
            <v xml:space="preserve">. </v>
          </cell>
        </row>
        <row r="977">
          <cell r="A977" t="str">
            <v xml:space="preserve">. </v>
          </cell>
        </row>
        <row r="978">
          <cell r="A978" t="str">
            <v xml:space="preserve">. </v>
          </cell>
        </row>
        <row r="979">
          <cell r="A979" t="str">
            <v xml:space="preserve">. </v>
          </cell>
        </row>
        <row r="980">
          <cell r="A980" t="str">
            <v xml:space="preserve">. </v>
          </cell>
        </row>
        <row r="981">
          <cell r="A981" t="str">
            <v xml:space="preserve">. </v>
          </cell>
        </row>
        <row r="982">
          <cell r="A982" t="str">
            <v xml:space="preserve">. </v>
          </cell>
        </row>
        <row r="983">
          <cell r="A983" t="str">
            <v xml:space="preserve">. </v>
          </cell>
        </row>
        <row r="984">
          <cell r="A984" t="str">
            <v xml:space="preserve">. </v>
          </cell>
        </row>
        <row r="985">
          <cell r="A985" t="str">
            <v xml:space="preserve">. </v>
          </cell>
        </row>
        <row r="986">
          <cell r="A986" t="str">
            <v xml:space="preserve">. </v>
          </cell>
        </row>
        <row r="987">
          <cell r="A987" t="str">
            <v xml:space="preserve">. </v>
          </cell>
        </row>
        <row r="988">
          <cell r="A988" t="str">
            <v xml:space="preserve">. </v>
          </cell>
        </row>
        <row r="989">
          <cell r="A989" t="str">
            <v xml:space="preserve">. </v>
          </cell>
        </row>
        <row r="990">
          <cell r="A990" t="str">
            <v xml:space="preserve">. </v>
          </cell>
        </row>
        <row r="991">
          <cell r="A991" t="str">
            <v xml:space="preserve">. </v>
          </cell>
        </row>
        <row r="992">
          <cell r="A992" t="str">
            <v xml:space="preserve">. </v>
          </cell>
        </row>
        <row r="993">
          <cell r="A993" t="str">
            <v xml:space="preserve">. </v>
          </cell>
        </row>
        <row r="994">
          <cell r="A994" t="str">
            <v xml:space="preserve">. </v>
          </cell>
        </row>
        <row r="995">
          <cell r="A995" t="str">
            <v xml:space="preserve">. </v>
          </cell>
        </row>
        <row r="996">
          <cell r="A996" t="str">
            <v xml:space="preserve">. </v>
          </cell>
        </row>
        <row r="997">
          <cell r="A997" t="str">
            <v xml:space="preserve">. </v>
          </cell>
        </row>
        <row r="998">
          <cell r="A998" t="str">
            <v xml:space="preserve">. </v>
          </cell>
        </row>
        <row r="999">
          <cell r="A999" t="str">
            <v xml:space="preserve">. </v>
          </cell>
        </row>
        <row r="1000">
          <cell r="A1000" t="str">
            <v xml:space="preserve">. </v>
          </cell>
        </row>
        <row r="1001">
          <cell r="A1001" t="str">
            <v xml:space="preserve">. </v>
          </cell>
        </row>
        <row r="1002">
          <cell r="A1002" t="str">
            <v xml:space="preserve">. </v>
          </cell>
        </row>
        <row r="1003">
          <cell r="A1003" t="str">
            <v xml:space="preserve">. </v>
          </cell>
        </row>
        <row r="1004">
          <cell r="A1004" t="str">
            <v xml:space="preserve">. </v>
          </cell>
        </row>
        <row r="1005">
          <cell r="A1005" t="str">
            <v xml:space="preserve">. </v>
          </cell>
        </row>
        <row r="1006">
          <cell r="A1006" t="str">
            <v xml:space="preserve">. </v>
          </cell>
        </row>
        <row r="1007">
          <cell r="A1007" t="str">
            <v xml:space="preserve">. </v>
          </cell>
        </row>
        <row r="1008">
          <cell r="A1008" t="str">
            <v xml:space="preserve">. </v>
          </cell>
        </row>
        <row r="1009">
          <cell r="A1009" t="str">
            <v xml:space="preserve">. </v>
          </cell>
        </row>
        <row r="1010">
          <cell r="A1010" t="str">
            <v xml:space="preserve">. </v>
          </cell>
        </row>
        <row r="1011">
          <cell r="A1011" t="str">
            <v xml:space="preserve">. </v>
          </cell>
        </row>
        <row r="1012">
          <cell r="A1012" t="str">
            <v xml:space="preserve">. </v>
          </cell>
        </row>
        <row r="1013">
          <cell r="A1013" t="str">
            <v xml:space="preserve">. </v>
          </cell>
        </row>
        <row r="1014">
          <cell r="A1014" t="str">
            <v xml:space="preserve">. </v>
          </cell>
        </row>
        <row r="1015">
          <cell r="A1015" t="str">
            <v xml:space="preserve">. </v>
          </cell>
        </row>
        <row r="1016">
          <cell r="A1016" t="str">
            <v xml:space="preserve">. </v>
          </cell>
        </row>
        <row r="1017">
          <cell r="A1017" t="str">
            <v xml:space="preserve">. </v>
          </cell>
        </row>
        <row r="1018">
          <cell r="A1018" t="str">
            <v xml:space="preserve">. </v>
          </cell>
        </row>
        <row r="1019">
          <cell r="A1019" t="str">
            <v xml:space="preserve">. </v>
          </cell>
        </row>
        <row r="1020">
          <cell r="A1020" t="str">
            <v xml:space="preserve">. </v>
          </cell>
        </row>
        <row r="1021">
          <cell r="A1021" t="str">
            <v xml:space="preserve">. </v>
          </cell>
        </row>
        <row r="1022">
          <cell r="A1022" t="str">
            <v xml:space="preserve">. </v>
          </cell>
        </row>
        <row r="1023">
          <cell r="A1023" t="str">
            <v xml:space="preserve">. </v>
          </cell>
        </row>
        <row r="1024">
          <cell r="A1024" t="str">
            <v xml:space="preserve">. </v>
          </cell>
        </row>
        <row r="1025">
          <cell r="A1025" t="str">
            <v xml:space="preserve">. </v>
          </cell>
        </row>
        <row r="1026">
          <cell r="A1026" t="str">
            <v xml:space="preserve">. </v>
          </cell>
        </row>
        <row r="1027">
          <cell r="A1027" t="str">
            <v xml:space="preserve">. </v>
          </cell>
        </row>
        <row r="1028">
          <cell r="A1028" t="str">
            <v xml:space="preserve">. 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ценарии"/>
      <sheetName val="Допущения"/>
      <sheetName val="Продажи_Агрег"/>
      <sheetName val="Продажи_БДР"/>
      <sheetName val="Продажи_БДДС"/>
      <sheetName val="Структура"/>
      <sheetName val="Активность"/>
      <sheetName val="Обороты"/>
      <sheetName val="Исх_ПоГодам"/>
      <sheetName val="Объемы"/>
      <sheetName val="Для_БДДС"/>
      <sheetName val="Доля_НДС"/>
      <sheetName val="Разов"/>
      <sheetName val="Период"/>
      <sheetName val="Опер"/>
      <sheetName val="Провайд"/>
      <sheetName val="Проч"/>
      <sheetName val="Тарифы_ПРО100"/>
      <sheetName val="Тарифы_DUET"/>
      <sheetName val="Тарифы_Прочие"/>
      <sheetName val="Лист1"/>
      <sheetName val="План продаж"/>
    </sheetNames>
    <sheetDataSet>
      <sheetData sheetId="0" refreshError="1"/>
      <sheetData sheetId="1">
        <row r="13">
          <cell r="B13" t="str">
            <v>на дату планирования</v>
          </cell>
          <cell r="C13">
            <v>30.449300000000001</v>
          </cell>
        </row>
        <row r="14">
          <cell r="B14">
            <v>2010</v>
          </cell>
          <cell r="C14">
            <v>30</v>
          </cell>
        </row>
        <row r="15">
          <cell r="B15">
            <v>2011</v>
          </cell>
          <cell r="C15">
            <v>29.3</v>
          </cell>
        </row>
        <row r="16">
          <cell r="B16">
            <v>2012</v>
          </cell>
          <cell r="C16">
            <v>28.4</v>
          </cell>
        </row>
        <row r="17">
          <cell r="B17">
            <v>2013</v>
          </cell>
          <cell r="C17">
            <v>27.9</v>
          </cell>
        </row>
        <row r="18">
          <cell r="B18">
            <v>2014</v>
          </cell>
          <cell r="C18">
            <v>27.9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намика руб.вкладов97"/>
      <sheetName val="Динамика руб.вкладов97.xls"/>
    </sheetNames>
    <definedNames>
      <definedName name="Карточка"/>
    </defined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Диаграмма1"/>
      <sheetName val="Сумм"/>
      <sheetName val="Анализ"/>
      <sheetName val="БАЛАНС"/>
      <sheetName val="штатное"/>
      <sheetName val="расчет ЗП"/>
      <sheetName val="Инвестиции"/>
      <sheetName val="регистрация"/>
      <sheetName val="Канцтовары"/>
      <sheetName val="Аренда"/>
      <sheetName val="Отчет"/>
      <sheetName val="Опции"/>
      <sheetName val="Язык"/>
      <sheetName val="Справочни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70372"/>
      <sheetName val="выд_юр-л"/>
      <sheetName val="Питер-Л"/>
      <sheetName val="СЗ"/>
      <sheetName val="ПРОСР"/>
      <sheetName val="Лист1"/>
      <sheetName val="Лист2"/>
      <sheetName val="Лист3"/>
      <sheetName val="1кв.2004"/>
      <sheetName val="2кв.2004"/>
      <sheetName val="Свод по ОСБ"/>
      <sheetName val="Спецсч"/>
      <sheetName val="До востр."/>
      <sheetName val="Особый номерной 3мес 1 д"/>
      <sheetName val="ОД,Сберегат."/>
      <sheetName val="Сберегат 6 мес"/>
      <sheetName val="Универсальный"/>
      <sheetName val="Особый номерной 2 года"/>
      <sheetName val="Юбилейн"/>
      <sheetName val="Компенс."/>
      <sheetName val="Пополняемый 1 год 1 м "/>
      <sheetName val="Накопительный "/>
      <sheetName val="СБ 60"/>
      <sheetName val="Ср пенс 2 г"/>
      <sheetName val="СБ 501 "/>
      <sheetName val="Пенс +"/>
      <sheetName val="Пенс"/>
      <sheetName val="Школьн"/>
      <sheetName val="Неподв,прочие"/>
      <sheetName val="Зарплатн"/>
      <sheetName val="Срочн"/>
      <sheetName val="Спецсч "/>
      <sheetName val="БГ-4,6,12,БГН"/>
      <sheetName val="БГФ-3,6"/>
      <sheetName val="Детск"/>
      <sheetName val="Первокл"/>
      <sheetName val="СР.пенс 3 мес"/>
      <sheetName val="Ср.пенс 6 мес"/>
      <sheetName val="Ср.пенс 1г.1м."/>
      <sheetName val="Молодежн"/>
      <sheetName val="Избират"/>
      <sheetName val="Свод по филиалам"/>
      <sheetName val="Лист4"/>
      <sheetName val="Свод по отделению"/>
      <sheetName val="стр"/>
      <sheetName val="12.а"/>
      <sheetName val="ОСБ"/>
      <sheetName val="свод (тыс)"/>
      <sheetName val="свод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Модуль1"/>
      <sheetName val="01.12.2001"/>
      <sheetName val="ot_01.12.2001"/>
      <sheetName val="01.01.2002"/>
      <sheetName val="ot_01.01.2002"/>
      <sheetName val="01.02.2002"/>
      <sheetName val="ot_01.02.2002"/>
      <sheetName val="01.03.2002"/>
      <sheetName val="ot_01.03.2002"/>
      <sheetName val="01.04.2002"/>
      <sheetName val="ot_01.04.2002"/>
      <sheetName val="Maket72"/>
      <sheetName val="Комментарии"/>
      <sheetName val="Пр.1"/>
      <sheetName val="Пр.2"/>
      <sheetName val="Прил 4"/>
      <sheetName val="Прил 6"/>
      <sheetName val="Отделы"/>
      <sheetName val="Табл. 1 к Прил. 6"/>
      <sheetName val="Командировки"/>
      <sheetName val="Прил 7"/>
      <sheetName val="ПО и Лицензии"/>
      <sheetName val="Пр.19"/>
      <sheetName val="Прил. 11 "/>
      <sheetName val="Прил. 9"/>
      <sheetName val="Прил. 8"/>
      <sheetName val="окуп"/>
      <sheetName val="Обслуж. СВТ"/>
      <sheetName val="Пр.22"/>
      <sheetName val="Пр.23"/>
      <sheetName val="01070372.xls"/>
      <sheetName val="nav"/>
      <sheetName val="спецтранспорт(техобслуживание)"/>
      <sheetName val="спецтранспорт(авторезина)"/>
      <sheetName val="спецтранспорт(бензин)"/>
      <sheetName val="спецтранспорт(гсм)"/>
      <sheetName val="спецтранспорт(текремонт)"/>
      <sheetName val="спецтранспорт(капремонт)"/>
      <sheetName val="свод(спецтранспорт)"/>
      <sheetName val="реклама(радио)"/>
      <sheetName val="реклама(телевидение)"/>
      <sheetName val="реклама в газете"/>
      <sheetName val="полиграфическая реклама"/>
      <sheetName val="наружная реклама"/>
      <sheetName val="прочая реклама"/>
      <sheetName val="спонсорство"/>
      <sheetName val="свод(реклама)"/>
      <sheetName val="информ услуги автоматизация"/>
      <sheetName val="информа услуги банков карты"/>
      <sheetName val="маркетинговые услуги"/>
      <sheetName val="консульт услуги"/>
      <sheetName val="посреднические услуги"/>
      <sheetName val="свод(инф,консульт,маркет)"/>
      <sheetName val="повышение квалиф."/>
      <sheetName val="свод(повышение квалификации)"/>
      <sheetName val="бланки центр"/>
      <sheetName val="бланки децентр"/>
      <sheetName val="пластик"/>
      <sheetName val="автоматизац"/>
      <sheetName val="проч"/>
      <sheetName val="свод( бланки )"/>
      <sheetName val="канц по норме"/>
      <sheetName val="канц сверх норм"/>
      <sheetName val="бумага"/>
      <sheetName val="штампы печати"/>
      <sheetName val="типографские"/>
      <sheetName val="почтовые расходы"/>
      <sheetName val="подписка на период изд"/>
      <sheetName val="телефонные расходы"/>
      <sheetName val="междугородние переговоры"/>
      <sheetName val="сотовая связь"/>
      <sheetName val="радиосвязь"/>
      <sheetName val="телеграфн расх"/>
      <sheetName val="справочники,брошюры"/>
      <sheetName val="свод(телеф,канц,почт и др)"/>
      <sheetName val="каналы связи2008"/>
      <sheetName val="увелич скорости"/>
      <sheetName val="каналы связи 2009-подкл"/>
      <sheetName val="каналы связи 2009-абонплата"/>
      <sheetName val="факс"/>
      <sheetName val="пейджинг"/>
      <sheetName val="свод (аренда каналов связи)"/>
      <sheetName val="охр вневедост тек"/>
      <sheetName val="охр вневедомст нов"/>
      <sheetName val="охр ФГУП тек"/>
      <sheetName val="охр ФГУП нов"/>
      <sheetName val="охр ЧОП тек"/>
      <sheetName val="охр ЧОП нов"/>
      <sheetName val="охр пож тек"/>
      <sheetName val="охр пож нов"/>
      <sheetName val="охр мил тек"/>
      <sheetName val="охр мил нов"/>
      <sheetName val="вохр тек"/>
      <sheetName val="вохр нов"/>
      <sheetName val="охрана-банкоматы"/>
      <sheetName val="охрана-новые банкоматы"/>
      <sheetName val="техобслужив ОПС тек"/>
      <sheetName val="техобслужив ОПС нов"/>
      <sheetName val="пр расходы по охране "/>
      <sheetName val="свод(охрана по договорам)"/>
      <sheetName val="собст служба охраны"/>
      <sheetName val="оплата разреш"/>
      <sheetName val="прочие"/>
      <sheetName val="свод(собств служба охраны)"/>
      <sheetName val="оружие МВД"/>
      <sheetName val="свод(оружие МВД)"/>
      <sheetName val="служтранспорт(техобслуживание)"/>
      <sheetName val="служтранспорт(авторезина)"/>
      <sheetName val="служтранспорт(бензин)"/>
      <sheetName val="служтранпорт(гсм)"/>
      <sheetName val="служтранспорт(текремонт)"/>
      <sheetName val="служтранспорт(капремонт)"/>
      <sheetName val="комп за исп личн транспорта"/>
      <sheetName val="плата за стоянку"/>
      <sheetName val="аренда автомобилей"/>
      <sheetName val="свод(служтранспорт)"/>
      <sheetName val="предст"/>
      <sheetName val="свод(предст)"/>
      <sheetName val="аренда земли - текущее сост"/>
      <sheetName val="аренда земли-новое"/>
      <sheetName val="аренда помещений-текущее сост"/>
      <sheetName val="аренда помещений-новые"/>
      <sheetName val="аренда площадей-банкоматы"/>
      <sheetName val="аренда площадей -банкоматы-новы"/>
      <sheetName val="аренда транспорта"/>
      <sheetName val="аренда спортзала"/>
      <sheetName val="аренда склада"/>
      <sheetName val="аренда тира"/>
      <sheetName val="аренда залов для совещаний"/>
      <sheetName val="аренда оборудования"/>
      <sheetName val="прочая аренда"/>
      <sheetName val="аренда(свод)"/>
      <sheetName val="э-энергия-текущ"/>
      <sheetName val="э-энергия-новые"/>
      <sheetName val="теплоснабжение-текущ"/>
      <sheetName val="теплоснабжение-новые"/>
      <sheetName val="водоснабжение-текущее"/>
      <sheetName val="водоснабжение-новые"/>
      <sheetName val="прочие договоры на содержание"/>
      <sheetName val="содерж аренд гаражей"/>
      <sheetName val="содерж собст гаражей"/>
      <sheetName val="моющие ср-ва-текущ"/>
      <sheetName val="уборка"/>
      <sheetName val="мат-лы для ремонта собст силами"/>
      <sheetName val="проч хоз мат-лы"/>
      <sheetName val="капзатраты в аренд помещ"/>
      <sheetName val="топливо"/>
      <sheetName val="свод(содержание зд и соор)"/>
      <sheetName val="картриджи"/>
      <sheetName val="обслуживание выч техники"/>
      <sheetName val="обслуж оборуд  - безопасность"/>
      <sheetName val="обслуж оборуд - банк карты"/>
      <sheetName val="обслуж оборуд - ормтб"/>
      <sheetName val="обслуж инвентаря - ау"/>
      <sheetName val="свод(эксплуат расходы)"/>
      <sheetName val="матзапасы автоматизация "/>
      <sheetName val="матзапасы - карты банк"/>
      <sheetName val="матзапасы-инкассация"/>
      <sheetName val="матзапсы-ормтб"/>
      <sheetName val="матзапасы-кассовая работа"/>
      <sheetName val="матзапасы-безопасность"/>
      <sheetName val="матзапасы-аху"/>
      <sheetName val="свод(матзапасытекгода)"/>
      <sheetName val="ревизии - служба внутр контр"/>
      <sheetName val="проверки прочих служб"/>
      <sheetName val="руководство"/>
      <sheetName val="повышение квалификации"/>
      <sheetName val="совещания,семинары"/>
      <sheetName val="сбербанкиады"/>
      <sheetName val="прочие команд"/>
      <sheetName val="свод(служ команд)"/>
      <sheetName val="ремонт помещений"/>
      <sheetName val="противопож без-ть"/>
      <sheetName val="ремонт выч и  орг техники"/>
      <sheetName val="ремонт средств связи"/>
      <sheetName val="ремонт банк "/>
      <sheetName val="ремонт опс"/>
      <sheetName val="ремонт средств защиты"/>
      <sheetName val="ремонт спецбанк"/>
      <sheetName val="ремонт - ОРМТБ"/>
      <sheetName val="ремонт - АХУ"/>
      <sheetName val="свод(ремонт)"/>
      <sheetName val="страх автотранспорта"/>
      <sheetName val="страх аренд помещ"/>
      <sheetName val="собст здан и помещ"/>
      <sheetName val="движ им-во"/>
      <sheetName val="страх автограждответ"/>
      <sheetName val="страх банкоматов"/>
      <sheetName val="страх ден наличности ВСП"/>
      <sheetName val="страх ден наличности в банкомат"/>
      <sheetName val="свод(страхование)"/>
      <sheetName val="форм одежда-инкассаторы"/>
      <sheetName val="форм одежда - охрана"/>
      <sheetName val="спецодежда"/>
      <sheetName val="свод(одежда)"/>
      <sheetName val="неисключ права пользования"/>
      <sheetName val="прочие расходы"/>
      <sheetName val="Расчет"/>
      <sheetName val="субсчета"/>
      <sheetName val="БАЛАНС"/>
      <sheetName val="Диаграмма1"/>
      <sheetName val="12.б физики "/>
      <sheetName val="источ (с 2004г) (с планом)"/>
      <sheetName val="приложение 23"/>
      <sheetName val="отчет по ИФКВ (с 2004г)"/>
      <sheetName val="расш. c 2004 годом"/>
      <sheetName val="Печать"/>
      <sheetName val="банкоматы"/>
      <sheetName val="Показатели"/>
      <sheetName val="Прил_1"/>
      <sheetName val="Смета расходов"/>
      <sheetName val="Расшифровка ЦП"/>
      <sheetName val="Опер.дох."/>
      <sheetName val="Cos.In"/>
      <sheetName val="Таблица"/>
      <sheetName val="\\Suprun-in\тер_банки\WINDOWS\T"/>
      <sheetName val="Рублевые вклады"/>
      <sheetName val="Валютные вклады"/>
      <sheetName val="Начисленные проценты по вкладам"/>
      <sheetName val="Неиспользованные лимиты"/>
      <sheetName val="Дебиторы"/>
      <sheetName val="Кредиторы"/>
      <sheetName val="Data USA Cdn$"/>
      <sheetName val="Data USA US$"/>
    </sheetNames>
    <definedNames>
      <definedName name="Макрос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намика руб.вкладов98"/>
      <sheetName val="Динамика руб.вкладов98.xls"/>
    </sheetNames>
    <definedNames>
      <definedName name="Модуль1.Карточка"/>
    </defined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-НДС-ОТЧ"/>
      <sheetName val="Допущения"/>
      <sheetName val="Инвест"/>
      <sheetName val="Ао"/>
      <sheetName val="РБПн"/>
      <sheetName val="Корзинки"/>
      <sheetName val="Прогноз_ДДС_детал"/>
      <sheetName val="Прогноз_ДДС_укрупн"/>
      <sheetName val="Налоги"/>
      <sheetName val="БДР"/>
      <sheetName val="ОПУ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Налоговые обязательства</v>
          </cell>
        </row>
        <row r="3">
          <cell r="A3" t="str">
            <v>Ид.</v>
          </cell>
          <cell r="B3" t="str">
            <v xml:space="preserve">Наименование </v>
          </cell>
          <cell r="C3" t="str">
            <v>Значение показателя</v>
          </cell>
        </row>
        <row r="4">
          <cell r="C4">
            <v>2010</v>
          </cell>
          <cell r="E4">
            <v>2011</v>
          </cell>
          <cell r="I4">
            <v>2012</v>
          </cell>
          <cell r="M4">
            <v>2013</v>
          </cell>
          <cell r="Q4">
            <v>2014</v>
          </cell>
          <cell r="U4">
            <v>2015</v>
          </cell>
        </row>
        <row r="5">
          <cell r="C5">
            <v>3</v>
          </cell>
          <cell r="D5">
            <v>4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1</v>
          </cell>
          <cell r="J5">
            <v>2</v>
          </cell>
          <cell r="K5">
            <v>3</v>
          </cell>
          <cell r="L5">
            <v>4</v>
          </cell>
          <cell r="M5">
            <v>1</v>
          </cell>
          <cell r="N5">
            <v>2</v>
          </cell>
          <cell r="O5">
            <v>3</v>
          </cell>
          <cell r="P5">
            <v>4</v>
          </cell>
          <cell r="Q5">
            <v>1</v>
          </cell>
          <cell r="R5">
            <v>2</v>
          </cell>
          <cell r="S5">
            <v>3</v>
          </cell>
          <cell r="T5">
            <v>4</v>
          </cell>
          <cell r="U5">
            <v>1</v>
          </cell>
          <cell r="V5">
            <v>2</v>
          </cell>
          <cell r="W5">
            <v>3</v>
          </cell>
          <cell r="X5">
            <v>4</v>
          </cell>
        </row>
        <row r="6">
          <cell r="C6" t="str">
            <v>2010_3</v>
          </cell>
          <cell r="D6" t="str">
            <v>2010_4</v>
          </cell>
          <cell r="E6" t="str">
            <v>2011_1</v>
          </cell>
          <cell r="F6" t="str">
            <v>2011_2</v>
          </cell>
          <cell r="G6" t="str">
            <v>2011_3</v>
          </cell>
          <cell r="H6" t="str">
            <v>2011_4</v>
          </cell>
          <cell r="I6" t="str">
            <v>2012_1</v>
          </cell>
          <cell r="J6" t="str">
            <v>2012_2</v>
          </cell>
          <cell r="K6" t="str">
            <v>2012_3</v>
          </cell>
          <cell r="L6" t="str">
            <v>2012_4</v>
          </cell>
          <cell r="M6" t="str">
            <v>2013_1</v>
          </cell>
          <cell r="N6" t="str">
            <v>2013_2</v>
          </cell>
          <cell r="O6" t="str">
            <v>2013_3</v>
          </cell>
          <cell r="P6" t="str">
            <v>2013_4</v>
          </cell>
          <cell r="Q6" t="str">
            <v>2014_1</v>
          </cell>
          <cell r="R6" t="str">
            <v>2014_2</v>
          </cell>
          <cell r="S6" t="str">
            <v>2014_3</v>
          </cell>
          <cell r="T6" t="str">
            <v>2014_4</v>
          </cell>
          <cell r="U6" t="str">
            <v>2015_1</v>
          </cell>
          <cell r="V6" t="str">
            <v>2015_2</v>
          </cell>
          <cell r="W6" t="str">
            <v>2015_3</v>
          </cell>
          <cell r="X6" t="str">
            <v>2015_4</v>
          </cell>
        </row>
        <row r="7">
          <cell r="B7" t="str">
            <v>НДС</v>
          </cell>
        </row>
        <row r="8">
          <cell r="A8" t="str">
            <v>С_Выручка</v>
          </cell>
          <cell r="B8" t="str">
            <v>Совокупный объем выручки, тыс. руб.</v>
          </cell>
          <cell r="C8">
            <v>918.01674711500004</v>
          </cell>
          <cell r="D8">
            <v>640.77058477222238</v>
          </cell>
          <cell r="E8">
            <v>833.15950528020596</v>
          </cell>
          <cell r="F8">
            <v>1249.2350577907737</v>
          </cell>
          <cell r="G8">
            <v>2011.5450180855305</v>
          </cell>
          <cell r="H8">
            <v>2964.4816213824993</v>
          </cell>
          <cell r="I8">
            <v>17182.439564085151</v>
          </cell>
          <cell r="J8">
            <v>29073.848152825904</v>
          </cell>
          <cell r="K8">
            <v>41383.179196548248</v>
          </cell>
          <cell r="L8">
            <v>54106.158060492482</v>
          </cell>
          <cell r="M8">
            <v>92127.979241200504</v>
          </cell>
          <cell r="N8">
            <v>128924.40406078896</v>
          </cell>
          <cell r="O8">
            <v>166062.84363649107</v>
          </cell>
          <cell r="P8">
            <v>200980.00761170575</v>
          </cell>
          <cell r="Q8">
            <v>233448.57374927739</v>
          </cell>
          <cell r="R8">
            <v>268458.41201531322</v>
          </cell>
          <cell r="S8">
            <v>304242.33484507771</v>
          </cell>
          <cell r="T8">
            <v>341480.12404695695</v>
          </cell>
          <cell r="U8">
            <v>348353.06204447791</v>
          </cell>
          <cell r="V8">
            <v>362096.12950791116</v>
          </cell>
          <cell r="W8">
            <v>376235.10084999166</v>
          </cell>
          <cell r="X8">
            <v>390797.54351091612</v>
          </cell>
        </row>
        <row r="9">
          <cell r="A9" t="str">
            <v>С_Выручка_облагНДС</v>
          </cell>
          <cell r="B9" t="str">
            <v>Выручка, облагаемая НДС</v>
          </cell>
          <cell r="C9">
            <v>900</v>
          </cell>
          <cell r="D9">
            <v>0</v>
          </cell>
          <cell r="E9">
            <v>51.6722793766072</v>
          </cell>
          <cell r="F9">
            <v>550.58334933611786</v>
          </cell>
          <cell r="G9">
            <v>151.27636524845749</v>
          </cell>
          <cell r="H9">
            <v>503.80299790533809</v>
          </cell>
          <cell r="I9">
            <v>3315.1189675683527</v>
          </cell>
          <cell r="J9">
            <v>4359.1308374869668</v>
          </cell>
          <cell r="K9">
            <v>5436.6747943885975</v>
          </cell>
          <cell r="L9">
            <v>6548.6059372248301</v>
          </cell>
          <cell r="M9">
            <v>10517.830397425876</v>
          </cell>
          <cell r="N9">
            <v>14604.264833361665</v>
          </cell>
          <cell r="O9">
            <v>18810.64824813246</v>
          </cell>
          <cell r="P9">
            <v>24201.776682513486</v>
          </cell>
          <cell r="Q9">
            <v>26863.827376718298</v>
          </cell>
          <cell r="R9">
            <v>30849.058470228301</v>
          </cell>
          <cell r="S9">
            <v>34948.039975354404</v>
          </cell>
          <cell r="T9">
            <v>40687.390548643525</v>
          </cell>
          <cell r="U9">
            <v>39476.464169895058</v>
          </cell>
          <cell r="V9">
            <v>41490.335486138807</v>
          </cell>
          <cell r="W9">
            <v>43556.129295722967</v>
          </cell>
          <cell r="X9">
            <v>45698.988409144753</v>
          </cell>
        </row>
        <row r="10">
          <cell r="A10" t="str">
            <v>С_Выручка_необлагНДС</v>
          </cell>
          <cell r="B10" t="str">
            <v>Выручка, не облагаемая НДС</v>
          </cell>
          <cell r="C10">
            <v>18.016747114999998</v>
          </cell>
          <cell r="D10">
            <v>640.77058477222238</v>
          </cell>
          <cell r="E10">
            <v>781.48722590359876</v>
          </cell>
          <cell r="F10">
            <v>698.65170845465582</v>
          </cell>
          <cell r="G10">
            <v>1860.268652837073</v>
          </cell>
          <cell r="H10">
            <v>2460.6786234771612</v>
          </cell>
          <cell r="I10">
            <v>13867.320596516796</v>
          </cell>
          <cell r="J10">
            <v>24714.717315338938</v>
          </cell>
          <cell r="K10">
            <v>35946.504402159648</v>
          </cell>
          <cell r="L10">
            <v>47557.552123267655</v>
          </cell>
          <cell r="M10">
            <v>81610.14884377463</v>
          </cell>
          <cell r="N10">
            <v>114320.13922742729</v>
          </cell>
          <cell r="O10">
            <v>147252.19538835861</v>
          </cell>
          <cell r="P10">
            <v>176778.23092919227</v>
          </cell>
          <cell r="Q10">
            <v>206584.74637255908</v>
          </cell>
          <cell r="R10">
            <v>237609.35354508492</v>
          </cell>
          <cell r="S10">
            <v>269294.29486972332</v>
          </cell>
          <cell r="T10">
            <v>300792.73349831341</v>
          </cell>
          <cell r="U10">
            <v>308876.59787458286</v>
          </cell>
          <cell r="V10">
            <v>320605.79402177234</v>
          </cell>
          <cell r="W10">
            <v>332678.97155426868</v>
          </cell>
          <cell r="X10">
            <v>345098.55510177137</v>
          </cell>
        </row>
        <row r="11">
          <cell r="A11" t="str">
            <v>С_НДСполуч</v>
          </cell>
          <cell r="B11" t="str">
            <v>НДС полученный (НДС к оплате)</v>
          </cell>
          <cell r="C11">
            <v>162</v>
          </cell>
          <cell r="D11">
            <v>0</v>
          </cell>
          <cell r="E11">
            <v>9.3010102877892944</v>
          </cell>
          <cell r="F11">
            <v>99.105002880501218</v>
          </cell>
          <cell r="G11">
            <v>27.229745744722351</v>
          </cell>
          <cell r="H11">
            <v>90.684539622960841</v>
          </cell>
          <cell r="I11">
            <v>596.72141416230352</v>
          </cell>
          <cell r="J11">
            <v>784.64355074765399</v>
          </cell>
          <cell r="K11">
            <v>978.60146298994766</v>
          </cell>
          <cell r="L11">
            <v>1178.7490687004695</v>
          </cell>
          <cell r="M11">
            <v>1893.2094715366577</v>
          </cell>
          <cell r="N11">
            <v>2628.7676700050993</v>
          </cell>
          <cell r="O11">
            <v>3385.9166846638427</v>
          </cell>
          <cell r="P11">
            <v>4356.3198028524275</v>
          </cell>
          <cell r="Q11">
            <v>4835.4889278092933</v>
          </cell>
          <cell r="R11">
            <v>5552.8305246410937</v>
          </cell>
          <cell r="S11">
            <v>6290.6471955637926</v>
          </cell>
          <cell r="T11">
            <v>7323.7302987558342</v>
          </cell>
          <cell r="U11">
            <v>7105.7635505811104</v>
          </cell>
          <cell r="V11">
            <v>7468.2603875049845</v>
          </cell>
          <cell r="W11">
            <v>7840.1032732301346</v>
          </cell>
          <cell r="X11">
            <v>8225.8179136460549</v>
          </cell>
        </row>
        <row r="12">
          <cell r="A12" t="str">
            <v>Доля_облагНДС</v>
          </cell>
          <cell r="B12" t="str">
            <v>Доля выручки, облагаемой НДС, %</v>
          </cell>
          <cell r="C12">
            <v>0.98037427185111792</v>
          </cell>
          <cell r="D12">
            <v>0</v>
          </cell>
          <cell r="E12">
            <v>6.2019672162569782E-2</v>
          </cell>
          <cell r="F12">
            <v>0.4407363897630317</v>
          </cell>
          <cell r="G12">
            <v>7.5204066470475214E-2</v>
          </cell>
          <cell r="H12">
            <v>0.16994640623556551</v>
          </cell>
          <cell r="I12">
            <v>0.19293645440765211</v>
          </cell>
          <cell r="J12">
            <v>0.14993305373864899</v>
          </cell>
          <cell r="K12">
            <v>0.131374024421064</v>
          </cell>
          <cell r="L12">
            <v>0.12103254365063716</v>
          </cell>
          <cell r="M12">
            <v>0.11416543035085049</v>
          </cell>
          <cell r="N12">
            <v>0.1132777377545653</v>
          </cell>
          <cell r="O12">
            <v>0.11327427518529473</v>
          </cell>
          <cell r="P12">
            <v>0.12041882657936517</v>
          </cell>
          <cell r="Q12">
            <v>0.115073855219051</v>
          </cell>
          <cell r="R12">
            <v>0.11491187122297598</v>
          </cell>
          <cell r="S12">
            <v>0.11486908944854826</v>
          </cell>
          <cell r="T12">
            <v>0.11915009888847469</v>
          </cell>
          <cell r="U12">
            <v>0.11332314387652687</v>
          </cell>
          <cell r="V12">
            <v>0.11458375857959099</v>
          </cell>
          <cell r="W12">
            <v>0.1157683831129015</v>
          </cell>
          <cell r="X12">
            <v>0.11693775758820307</v>
          </cell>
        </row>
        <row r="13">
          <cell r="A13" t="str">
            <v>Доля_необлагНДС</v>
          </cell>
          <cell r="B13" t="str">
            <v>Доля выручки, не облагаемой НДС, %</v>
          </cell>
          <cell r="C13">
            <v>1.9625728148882058E-2</v>
          </cell>
          <cell r="D13">
            <v>1</v>
          </cell>
          <cell r="E13">
            <v>0.93798032783743024</v>
          </cell>
          <cell r="F13">
            <v>0.55926361023696824</v>
          </cell>
          <cell r="G13">
            <v>0.92479593352952483</v>
          </cell>
          <cell r="H13">
            <v>0.83005359376443455</v>
          </cell>
          <cell r="I13">
            <v>0.80706354559234772</v>
          </cell>
          <cell r="J13">
            <v>0.85006694626135104</v>
          </cell>
          <cell r="K13">
            <v>0.86862597557893595</v>
          </cell>
          <cell r="L13">
            <v>0.87896745634936291</v>
          </cell>
          <cell r="M13">
            <v>0.88583456964914953</v>
          </cell>
          <cell r="N13">
            <v>0.88672226224543471</v>
          </cell>
          <cell r="O13">
            <v>0.88672572481470524</v>
          </cell>
          <cell r="P13">
            <v>0.87958117342063491</v>
          </cell>
          <cell r="Q13">
            <v>0.88492614478094889</v>
          </cell>
          <cell r="R13">
            <v>0.88508812877702403</v>
          </cell>
          <cell r="S13">
            <v>0.88513091055145177</v>
          </cell>
          <cell r="T13">
            <v>0.88084990111152528</v>
          </cell>
          <cell r="U13">
            <v>0.88667685612347313</v>
          </cell>
          <cell r="V13">
            <v>0.88541624142040898</v>
          </cell>
          <cell r="W13">
            <v>0.88423161688709839</v>
          </cell>
          <cell r="X13">
            <v>0.88306224241179698</v>
          </cell>
        </row>
        <row r="14">
          <cell r="A14" t="str">
            <v>НДС_Возмещ</v>
          </cell>
          <cell r="B14" t="str">
            <v xml:space="preserve">НДС к возмещению </v>
          </cell>
          <cell r="C14">
            <v>731197.84216137417</v>
          </cell>
          <cell r="D14">
            <v>0</v>
          </cell>
          <cell r="E14">
            <v>28324.610933020129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НДС_Уплата</v>
          </cell>
          <cell r="B15" t="str">
            <v xml:space="preserve">НДС к уплате </v>
          </cell>
          <cell r="C15">
            <v>0</v>
          </cell>
          <cell r="D15">
            <v>0</v>
          </cell>
          <cell r="E15">
            <v>0</v>
          </cell>
          <cell r="F15">
            <v>26933.40306916897</v>
          </cell>
          <cell r="G15">
            <v>6408.2524976285567</v>
          </cell>
          <cell r="H15">
            <v>53386.73309791107</v>
          </cell>
          <cell r="I15">
            <v>531607.28747463203</v>
          </cell>
          <cell r="J15">
            <v>745722.16369116609</v>
          </cell>
          <cell r="K15">
            <v>941993.07223753957</v>
          </cell>
          <cell r="L15">
            <v>1151513.924556606</v>
          </cell>
          <cell r="M15">
            <v>1867096.6928729545</v>
          </cell>
          <cell r="N15">
            <v>2589147.5374403005</v>
          </cell>
          <cell r="O15">
            <v>3336395.2025921685</v>
          </cell>
          <cell r="P15">
            <v>4335879.4423982687</v>
          </cell>
          <cell r="Q15">
            <v>4800577.1721377205</v>
          </cell>
          <cell r="R15">
            <v>5523688.7614050936</v>
          </cell>
          <cell r="S15">
            <v>6249492.7043660805</v>
          </cell>
          <cell r="T15">
            <v>7294934.7588883247</v>
          </cell>
          <cell r="U15">
            <v>7072820.9610136664</v>
          </cell>
          <cell r="V15">
            <v>7439740.7736442797</v>
          </cell>
          <cell r="W15">
            <v>7792862.2139985757</v>
          </cell>
          <cell r="X15">
            <v>8201636.4258001754</v>
          </cell>
        </row>
        <row r="18">
          <cell r="B18" t="str">
            <v>Налог на имущество</v>
          </cell>
        </row>
        <row r="19">
          <cell r="B19" t="str">
            <v xml:space="preserve">Ставка Налога на имущество </v>
          </cell>
          <cell r="C19">
            <v>2.1999999999999999E-2</v>
          </cell>
          <cell r="D19">
            <v>2.1999999999999999E-2</v>
          </cell>
          <cell r="E19">
            <v>2.1999999999999999E-2</v>
          </cell>
          <cell r="F19">
            <v>2.1999999999999999E-2</v>
          </cell>
          <cell r="G19">
            <v>2.1999999999999999E-2</v>
          </cell>
          <cell r="H19">
            <v>2.1999999999999999E-2</v>
          </cell>
          <cell r="I19">
            <v>2.1999999999999999E-2</v>
          </cell>
          <cell r="J19">
            <v>2.1999999999999999E-2</v>
          </cell>
          <cell r="K19">
            <v>2.1999999999999999E-2</v>
          </cell>
          <cell r="L19">
            <v>2.1999999999999999E-2</v>
          </cell>
          <cell r="M19">
            <v>2.1999999999999999E-2</v>
          </cell>
          <cell r="N19">
            <v>2.1999999999999999E-2</v>
          </cell>
          <cell r="O19">
            <v>2.1999999999999999E-2</v>
          </cell>
          <cell r="P19">
            <v>2.1999999999999999E-2</v>
          </cell>
          <cell r="Q19">
            <v>2.1999999999999999E-2</v>
          </cell>
          <cell r="R19">
            <v>2.1999999999999999E-2</v>
          </cell>
          <cell r="S19">
            <v>2.1999999999999999E-2</v>
          </cell>
          <cell r="T19">
            <v>2.1999999999999999E-2</v>
          </cell>
          <cell r="U19">
            <v>2.1999999999999999E-2</v>
          </cell>
          <cell r="V19">
            <v>2.1999999999999999E-2</v>
          </cell>
          <cell r="W19">
            <v>2.1999999999999999E-2</v>
          </cell>
          <cell r="X19">
            <v>2.1999999999999999E-2</v>
          </cell>
        </row>
        <row r="20">
          <cell r="B20" t="str">
            <v>Остаточная стоимость ОС</v>
          </cell>
          <cell r="C20">
            <v>3432994.5524877645</v>
          </cell>
          <cell r="D20">
            <v>4412877.7128891703</v>
          </cell>
          <cell r="E20">
            <v>5592414.8929120805</v>
          </cell>
          <cell r="F20">
            <v>44568670.33684025</v>
          </cell>
          <cell r="G20">
            <v>40702374.95020476</v>
          </cell>
          <cell r="H20">
            <v>52773001.764523111</v>
          </cell>
          <cell r="I20">
            <v>47893694.827751748</v>
          </cell>
          <cell r="J20">
            <v>42554640.371741407</v>
          </cell>
          <cell r="K20">
            <v>37241875.657241829</v>
          </cell>
          <cell r="L20">
            <v>31900501.518157013</v>
          </cell>
          <cell r="M20">
            <v>28557160.467428397</v>
          </cell>
          <cell r="N20">
            <v>25284509.291135684</v>
          </cell>
          <cell r="O20">
            <v>21704398.29125832</v>
          </cell>
          <cell r="P20">
            <v>17720146.269432046</v>
          </cell>
          <cell r="Q20">
            <v>16666793.776208518</v>
          </cell>
          <cell r="R20">
            <v>16678288.965539521</v>
          </cell>
          <cell r="S20">
            <v>13699031.714333672</v>
          </cell>
          <cell r="T20">
            <v>13208033.11079287</v>
          </cell>
          <cell r="U20">
            <v>11910823.940800961</v>
          </cell>
          <cell r="V20">
            <v>10643375.392425761</v>
          </cell>
          <cell r="W20">
            <v>10663832.195576347</v>
          </cell>
          <cell r="X20">
            <v>10308775.094341455</v>
          </cell>
        </row>
        <row r="21">
          <cell r="B21" t="str">
            <v>Налог на имущество (БДДС)</v>
          </cell>
          <cell r="D21">
            <v>5664.4410116048111</v>
          </cell>
          <cell r="E21">
            <v>34168.448951078091</v>
          </cell>
          <cell r="F21">
            <v>29136.41828848494</v>
          </cell>
          <cell r="G21">
            <v>121704.10481597198</v>
          </cell>
          <cell r="H21">
            <v>152351.79203901821</v>
          </cell>
          <cell r="I21">
            <v>433506.90008877515</v>
          </cell>
          <cell r="J21">
            <v>270124.3685906952</v>
          </cell>
          <cell r="K21">
            <v>254664.14864235913</v>
          </cell>
          <cell r="L21">
            <v>239713.99888410038</v>
          </cell>
          <cell r="M21">
            <v>135035.41123379744</v>
          </cell>
          <cell r="N21">
            <v>161661.476515608</v>
          </cell>
          <cell r="O21">
            <v>151977.1870523101</v>
          </cell>
          <cell r="P21">
            <v>142196.2881171933</v>
          </cell>
          <cell r="Q21">
            <v>71655.908197215293</v>
          </cell>
          <cell r="R21">
            <v>93115.725447329198</v>
          </cell>
          <cell r="S21">
            <v>92522.095674388402</v>
          </cell>
          <cell r="T21">
            <v>87368.86930072245</v>
          </cell>
          <cell r="U21">
            <v>62876.767834577477</v>
          </cell>
          <cell r="V21">
            <v>67293.194283144156</v>
          </cell>
          <cell r="W21">
            <v>63541.210158228809</v>
          </cell>
          <cell r="X21">
            <v>62074.17023346114</v>
          </cell>
        </row>
        <row r="22">
          <cell r="B22" t="str">
            <v>Налог на имущество (БДР)</v>
          </cell>
          <cell r="C22">
            <v>5664.4410116048111</v>
          </cell>
          <cell r="D22">
            <v>34168.448951078091</v>
          </cell>
          <cell r="E22">
            <v>29136.41828848494</v>
          </cell>
          <cell r="F22">
            <v>121704.10481597198</v>
          </cell>
          <cell r="G22">
            <v>152351.79203901821</v>
          </cell>
          <cell r="H22">
            <v>433506.90008877515</v>
          </cell>
          <cell r="I22">
            <v>270124.3685906952</v>
          </cell>
          <cell r="J22">
            <v>254664.14864235913</v>
          </cell>
          <cell r="K22">
            <v>239713.99888410038</v>
          </cell>
          <cell r="L22">
            <v>135035.41123379744</v>
          </cell>
          <cell r="M22">
            <v>161661.476515608</v>
          </cell>
          <cell r="N22">
            <v>151977.1870523101</v>
          </cell>
          <cell r="O22">
            <v>142196.2881171933</v>
          </cell>
          <cell r="P22">
            <v>71655.908197215293</v>
          </cell>
          <cell r="Q22">
            <v>93115.725447329198</v>
          </cell>
          <cell r="R22">
            <v>92522.095674388402</v>
          </cell>
          <cell r="S22">
            <v>87368.86930072245</v>
          </cell>
          <cell r="T22">
            <v>62876.767834577477</v>
          </cell>
          <cell r="U22">
            <v>67293.194283144156</v>
          </cell>
          <cell r="V22">
            <v>63541.210158228809</v>
          </cell>
          <cell r="W22">
            <v>62074.17023346114</v>
          </cell>
          <cell r="X22">
            <v>50425.730368626042</v>
          </cell>
        </row>
        <row r="25">
          <cell r="B25" t="str">
            <v>Транспортный налог (начисление)</v>
          </cell>
        </row>
        <row r="26">
          <cell r="B26" t="str">
            <v>Автомобиль ШКОДА</v>
          </cell>
          <cell r="C26">
            <v>0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  <cell r="J26">
            <v>0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>
            <v>0</v>
          </cell>
          <cell r="T26">
            <v>1</v>
          </cell>
          <cell r="U26">
            <v>0</v>
          </cell>
          <cell r="V26">
            <v>0</v>
          </cell>
          <cell r="W26">
            <v>0</v>
          </cell>
          <cell r="X26">
            <v>1</v>
          </cell>
        </row>
        <row r="27">
          <cell r="B27" t="str">
            <v>105 л.с. по 20 руб. за 1 л.с.</v>
          </cell>
          <cell r="D27">
            <v>525</v>
          </cell>
          <cell r="E27">
            <v>0</v>
          </cell>
          <cell r="H27">
            <v>2100</v>
          </cell>
          <cell r="L27">
            <v>2100</v>
          </cell>
          <cell r="P27">
            <v>2100</v>
          </cell>
          <cell r="T27">
            <v>2100</v>
          </cell>
          <cell r="X27">
            <v>2100</v>
          </cell>
        </row>
        <row r="28">
          <cell r="B28" t="str">
            <v>Автомобиль НЕШКОДА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</v>
          </cell>
          <cell r="I28">
            <v>0</v>
          </cell>
          <cell r="J28">
            <v>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1</v>
          </cell>
          <cell r="Q28">
            <v>0</v>
          </cell>
          <cell r="R28">
            <v>0</v>
          </cell>
          <cell r="S28">
            <v>0</v>
          </cell>
          <cell r="T28">
            <v>1</v>
          </cell>
          <cell r="U28">
            <v>0</v>
          </cell>
          <cell r="V28">
            <v>0</v>
          </cell>
          <cell r="W28">
            <v>0</v>
          </cell>
          <cell r="X28">
            <v>1</v>
          </cell>
        </row>
        <row r="29">
          <cell r="B29" t="str">
            <v>240 л.с. по 75 руб. за 1 л.с.</v>
          </cell>
          <cell r="D29">
            <v>0</v>
          </cell>
          <cell r="E29">
            <v>0</v>
          </cell>
          <cell r="H29">
            <v>18000</v>
          </cell>
          <cell r="L29">
            <v>18000</v>
          </cell>
          <cell r="P29">
            <v>18000</v>
          </cell>
          <cell r="T29">
            <v>18000</v>
          </cell>
          <cell r="X29">
            <v>18000</v>
          </cell>
        </row>
        <row r="30">
          <cell r="B30" t="str">
            <v>Транспортный налог (БДДС)</v>
          </cell>
          <cell r="C30">
            <v>0</v>
          </cell>
          <cell r="D30">
            <v>0</v>
          </cell>
          <cell r="E30">
            <v>525</v>
          </cell>
          <cell r="F30">
            <v>0</v>
          </cell>
          <cell r="G30">
            <v>0</v>
          </cell>
          <cell r="H30">
            <v>0</v>
          </cell>
          <cell r="I30">
            <v>20100</v>
          </cell>
          <cell r="J30">
            <v>0</v>
          </cell>
          <cell r="K30">
            <v>0</v>
          </cell>
          <cell r="L30">
            <v>0</v>
          </cell>
          <cell r="M30">
            <v>20100</v>
          </cell>
          <cell r="N30">
            <v>0</v>
          </cell>
          <cell r="O30">
            <v>0</v>
          </cell>
          <cell r="P30">
            <v>0</v>
          </cell>
          <cell r="Q30">
            <v>20100</v>
          </cell>
          <cell r="R30">
            <v>0</v>
          </cell>
          <cell r="S30">
            <v>0</v>
          </cell>
          <cell r="T30">
            <v>0</v>
          </cell>
          <cell r="U30">
            <v>20100</v>
          </cell>
          <cell r="V30">
            <v>0</v>
          </cell>
          <cell r="W30">
            <v>0</v>
          </cell>
          <cell r="X30">
            <v>0</v>
          </cell>
        </row>
        <row r="31">
          <cell r="B31" t="str">
            <v>Транспортный налог(БДР)</v>
          </cell>
          <cell r="C31">
            <v>0</v>
          </cell>
          <cell r="D31">
            <v>525</v>
          </cell>
          <cell r="E31">
            <v>0</v>
          </cell>
          <cell r="F31">
            <v>0</v>
          </cell>
          <cell r="G31">
            <v>0</v>
          </cell>
          <cell r="H31">
            <v>20100</v>
          </cell>
          <cell r="I31">
            <v>0</v>
          </cell>
          <cell r="J31">
            <v>0</v>
          </cell>
          <cell r="K31">
            <v>0</v>
          </cell>
          <cell r="L31">
            <v>20100</v>
          </cell>
          <cell r="M31">
            <v>0</v>
          </cell>
          <cell r="N31">
            <v>0</v>
          </cell>
          <cell r="O31">
            <v>0</v>
          </cell>
          <cell r="P31">
            <v>20100</v>
          </cell>
          <cell r="Q31">
            <v>0</v>
          </cell>
          <cell r="R31">
            <v>0</v>
          </cell>
          <cell r="S31">
            <v>0</v>
          </cell>
          <cell r="T31">
            <v>20100</v>
          </cell>
          <cell r="U31">
            <v>0</v>
          </cell>
          <cell r="V31">
            <v>0</v>
          </cell>
          <cell r="W31">
            <v>0</v>
          </cell>
          <cell r="X31">
            <v>20100</v>
          </cell>
        </row>
        <row r="34">
          <cell r="B34" t="str">
            <v>Прочие налоги и сборы</v>
          </cell>
        </row>
        <row r="35">
          <cell r="A35" t="str">
            <v>ПрочНал_Возмещ</v>
          </cell>
          <cell r="B35" t="str">
            <v>Прочие налоги и сборы к возмещению из бюджета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Налоги_сборы</v>
          </cell>
          <cell r="B36" t="str">
            <v>Прочие налоги и сборы к уплате в бюджет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</sheetData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ИП"/>
      <sheetName val="ДРБ"/>
      <sheetName val="ДИТ"/>
      <sheetName val="ИТ-затраты"/>
      <sheetName val="ВП"/>
      <sheetName val="АФД"/>
      <sheetName val="Аренда"/>
      <sheetName val="РБП"/>
      <sheetName val="Б Продаж"/>
      <sheetName val="Б Закупок"/>
      <sheetName val="Б прямых рх"/>
      <sheetName val="Б общепроизв рх"/>
      <sheetName val="Б общих и адм рх"/>
      <sheetName val="Б фин деят"/>
      <sheetName val="Б Инвестиций"/>
      <sheetName val="БДДС"/>
      <sheetName val="БДР"/>
      <sheetName val="ОПУ"/>
      <sheetName val="Расчет НДС"/>
      <sheetName val="Налоговый Б"/>
      <sheetName val="Инф лист"/>
      <sheetName val="Прогнозный Баланс"/>
      <sheetName val="Данные для диаг Структура расх"/>
      <sheetName val="Данные для диаграмм 1"/>
      <sheetName val="Диаграмма 1"/>
      <sheetName val="Данные диаг2"/>
      <sheetName val="Структура доходов"/>
      <sheetName val="Данные диагр3"/>
      <sheetName val="Структура расходов"/>
      <sheetName val="Б_Продаж"/>
      <sheetName val="Б_Закупок"/>
      <sheetName val="Б_прямых_рх"/>
      <sheetName val="Б_общепроизв_рх"/>
      <sheetName val="Б_общих_и_адм_рх"/>
      <sheetName val="Б_фин_деят"/>
      <sheetName val="Б_Инвестиций"/>
      <sheetName val="Расчет_НДС"/>
      <sheetName val="Налоговый_Б"/>
      <sheetName val="Инф_лист"/>
      <sheetName val="Прогнозный_Баланс"/>
      <sheetName val="Данные_для_диаг_Структура_расх"/>
      <sheetName val="Данные_для_диаграмм_1"/>
      <sheetName val="Диаграмма_1"/>
      <sheetName val="Данные_диаг2"/>
      <sheetName val="Структура_доходов"/>
      <sheetName val="Данные_диагр3"/>
      <sheetName val="Структура_расходов"/>
      <sheetName val="форма №4план"/>
      <sheetName val="1"/>
    </sheetNames>
    <sheetDataSet>
      <sheetData sheetId="0"/>
      <sheetData sheetId="1">
        <row r="1">
          <cell r="G1">
            <v>0.18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меты расходов"/>
      <sheetName val="Смета расходов (2)"/>
      <sheetName val="Расходы на персонал"/>
      <sheetName val="Обучение"/>
      <sheetName val="Аренда"/>
      <sheetName val="Амортизация и ОС"/>
      <sheetName val="Данные"/>
      <sheetName val="Статьи"/>
      <sheetName val="Выручка"/>
      <sheetName val="Смета капзатрат"/>
      <sheetName val="Вв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D2" t="str">
            <v>ID статьи</v>
          </cell>
          <cell r="E2" t="str">
            <v>Код</v>
          </cell>
          <cell r="F2" t="str">
            <v>1-й уровень</v>
          </cell>
          <cell r="G2" t="str">
            <v>2-й уровень</v>
          </cell>
          <cell r="H2" t="str">
            <v>3-й уровень</v>
          </cell>
          <cell r="I2" t="str">
            <v>Комментарий</v>
          </cell>
          <cell r="J2" t="str">
            <v>НДС</v>
          </cell>
          <cell r="K2" t="str">
            <v>Вид расхода</v>
          </cell>
          <cell r="L2" t="str">
            <v>Итоговая</v>
          </cell>
        </row>
        <row r="3">
          <cell r="D3">
            <v>11000</v>
          </cell>
          <cell r="F3" t="str">
            <v>Выручка</v>
          </cell>
          <cell r="G3" t="str">
            <v>Выручка от собственных услуг</v>
          </cell>
          <cell r="H3" t="str">
            <v>Выручка от собственных услуг</v>
          </cell>
          <cell r="J3" t="str">
            <v>Да</v>
          </cell>
          <cell r="L3" t="str">
            <v>Да</v>
          </cell>
        </row>
        <row r="4">
          <cell r="D4">
            <v>11010</v>
          </cell>
          <cell r="F4" t="str">
            <v>Выручка</v>
          </cell>
          <cell r="G4" t="str">
            <v>Выручка от собственных услуг</v>
          </cell>
          <cell r="H4" t="str">
            <v>Выручка от собственных услуг</v>
          </cell>
          <cell r="J4" t="str">
            <v>Да</v>
          </cell>
        </row>
        <row r="5">
          <cell r="D5">
            <v>11020</v>
          </cell>
          <cell r="F5" t="str">
            <v>Выручка</v>
          </cell>
          <cell r="G5" t="str">
            <v>Выручка от собственных услуг</v>
          </cell>
          <cell r="H5" t="str">
            <v>Выручка от собственных услуг</v>
          </cell>
          <cell r="J5" t="str">
            <v>Нет</v>
          </cell>
        </row>
        <row r="6">
          <cell r="D6">
            <v>21110</v>
          </cell>
          <cell r="F6" t="str">
            <v>Расходы на персонал</v>
          </cell>
          <cell r="G6" t="str">
            <v>Оплата труда штатных сотрудников</v>
          </cell>
          <cell r="H6" t="str">
            <v>Оплата труда штатных сотрудников</v>
          </cell>
          <cell r="J6" t="str">
            <v>Нет</v>
          </cell>
          <cell r="K6" t="str">
            <v>СС, УР</v>
          </cell>
          <cell r="L6" t="str">
            <v>Да</v>
          </cell>
        </row>
        <row r="7">
          <cell r="D7">
            <v>21120</v>
          </cell>
          <cell r="E7">
            <v>1</v>
          </cell>
          <cell r="F7" t="str">
            <v>Расходы на персонал</v>
          </cell>
          <cell r="G7" t="str">
            <v>Оплата труда штатных сотрудников</v>
          </cell>
          <cell r="H7" t="str">
            <v>Зарплата штатных сотрудников</v>
          </cell>
          <cell r="J7" t="str">
            <v>Нет</v>
          </cell>
          <cell r="K7" t="str">
            <v>СС, УР</v>
          </cell>
        </row>
        <row r="8">
          <cell r="D8">
            <v>21130</v>
          </cell>
          <cell r="E8">
            <v>2</v>
          </cell>
          <cell r="F8" t="str">
            <v>Расходы на персонал</v>
          </cell>
          <cell r="G8" t="str">
            <v>Оплата труда штатных сотрудников</v>
          </cell>
          <cell r="H8" t="str">
            <v>Выходное пособие при прекращении трудового договора</v>
          </cell>
          <cell r="J8" t="str">
            <v>Нет</v>
          </cell>
          <cell r="K8" t="str">
            <v>СС, УР</v>
          </cell>
        </row>
        <row r="9">
          <cell r="D9">
            <v>21140</v>
          </cell>
          <cell r="E9">
            <v>3</v>
          </cell>
          <cell r="F9" t="str">
            <v>Расходы на персонал</v>
          </cell>
          <cell r="G9" t="str">
            <v>Оплата труда штатных сотрудников</v>
          </cell>
          <cell r="H9" t="str">
            <v>Разовые премии</v>
          </cell>
          <cell r="J9" t="str">
            <v>Нет</v>
          </cell>
          <cell r="K9" t="str">
            <v>СС, УР</v>
          </cell>
        </row>
        <row r="10">
          <cell r="D10">
            <v>21150</v>
          </cell>
          <cell r="E10">
            <v>4</v>
          </cell>
          <cell r="F10" t="str">
            <v>Расходы на персонал</v>
          </cell>
          <cell r="G10" t="str">
            <v>Оплата труда штатных сотрудников</v>
          </cell>
          <cell r="H10" t="str">
            <v>Ежемесячные премии</v>
          </cell>
          <cell r="J10" t="str">
            <v>Нет</v>
          </cell>
          <cell r="K10" t="str">
            <v>СС, УР</v>
          </cell>
        </row>
        <row r="11">
          <cell r="D11">
            <v>21160</v>
          </cell>
          <cell r="E11">
            <v>5</v>
          </cell>
          <cell r="F11" t="str">
            <v>Расходы на персонал</v>
          </cell>
          <cell r="G11" t="str">
            <v>Оплата труда штатных сотрудников</v>
          </cell>
          <cell r="H11" t="str">
            <v>Ежеквартальные премии</v>
          </cell>
          <cell r="J11" t="str">
            <v>Нет</v>
          </cell>
          <cell r="K11" t="str">
            <v>СС, УР</v>
          </cell>
        </row>
        <row r="12">
          <cell r="D12">
            <v>21170</v>
          </cell>
          <cell r="E12">
            <v>6</v>
          </cell>
          <cell r="F12" t="str">
            <v>Расходы на персонал</v>
          </cell>
          <cell r="G12" t="str">
            <v>Оплата труда штатных сотрудников</v>
          </cell>
          <cell r="H12" t="str">
            <v>Премия по итогам работы за год</v>
          </cell>
          <cell r="J12" t="str">
            <v>Нет</v>
          </cell>
          <cell r="K12" t="str">
            <v>СС, УР</v>
          </cell>
        </row>
        <row r="13">
          <cell r="D13">
            <v>21180</v>
          </cell>
          <cell r="E13">
            <v>7</v>
          </cell>
          <cell r="F13" t="str">
            <v>Расходы на персонал</v>
          </cell>
          <cell r="G13" t="str">
            <v>Оплата труда штатных сотрудников</v>
          </cell>
          <cell r="H13" t="str">
            <v>Оплата за переработки</v>
          </cell>
          <cell r="J13" t="str">
            <v>Нет</v>
          </cell>
          <cell r="K13" t="str">
            <v>СС, УР</v>
          </cell>
        </row>
        <row r="14">
          <cell r="D14">
            <v>21210</v>
          </cell>
          <cell r="F14" t="str">
            <v>Расходы на персонал</v>
          </cell>
          <cell r="G14" t="str">
            <v>Страховые взносы с ФОТ штатных сотрудников</v>
          </cell>
          <cell r="H14" t="str">
            <v>Страховые взносы в ПФ, ФСС и ФОМС</v>
          </cell>
          <cell r="J14" t="str">
            <v>Нет</v>
          </cell>
          <cell r="K14" t="str">
            <v>СС, УР</v>
          </cell>
          <cell r="L14" t="str">
            <v>Да</v>
          </cell>
        </row>
        <row r="15">
          <cell r="D15">
            <v>21220</v>
          </cell>
          <cell r="E15">
            <v>8</v>
          </cell>
          <cell r="F15" t="str">
            <v>Расходы на персонал</v>
          </cell>
          <cell r="G15" t="str">
            <v>Страховые взносы с ФОТ штатных сотрудников</v>
          </cell>
          <cell r="H15" t="str">
            <v>Страховые взносы в ПФ</v>
          </cell>
          <cell r="J15" t="str">
            <v>Нет</v>
          </cell>
          <cell r="K15" t="str">
            <v>СС, УР</v>
          </cell>
        </row>
        <row r="16">
          <cell r="D16">
            <v>21230</v>
          </cell>
          <cell r="E16">
            <v>9</v>
          </cell>
          <cell r="F16" t="str">
            <v>Расходы на персонал</v>
          </cell>
          <cell r="G16" t="str">
            <v>Страховые взносы с ФОТ штатных сотрудников</v>
          </cell>
          <cell r="H16" t="str">
            <v>Страховые взносы в ФСС</v>
          </cell>
          <cell r="J16" t="str">
            <v>Нет</v>
          </cell>
          <cell r="K16" t="str">
            <v>СС, УР</v>
          </cell>
        </row>
        <row r="17">
          <cell r="D17">
            <v>21240</v>
          </cell>
          <cell r="E17">
            <v>10</v>
          </cell>
          <cell r="F17" t="str">
            <v>Расходы на персонал</v>
          </cell>
          <cell r="G17" t="str">
            <v>Страховые взносы с ФОТ штатных сотрудников</v>
          </cell>
          <cell r="H17" t="str">
            <v>Страховые взносы в ФСС (НСиПЗ)</v>
          </cell>
          <cell r="J17" t="str">
            <v>Нет</v>
          </cell>
          <cell r="K17" t="str">
            <v>СС, УР</v>
          </cell>
        </row>
        <row r="18">
          <cell r="D18">
            <v>21250</v>
          </cell>
          <cell r="E18">
            <v>11</v>
          </cell>
          <cell r="F18" t="str">
            <v>Расходы на персонал</v>
          </cell>
          <cell r="G18" t="str">
            <v>Страховые взносы с ФОТ штатных сотрудников</v>
          </cell>
          <cell r="H18" t="str">
            <v>Страховые взносы в ТФОМС</v>
          </cell>
          <cell r="J18" t="str">
            <v>Нет</v>
          </cell>
          <cell r="K18" t="str">
            <v>СС, УР</v>
          </cell>
        </row>
        <row r="19">
          <cell r="D19">
            <v>21260</v>
          </cell>
          <cell r="E19">
            <v>12</v>
          </cell>
          <cell r="F19" t="str">
            <v>Расходы на персонал</v>
          </cell>
          <cell r="G19" t="str">
            <v>Страховые взносы с ФОТ штатных сотрудников</v>
          </cell>
          <cell r="H19" t="str">
            <v>Страховые взносы в ФФОМС</v>
          </cell>
          <cell r="J19" t="str">
            <v>Нет</v>
          </cell>
          <cell r="K19" t="str">
            <v>СС, УР</v>
          </cell>
        </row>
        <row r="20">
          <cell r="D20">
            <v>21310</v>
          </cell>
          <cell r="E20">
            <v>13</v>
          </cell>
          <cell r="F20" t="str">
            <v>Расходы на персонал</v>
          </cell>
          <cell r="G20" t="str">
            <v>Оплата труда внештатных сотрудников</v>
          </cell>
          <cell r="H20" t="str">
            <v>Зарплата внештатных сотрудников</v>
          </cell>
          <cell r="J20" t="str">
            <v>Нет</v>
          </cell>
          <cell r="K20" t="str">
            <v>СС, УР</v>
          </cell>
        </row>
        <row r="21">
          <cell r="D21">
            <v>21410</v>
          </cell>
          <cell r="F21" t="str">
            <v>Расходы на персонал</v>
          </cell>
          <cell r="G21" t="str">
            <v>Страховые взносы с ФОТ внештатных сотрудников</v>
          </cell>
          <cell r="H21" t="str">
            <v>Страховые взносы в ПФ, ФСС и ФОМС</v>
          </cell>
          <cell r="J21" t="str">
            <v>Нет</v>
          </cell>
          <cell r="K21" t="str">
            <v>СС, УР</v>
          </cell>
          <cell r="L21" t="str">
            <v>Да</v>
          </cell>
        </row>
        <row r="22">
          <cell r="D22">
            <v>21420</v>
          </cell>
          <cell r="E22">
            <v>14</v>
          </cell>
          <cell r="F22" t="str">
            <v>Расходы на персонал</v>
          </cell>
          <cell r="G22" t="str">
            <v>Страховые взносы с ФОТ внештатных сотрудников</v>
          </cell>
          <cell r="H22" t="str">
            <v>Страховые взносы в ПФ (для внештатных сотрудников)</v>
          </cell>
          <cell r="J22" t="str">
            <v>Нет</v>
          </cell>
          <cell r="K22" t="str">
            <v>СС, УР</v>
          </cell>
        </row>
        <row r="23">
          <cell r="D23">
            <v>21430</v>
          </cell>
          <cell r="E23">
            <v>15</v>
          </cell>
          <cell r="F23" t="str">
            <v>Расходы на персонал</v>
          </cell>
          <cell r="G23" t="str">
            <v>Страховые взносы с ФОТ внештатных сотрудников</v>
          </cell>
          <cell r="H23" t="str">
            <v>Страховые взносы в ФСС (для внештатных сотрудников)</v>
          </cell>
          <cell r="J23" t="str">
            <v>Нет</v>
          </cell>
          <cell r="K23" t="str">
            <v>СС, УР</v>
          </cell>
        </row>
        <row r="24">
          <cell r="D24">
            <v>21440</v>
          </cell>
          <cell r="E24">
            <v>16</v>
          </cell>
          <cell r="F24" t="str">
            <v>Расходы на персонал</v>
          </cell>
          <cell r="G24" t="str">
            <v>Страховые взносы с ФОТ внештатных сотрудников</v>
          </cell>
          <cell r="H24" t="str">
            <v>Страховые взносы в ФСС (НСиПЗ)(для внештатных сотрудников)</v>
          </cell>
          <cell r="J24" t="str">
            <v>Нет</v>
          </cell>
          <cell r="K24" t="str">
            <v>СС, УР</v>
          </cell>
        </row>
        <row r="25">
          <cell r="D25">
            <v>21450</v>
          </cell>
          <cell r="E25">
            <v>18</v>
          </cell>
          <cell r="F25" t="str">
            <v>Расходы на персонал</v>
          </cell>
          <cell r="G25" t="str">
            <v>Страховые взносы с ФОТ внештатных сотрудников</v>
          </cell>
          <cell r="H25" t="str">
            <v>Страховые взносы в ТФОМС (для внештатных сотрудников)</v>
          </cell>
          <cell r="J25" t="str">
            <v>Нет</v>
          </cell>
          <cell r="K25" t="str">
            <v>СС, УР</v>
          </cell>
        </row>
        <row r="26">
          <cell r="D26">
            <v>21460</v>
          </cell>
          <cell r="E26">
            <v>19</v>
          </cell>
          <cell r="F26" t="str">
            <v>Расходы на персонал</v>
          </cell>
          <cell r="G26" t="str">
            <v>Страховые взносы с ФОТ внештатных сотрудников</v>
          </cell>
          <cell r="H26" t="str">
            <v>Страховые взносы в ФФОМС (для внештатных сотрудников)</v>
          </cell>
          <cell r="J26" t="str">
            <v>Нет</v>
          </cell>
          <cell r="K26" t="str">
            <v>СС, УР</v>
          </cell>
        </row>
        <row r="27">
          <cell r="D27">
            <v>21510</v>
          </cell>
          <cell r="E27">
            <v>20</v>
          </cell>
          <cell r="F27" t="str">
            <v>Расходы на персонал</v>
          </cell>
          <cell r="G27" t="str">
            <v>Резервы под предстоящие выплаты</v>
          </cell>
          <cell r="H27" t="str">
            <v>Резервы под пенсионные планы</v>
          </cell>
          <cell r="J27" t="str">
            <v>Нет</v>
          </cell>
          <cell r="K27" t="str">
            <v>УР</v>
          </cell>
        </row>
        <row r="28">
          <cell r="D28">
            <v>21520</v>
          </cell>
          <cell r="E28">
            <v>21</v>
          </cell>
          <cell r="F28" t="str">
            <v>Расходы на персонал</v>
          </cell>
          <cell r="G28" t="str">
            <v>Резервы под предстоящие выплаты</v>
          </cell>
          <cell r="H28" t="str">
            <v>Резервы под предстоящие отпуска</v>
          </cell>
          <cell r="J28" t="str">
            <v>Нет</v>
          </cell>
          <cell r="K28" t="str">
            <v>УР</v>
          </cell>
        </row>
        <row r="29">
          <cell r="D29">
            <v>21530</v>
          </cell>
          <cell r="E29">
            <v>22</v>
          </cell>
          <cell r="F29" t="str">
            <v>Расходы на персонал</v>
          </cell>
          <cell r="G29" t="str">
            <v>Резервы под предстоящие выплаты</v>
          </cell>
          <cell r="H29" t="str">
            <v>Резервы под долгосрочные вознаграждения менеджмента</v>
          </cell>
          <cell r="J29" t="str">
            <v>Нет</v>
          </cell>
          <cell r="K29" t="str">
            <v>УР</v>
          </cell>
        </row>
        <row r="30">
          <cell r="D30">
            <v>21610</v>
          </cell>
          <cell r="E30">
            <v>23</v>
          </cell>
          <cell r="F30" t="str">
            <v>Расходы на персонал</v>
          </cell>
          <cell r="G30" t="str">
            <v>Расходы на обучение</v>
          </cell>
          <cell r="H30" t="str">
            <v>Расходы на профессиональное обучение сотрудников</v>
          </cell>
          <cell r="J30" t="str">
            <v>Да</v>
          </cell>
          <cell r="K30" t="str">
            <v>УР</v>
          </cell>
        </row>
        <row r="31">
          <cell r="D31">
            <v>21620</v>
          </cell>
          <cell r="E31">
            <v>24</v>
          </cell>
          <cell r="F31" t="str">
            <v>Расходы на персонал</v>
          </cell>
          <cell r="G31" t="str">
            <v>Расходы на обучение</v>
          </cell>
          <cell r="H31" t="str">
            <v>Расходы на управленческое обучение сотрудников</v>
          </cell>
          <cell r="J31" t="str">
            <v>Да</v>
          </cell>
          <cell r="K31" t="str">
            <v>УР</v>
          </cell>
        </row>
        <row r="32">
          <cell r="D32">
            <v>21630</v>
          </cell>
          <cell r="E32">
            <v>25</v>
          </cell>
          <cell r="F32" t="str">
            <v>Расходы на персонал</v>
          </cell>
          <cell r="G32" t="str">
            <v>Расходы на обучение</v>
          </cell>
          <cell r="H32" t="str">
            <v>Расходы на проведение конференций, семинаров, тренингов</v>
          </cell>
          <cell r="J32" t="str">
            <v>Да</v>
          </cell>
          <cell r="K32" t="str">
            <v>УР</v>
          </cell>
        </row>
        <row r="33">
          <cell r="D33">
            <v>21640</v>
          </cell>
          <cell r="E33">
            <v>26</v>
          </cell>
          <cell r="F33" t="str">
            <v>Расходы на персонал</v>
          </cell>
          <cell r="G33" t="str">
            <v>Расходы на обучение</v>
          </cell>
          <cell r="H33" t="str">
            <v>Командировочные расходы, связанные с обучением</v>
          </cell>
          <cell r="J33" t="str">
            <v>Да</v>
          </cell>
          <cell r="K33" t="str">
            <v>УР</v>
          </cell>
        </row>
        <row r="34">
          <cell r="D34">
            <v>21710</v>
          </cell>
          <cell r="E34">
            <v>27</v>
          </cell>
          <cell r="F34" t="str">
            <v>Расходы на персонал</v>
          </cell>
          <cell r="G34" t="str">
            <v>Другие расходы,связанные с персоналом</v>
          </cell>
          <cell r="H34" t="str">
            <v>Расходы на проведение корпоративных и развлекательльных мероприятий</v>
          </cell>
          <cell r="J34" t="str">
            <v>Да</v>
          </cell>
          <cell r="K34" t="str">
            <v>УР</v>
          </cell>
        </row>
        <row r="35">
          <cell r="D35">
            <v>21720</v>
          </cell>
          <cell r="E35">
            <v>28</v>
          </cell>
          <cell r="F35" t="str">
            <v>Расходы на персонал</v>
          </cell>
          <cell r="G35" t="str">
            <v>Другие расходы,связанные с персоналом</v>
          </cell>
          <cell r="H35" t="str">
            <v>Материальная помощь сотрудникам</v>
          </cell>
          <cell r="J35" t="str">
            <v>Нет</v>
          </cell>
          <cell r="K35" t="str">
            <v>УР</v>
          </cell>
        </row>
        <row r="36">
          <cell r="D36">
            <v>21730</v>
          </cell>
          <cell r="E36">
            <v>29</v>
          </cell>
          <cell r="F36" t="str">
            <v>Расходы на персонал</v>
          </cell>
          <cell r="G36" t="str">
            <v>Другие расходы,связанные с персоналом</v>
          </cell>
          <cell r="H36" t="str">
            <v>Расходы по подбору персонала</v>
          </cell>
          <cell r="J36" t="str">
            <v>Да</v>
          </cell>
          <cell r="K36" t="str">
            <v>УР</v>
          </cell>
        </row>
        <row r="37">
          <cell r="D37">
            <v>21740</v>
          </cell>
          <cell r="E37">
            <v>30</v>
          </cell>
          <cell r="F37" t="str">
            <v>Расходы на персонал</v>
          </cell>
          <cell r="G37" t="str">
            <v>Другие расходы,связанные с персоналом</v>
          </cell>
          <cell r="H37" t="str">
            <v>Подарки сотрудникам</v>
          </cell>
          <cell r="J37" t="str">
            <v>Вкл</v>
          </cell>
          <cell r="K37" t="str">
            <v>УР</v>
          </cell>
        </row>
        <row r="38">
          <cell r="D38">
            <v>21810</v>
          </cell>
          <cell r="E38">
            <v>31</v>
          </cell>
          <cell r="F38" t="str">
            <v>Расходы на персонал</v>
          </cell>
          <cell r="G38" t="str">
            <v>Прочие расходы по оплате труда</v>
          </cell>
          <cell r="H38" t="str">
            <v>Добровольное медицинское страхование</v>
          </cell>
          <cell r="J38" t="str">
            <v>Нет</v>
          </cell>
          <cell r="K38" t="str">
            <v>УР</v>
          </cell>
        </row>
        <row r="39">
          <cell r="D39">
            <v>21820</v>
          </cell>
          <cell r="E39">
            <v>32</v>
          </cell>
          <cell r="F39" t="str">
            <v>Расходы на персонал</v>
          </cell>
          <cell r="G39" t="str">
            <v>Прочие расходы по оплате труда</v>
          </cell>
          <cell r="H39" t="str">
            <v>Отчисления в  негосударственные пенсионные фонды</v>
          </cell>
          <cell r="J39" t="str">
            <v>Нет</v>
          </cell>
          <cell r="K39" t="str">
            <v>УР</v>
          </cell>
        </row>
        <row r="40">
          <cell r="D40">
            <v>21830</v>
          </cell>
          <cell r="E40">
            <v>33</v>
          </cell>
          <cell r="F40" t="str">
            <v>Расходы на персонал</v>
          </cell>
          <cell r="G40" t="str">
            <v>Прочие расходы по оплате труда</v>
          </cell>
          <cell r="H40" t="str">
            <v>Компенсация занятий фитнесом</v>
          </cell>
          <cell r="J40" t="str">
            <v>Вкл</v>
          </cell>
          <cell r="K40" t="str">
            <v>УР</v>
          </cell>
        </row>
        <row r="41">
          <cell r="D41">
            <v>21840</v>
          </cell>
          <cell r="E41">
            <v>34</v>
          </cell>
          <cell r="F41" t="str">
            <v>Расходы на персонал</v>
          </cell>
          <cell r="G41" t="str">
            <v>Прочие расходы по оплате труда</v>
          </cell>
          <cell r="H41" t="str">
            <v>Компенсация сотрудникам за проезд</v>
          </cell>
          <cell r="J41" t="str">
            <v>Вкл</v>
          </cell>
          <cell r="K41" t="str">
            <v>УР</v>
          </cell>
        </row>
        <row r="42">
          <cell r="D42">
            <v>21850</v>
          </cell>
          <cell r="E42">
            <v>35</v>
          </cell>
          <cell r="F42" t="str">
            <v>Расходы на персонал</v>
          </cell>
          <cell r="G42" t="str">
            <v>Прочие расходы по оплате труда</v>
          </cell>
          <cell r="H42" t="str">
            <v>Компенсация обедов сотрудникам</v>
          </cell>
          <cell r="J42" t="str">
            <v>Вкл</v>
          </cell>
          <cell r="K42" t="str">
            <v>УР</v>
          </cell>
        </row>
        <row r="43">
          <cell r="D43">
            <v>21860</v>
          </cell>
          <cell r="E43">
            <v>36</v>
          </cell>
          <cell r="F43" t="str">
            <v>Расходы на персонал</v>
          </cell>
          <cell r="G43" t="str">
            <v>Прочие расходы по оплате труда</v>
          </cell>
          <cell r="H43" t="str">
            <v>Компенсация мобильной связи сотрудникам</v>
          </cell>
          <cell r="J43" t="str">
            <v>Вкл</v>
          </cell>
          <cell r="K43" t="str">
            <v>УР</v>
          </cell>
        </row>
        <row r="44">
          <cell r="D44">
            <v>21870</v>
          </cell>
          <cell r="E44">
            <v>37</v>
          </cell>
          <cell r="F44" t="str">
            <v>Расходы на персонал</v>
          </cell>
          <cell r="G44" t="str">
            <v>Прочие расходы по оплате труда</v>
          </cell>
          <cell r="H44" t="str">
            <v>Расходы на спецодежду</v>
          </cell>
          <cell r="J44" t="str">
            <v>Да</v>
          </cell>
          <cell r="K44" t="str">
            <v>УР</v>
          </cell>
        </row>
        <row r="45">
          <cell r="D45">
            <v>21880</v>
          </cell>
          <cell r="E45">
            <v>38</v>
          </cell>
          <cell r="F45" t="str">
            <v>Расходы на персонал</v>
          </cell>
          <cell r="G45" t="str">
            <v>Прочие расходы по оплате труда</v>
          </cell>
          <cell r="H45" t="str">
            <v>Компенсация расходов по найму жилья</v>
          </cell>
          <cell r="J45" t="str">
            <v>Вкл</v>
          </cell>
          <cell r="K45" t="str">
            <v>УР</v>
          </cell>
        </row>
        <row r="46">
          <cell r="D46">
            <v>21890</v>
          </cell>
          <cell r="E46">
            <v>39</v>
          </cell>
          <cell r="F46" t="str">
            <v>Расходы на персонал</v>
          </cell>
          <cell r="G46" t="str">
            <v>Прочие расходы по оплате труда</v>
          </cell>
          <cell r="H46" t="str">
            <v>Прочие расходы на персонал</v>
          </cell>
          <cell r="J46" t="str">
            <v>Н/Д</v>
          </cell>
          <cell r="K46" t="str">
            <v>УР</v>
          </cell>
        </row>
        <row r="47">
          <cell r="D47">
            <v>22110</v>
          </cell>
          <cell r="E47">
            <v>40</v>
          </cell>
          <cell r="F47" t="str">
            <v>Расходы на содержание офиса</v>
          </cell>
          <cell r="G47" t="str">
            <v>Аренда недвижимости</v>
          </cell>
          <cell r="H47" t="str">
            <v>Аренда земли</v>
          </cell>
          <cell r="J47" t="str">
            <v>Да</v>
          </cell>
          <cell r="K47" t="str">
            <v>УР</v>
          </cell>
        </row>
        <row r="48">
          <cell r="D48">
            <v>22120</v>
          </cell>
          <cell r="E48">
            <v>41</v>
          </cell>
          <cell r="F48" t="str">
            <v>Расходы на содержание офиса</v>
          </cell>
          <cell r="G48" t="str">
            <v>Аренда недвижимости</v>
          </cell>
          <cell r="H48" t="str">
            <v>Аренда офиса</v>
          </cell>
          <cell r="J48" t="str">
            <v>Да</v>
          </cell>
          <cell r="K48" t="str">
            <v>УР</v>
          </cell>
        </row>
        <row r="49">
          <cell r="D49">
            <v>22130</v>
          </cell>
          <cell r="E49">
            <v>42</v>
          </cell>
          <cell r="F49" t="str">
            <v>Расходы на содержание офиса</v>
          </cell>
          <cell r="G49" t="str">
            <v>Аренда недвижимости</v>
          </cell>
          <cell r="H49" t="str">
            <v>Аренда парковочных мест</v>
          </cell>
          <cell r="J49" t="str">
            <v>Да</v>
          </cell>
          <cell r="K49" t="str">
            <v>УР</v>
          </cell>
        </row>
        <row r="50">
          <cell r="D50">
            <v>22210</v>
          </cell>
          <cell r="E50">
            <v>43</v>
          </cell>
          <cell r="F50" t="str">
            <v>Расходы на содержание офиса</v>
          </cell>
          <cell r="G50" t="str">
            <v>Расходы по содержанию зданий и сооружений</v>
          </cell>
          <cell r="H50" t="str">
            <v>Коммунальные услуги</v>
          </cell>
          <cell r="J50" t="str">
            <v>Да</v>
          </cell>
          <cell r="K50" t="str">
            <v>УР</v>
          </cell>
        </row>
        <row r="51">
          <cell r="D51">
            <v>22220</v>
          </cell>
          <cell r="E51">
            <v>44</v>
          </cell>
          <cell r="F51" t="str">
            <v>Расходы на содержание офиса</v>
          </cell>
          <cell r="G51" t="str">
            <v>Расходы по содержанию зданий и сооружений</v>
          </cell>
          <cell r="H51" t="str">
            <v>Расходы по охране помещений</v>
          </cell>
          <cell r="J51" t="str">
            <v>Да</v>
          </cell>
          <cell r="K51" t="str">
            <v>УР</v>
          </cell>
        </row>
        <row r="52">
          <cell r="D52">
            <v>22230</v>
          </cell>
          <cell r="E52">
            <v>45</v>
          </cell>
          <cell r="F52" t="str">
            <v>Расходы на содержание офиса</v>
          </cell>
          <cell r="G52" t="str">
            <v>Расходы по содержанию зданий и сооружений</v>
          </cell>
          <cell r="H52" t="str">
            <v>Расходы по уборке помещений</v>
          </cell>
          <cell r="J52" t="str">
            <v>Да</v>
          </cell>
          <cell r="K52" t="str">
            <v>УР</v>
          </cell>
        </row>
        <row r="53">
          <cell r="D53">
            <v>22240</v>
          </cell>
          <cell r="E53">
            <v>46</v>
          </cell>
          <cell r="F53" t="str">
            <v>Расходы на содержание офиса</v>
          </cell>
          <cell r="G53" t="str">
            <v>Расходы по содержанию зданий и сооружений</v>
          </cell>
          <cell r="H53" t="str">
            <v>Ремонтно-строительные работы (не капитального характера)</v>
          </cell>
          <cell r="J53" t="str">
            <v>Да</v>
          </cell>
          <cell r="K53" t="str">
            <v>УР</v>
          </cell>
        </row>
        <row r="54">
          <cell r="D54">
            <v>22250</v>
          </cell>
          <cell r="E54">
            <v>47</v>
          </cell>
          <cell r="F54" t="str">
            <v>Расходы на содержание офиса</v>
          </cell>
          <cell r="G54" t="str">
            <v>Расходы по содержанию зданий и сооружений</v>
          </cell>
          <cell r="H54" t="str">
            <v xml:space="preserve">Инвентарь и принадлежности </v>
          </cell>
          <cell r="I54" t="str">
            <v>Мебель и бытовая техника</v>
          </cell>
          <cell r="J54" t="str">
            <v>Да</v>
          </cell>
          <cell r="K54" t="str">
            <v>УР</v>
          </cell>
        </row>
        <row r="55">
          <cell r="D55">
            <v>22260</v>
          </cell>
          <cell r="E55">
            <v>48</v>
          </cell>
          <cell r="F55" t="str">
            <v>Расходы на содержание офиса</v>
          </cell>
          <cell r="G55" t="str">
            <v>Расходы по содержанию зданий и сооружений</v>
          </cell>
          <cell r="H55" t="str">
            <v xml:space="preserve">Страхование зданий </v>
          </cell>
          <cell r="J55" t="str">
            <v>Нет</v>
          </cell>
          <cell r="K55" t="str">
            <v>УР</v>
          </cell>
        </row>
        <row r="56">
          <cell r="D56">
            <v>22270</v>
          </cell>
          <cell r="E56">
            <v>49</v>
          </cell>
          <cell r="F56" t="str">
            <v>Расходы на содержание офиса</v>
          </cell>
          <cell r="G56" t="str">
            <v>Расходы по содержанию зданий и сооружений</v>
          </cell>
          <cell r="H56" t="str">
            <v>Услуги по подбору арендуемых помещений</v>
          </cell>
          <cell r="J56" t="str">
            <v>Да</v>
          </cell>
          <cell r="K56" t="str">
            <v>УР</v>
          </cell>
        </row>
        <row r="57">
          <cell r="D57">
            <v>22280</v>
          </cell>
          <cell r="E57">
            <v>50</v>
          </cell>
          <cell r="F57" t="str">
            <v>Расходы на содержание офиса</v>
          </cell>
          <cell r="G57" t="str">
            <v>Расходы по содержанию зданий и сооружений</v>
          </cell>
          <cell r="H57" t="str">
            <v>Прочие расходы по содержанию зданий и сооружений</v>
          </cell>
          <cell r="J57" t="str">
            <v>Да</v>
          </cell>
          <cell r="K57" t="str">
            <v>УР</v>
          </cell>
        </row>
        <row r="58">
          <cell r="D58">
            <v>23110</v>
          </cell>
          <cell r="E58">
            <v>51</v>
          </cell>
          <cell r="F58" t="str">
            <v xml:space="preserve">ИТ </v>
          </cell>
          <cell r="G58" t="str">
            <v>Разработка ПО</v>
          </cell>
          <cell r="H58" t="str">
            <v xml:space="preserve">Разработка ПО </v>
          </cell>
          <cell r="J58" t="str">
            <v>Да</v>
          </cell>
          <cell r="K58" t="str">
            <v>СС, УР</v>
          </cell>
        </row>
        <row r="59">
          <cell r="D59">
            <v>23120</v>
          </cell>
          <cell r="E59">
            <v>52</v>
          </cell>
          <cell r="F59" t="str">
            <v xml:space="preserve">ИТ </v>
          </cell>
          <cell r="G59" t="str">
            <v>Разработка ПО</v>
          </cell>
          <cell r="H59" t="str">
            <v>Консультационные и прочие расходы по разработке ПО</v>
          </cell>
          <cell r="J59" t="str">
            <v>Да</v>
          </cell>
          <cell r="K59" t="str">
            <v>СС, УР</v>
          </cell>
        </row>
        <row r="60">
          <cell r="D60">
            <v>23130</v>
          </cell>
          <cell r="E60">
            <v>53</v>
          </cell>
          <cell r="F60" t="str">
            <v xml:space="preserve">ИТ </v>
          </cell>
          <cell r="G60" t="str">
            <v>Расходы на содержание ИТ</v>
          </cell>
          <cell r="H60" t="str">
            <v>МБП "ИТ" (расходы от списания инвентаря и принадлежностей переданных в эксплуатацию)</v>
          </cell>
          <cell r="I60" t="str">
            <v>компьютеры и оргтехника</v>
          </cell>
          <cell r="J60" t="str">
            <v>Да</v>
          </cell>
          <cell r="K60" t="str">
            <v>УР</v>
          </cell>
        </row>
        <row r="61">
          <cell r="D61">
            <v>23140</v>
          </cell>
          <cell r="E61">
            <v>54</v>
          </cell>
          <cell r="F61" t="str">
            <v xml:space="preserve">ИТ </v>
          </cell>
          <cell r="G61" t="str">
            <v>Расходы на содержание ИТ</v>
          </cell>
          <cell r="H61" t="str">
            <v>Расходы по приобретению ПО и сопровождение</v>
          </cell>
          <cell r="I61" t="str">
            <v>Лицензии на офис и т.п.</v>
          </cell>
          <cell r="J61" t="str">
            <v>Н/Д</v>
          </cell>
          <cell r="K61" t="str">
            <v>СС, УР</v>
          </cell>
        </row>
        <row r="62">
          <cell r="D62">
            <v>23150</v>
          </cell>
          <cell r="E62">
            <v>55</v>
          </cell>
          <cell r="F62" t="str">
            <v xml:space="preserve">ИТ </v>
          </cell>
          <cell r="G62" t="str">
            <v>Расходы на содержание ИТ</v>
          </cell>
          <cell r="H62" t="str">
            <v>Ремонт  ИТ-оборудования</v>
          </cell>
          <cell r="J62" t="str">
            <v>Да</v>
          </cell>
          <cell r="K62" t="str">
            <v>УР</v>
          </cell>
        </row>
        <row r="63">
          <cell r="D63">
            <v>23160</v>
          </cell>
          <cell r="E63">
            <v>56</v>
          </cell>
          <cell r="F63" t="str">
            <v xml:space="preserve">ИТ </v>
          </cell>
          <cell r="G63" t="str">
            <v>Расходы на содержание ИТ</v>
          </cell>
          <cell r="H63" t="str">
            <v>Обслуживание оборудования ИТ</v>
          </cell>
          <cell r="J63" t="str">
            <v>Да</v>
          </cell>
          <cell r="K63" t="str">
            <v>УР</v>
          </cell>
        </row>
        <row r="64">
          <cell r="D64">
            <v>23170</v>
          </cell>
          <cell r="E64">
            <v>57</v>
          </cell>
          <cell r="F64" t="str">
            <v xml:space="preserve">ИТ </v>
          </cell>
          <cell r="G64" t="str">
            <v>Расходы на содержание ИТ</v>
          </cell>
          <cell r="H64" t="str">
            <v>Зап.части для ИТ оборудрвания</v>
          </cell>
          <cell r="J64" t="str">
            <v>Да</v>
          </cell>
          <cell r="K64" t="str">
            <v>УР</v>
          </cell>
        </row>
        <row r="65">
          <cell r="D65">
            <v>23180</v>
          </cell>
          <cell r="E65">
            <v>58</v>
          </cell>
          <cell r="F65" t="str">
            <v xml:space="preserve">ИТ </v>
          </cell>
          <cell r="G65" t="str">
            <v>Расходы на содержание ИТ</v>
          </cell>
          <cell r="H65" t="str">
            <v>Прочие затраты на ИТ</v>
          </cell>
          <cell r="J65" t="str">
            <v>Н/Д</v>
          </cell>
          <cell r="K65" t="str">
            <v>СС, УР</v>
          </cell>
        </row>
        <row r="66">
          <cell r="D66">
            <v>23310</v>
          </cell>
          <cell r="E66">
            <v>59</v>
          </cell>
          <cell r="F66" t="str">
            <v>Прочие административно-хозяйственные расходы</v>
          </cell>
          <cell r="G66" t="str">
            <v>Канцелярские расходы</v>
          </cell>
          <cell r="H66" t="str">
            <v>Канцелярские расходы</v>
          </cell>
          <cell r="J66" t="str">
            <v>Да</v>
          </cell>
          <cell r="K66" t="str">
            <v>УР</v>
          </cell>
        </row>
        <row r="67">
          <cell r="D67">
            <v>23320</v>
          </cell>
          <cell r="E67">
            <v>60</v>
          </cell>
          <cell r="F67" t="str">
            <v>Прочие административно-хозяйственные расходы</v>
          </cell>
          <cell r="G67" t="str">
            <v>Представительские расходы</v>
          </cell>
          <cell r="H67" t="str">
            <v>Представительские расходы</v>
          </cell>
          <cell r="J67" t="str">
            <v>Нет</v>
          </cell>
          <cell r="K67" t="str">
            <v>УР</v>
          </cell>
        </row>
        <row r="68">
          <cell r="D68">
            <v>23330</v>
          </cell>
          <cell r="E68">
            <v>61</v>
          </cell>
          <cell r="F68" t="str">
            <v>Прочие административно-хозяйственные расходы</v>
          </cell>
          <cell r="G68" t="str">
            <v>Услуги банка</v>
          </cell>
          <cell r="H68" t="str">
            <v>РКО</v>
          </cell>
          <cell r="J68" t="str">
            <v>Нет</v>
          </cell>
          <cell r="K68" t="str">
            <v>УР</v>
          </cell>
        </row>
        <row r="69">
          <cell r="D69">
            <v>23340</v>
          </cell>
          <cell r="E69">
            <v>62</v>
          </cell>
          <cell r="F69" t="str">
            <v>Прочие административно-хозяйственные расходы</v>
          </cell>
          <cell r="G69" t="str">
            <v>Услуги банка</v>
          </cell>
          <cell r="H69" t="str">
            <v>Прочие комиссии</v>
          </cell>
          <cell r="J69" t="str">
            <v>Нет</v>
          </cell>
          <cell r="K69" t="str">
            <v>УР</v>
          </cell>
        </row>
        <row r="70">
          <cell r="D70">
            <v>23350</v>
          </cell>
          <cell r="E70">
            <v>63</v>
          </cell>
          <cell r="F70" t="str">
            <v>Прочие административно-хозяйственные расходы</v>
          </cell>
          <cell r="G70" t="str">
            <v>Почтовые услуги</v>
          </cell>
          <cell r="H70" t="str">
            <v>Почтовые услуги</v>
          </cell>
          <cell r="J70" t="str">
            <v>Да</v>
          </cell>
          <cell r="K70" t="str">
            <v>УР</v>
          </cell>
        </row>
        <row r="71">
          <cell r="D71">
            <v>23410</v>
          </cell>
          <cell r="F71" t="str">
            <v>Прочие административно-хозяйственные расходы</v>
          </cell>
          <cell r="G71" t="str">
            <v>Командировочные расходы</v>
          </cell>
          <cell r="H71" t="str">
            <v>Командировочные расходы</v>
          </cell>
          <cell r="J71" t="str">
            <v>Нет</v>
          </cell>
          <cell r="K71" t="str">
            <v>УР</v>
          </cell>
          <cell r="L71" t="str">
            <v>Да</v>
          </cell>
        </row>
        <row r="72">
          <cell r="D72">
            <v>23420</v>
          </cell>
          <cell r="E72">
            <v>64</v>
          </cell>
          <cell r="F72" t="str">
            <v>Прочие административно-хозяйственные расходы</v>
          </cell>
          <cell r="G72" t="str">
            <v>Командировочные расходы</v>
          </cell>
          <cell r="H72" t="str">
            <v>Расходы на проживание</v>
          </cell>
          <cell r="J72" t="str">
            <v>Нет</v>
          </cell>
          <cell r="K72" t="str">
            <v>УР</v>
          </cell>
        </row>
        <row r="73">
          <cell r="D73">
            <v>23430</v>
          </cell>
          <cell r="E73">
            <v>65</v>
          </cell>
          <cell r="F73" t="str">
            <v>Прочие административно-хозяйственные расходы</v>
          </cell>
          <cell r="G73" t="str">
            <v>Командировочные расходы</v>
          </cell>
          <cell r="H73" t="str">
            <v>Суточные</v>
          </cell>
          <cell r="J73" t="str">
            <v>Нет</v>
          </cell>
          <cell r="K73" t="str">
            <v>УР</v>
          </cell>
        </row>
        <row r="74">
          <cell r="D74">
            <v>23440</v>
          </cell>
          <cell r="E74">
            <v>66</v>
          </cell>
          <cell r="F74" t="str">
            <v>Прочие административно-хозяйственные расходы</v>
          </cell>
          <cell r="G74" t="str">
            <v>Командировочные расходы</v>
          </cell>
          <cell r="H74" t="str">
            <v>Транспортные расходы</v>
          </cell>
          <cell r="J74" t="str">
            <v>Нет</v>
          </cell>
          <cell r="K74" t="str">
            <v>УР</v>
          </cell>
        </row>
        <row r="75">
          <cell r="D75">
            <v>23399</v>
          </cell>
          <cell r="E75">
            <v>67</v>
          </cell>
          <cell r="F75" t="str">
            <v>Прочие административно-хозяйственные расходы</v>
          </cell>
          <cell r="G75" t="str">
            <v>Представительские расходы</v>
          </cell>
          <cell r="H75" t="str">
            <v>Представительские расходы</v>
          </cell>
          <cell r="K75" t="str">
            <v>УР</v>
          </cell>
        </row>
        <row r="76">
          <cell r="D76">
            <v>23510</v>
          </cell>
          <cell r="E76">
            <v>68</v>
          </cell>
          <cell r="F76" t="str">
            <v>Прочие административно-хозяйственные расходы</v>
          </cell>
          <cell r="G76" t="str">
            <v>Прочие хозяйственные расходы</v>
          </cell>
          <cell r="H76" t="str">
            <v>Приобретение бумаги</v>
          </cell>
          <cell r="J76" t="str">
            <v>Да</v>
          </cell>
          <cell r="K76" t="str">
            <v>УР</v>
          </cell>
        </row>
        <row r="77">
          <cell r="D77">
            <v>23520</v>
          </cell>
          <cell r="E77">
            <v>69</v>
          </cell>
          <cell r="F77" t="str">
            <v>Прочие административно-хозяйственные расходы</v>
          </cell>
          <cell r="G77" t="str">
            <v>Прочие хозяйственные расходы</v>
          </cell>
          <cell r="H77" t="str">
            <v>Приобретение воды</v>
          </cell>
          <cell r="J77" t="str">
            <v>Да</v>
          </cell>
          <cell r="K77" t="str">
            <v>УР</v>
          </cell>
        </row>
        <row r="78">
          <cell r="D78">
            <v>23530</v>
          </cell>
          <cell r="E78">
            <v>70</v>
          </cell>
          <cell r="F78" t="str">
            <v>Прочие административно-хозяйственные расходы</v>
          </cell>
          <cell r="G78" t="str">
            <v>Прочие хозяйственные расходы</v>
          </cell>
          <cell r="H78" t="str">
            <v>МБП</v>
          </cell>
          <cell r="J78" t="str">
            <v>Да</v>
          </cell>
          <cell r="K78" t="str">
            <v>УР</v>
          </cell>
        </row>
        <row r="79">
          <cell r="D79">
            <v>23540</v>
          </cell>
          <cell r="E79">
            <v>71</v>
          </cell>
          <cell r="F79" t="str">
            <v>Прочие административно-хозяйственные расходы</v>
          </cell>
          <cell r="G79" t="str">
            <v>Прочие хозяйственные расходы</v>
          </cell>
          <cell r="H79" t="str">
            <v>Прочие хозяйственные расходы</v>
          </cell>
          <cell r="J79" t="str">
            <v>Да</v>
          </cell>
          <cell r="K79" t="str">
            <v>УР</v>
          </cell>
        </row>
        <row r="80">
          <cell r="D80">
            <v>23610</v>
          </cell>
          <cell r="E80">
            <v>72</v>
          </cell>
          <cell r="F80" t="str">
            <v>Содержание и обслуживание автотранспорта</v>
          </cell>
          <cell r="G80" t="str">
            <v>Аренда транспортных средств</v>
          </cell>
          <cell r="H80" t="str">
            <v>Аренда транспортных средств</v>
          </cell>
          <cell r="J80" t="str">
            <v>Да</v>
          </cell>
          <cell r="K80" t="str">
            <v>УР</v>
          </cell>
        </row>
        <row r="81">
          <cell r="D81">
            <v>23620</v>
          </cell>
          <cell r="E81">
            <v>73</v>
          </cell>
          <cell r="F81" t="str">
            <v>Содержание и обслуживание автотранспорта</v>
          </cell>
          <cell r="G81" t="str">
            <v>Страхование автотранспорта</v>
          </cell>
          <cell r="H81" t="str">
            <v>Расходы по страховке КАСКО</v>
          </cell>
          <cell r="J81" t="str">
            <v>Нет</v>
          </cell>
          <cell r="K81" t="str">
            <v>УР</v>
          </cell>
        </row>
        <row r="82">
          <cell r="D82">
            <v>23630</v>
          </cell>
          <cell r="E82">
            <v>74</v>
          </cell>
          <cell r="F82" t="str">
            <v>Содержание и обслуживание автотранспорта</v>
          </cell>
          <cell r="G82" t="str">
            <v>Страхование автотранспорта</v>
          </cell>
          <cell r="H82" t="str">
            <v>Расходы по страховке ОСАГО</v>
          </cell>
          <cell r="J82" t="str">
            <v>Нет</v>
          </cell>
          <cell r="K82" t="str">
            <v>УР</v>
          </cell>
        </row>
        <row r="83">
          <cell r="D83">
            <v>23710</v>
          </cell>
          <cell r="E83">
            <v>75</v>
          </cell>
          <cell r="F83" t="str">
            <v>Содержание и обслуживание автотранспорта</v>
          </cell>
          <cell r="G83" t="str">
            <v>Содержание и обслуживание авто-та</v>
          </cell>
          <cell r="H83" t="str">
            <v>Расходы на ГСМ</v>
          </cell>
          <cell r="J83" t="str">
            <v>Да</v>
          </cell>
          <cell r="K83" t="str">
            <v>УР</v>
          </cell>
        </row>
        <row r="84">
          <cell r="D84">
            <v>23720</v>
          </cell>
          <cell r="E84">
            <v>76</v>
          </cell>
          <cell r="F84" t="str">
            <v>Содержание и обслуживание автотранспорта</v>
          </cell>
          <cell r="G84" t="str">
            <v>Содержание и обслуживание авто-та</v>
          </cell>
          <cell r="H84" t="str">
            <v>Техосмотр и перерегистрация транспорта</v>
          </cell>
          <cell r="J84" t="str">
            <v>Нет</v>
          </cell>
          <cell r="K84" t="str">
            <v>УР</v>
          </cell>
        </row>
        <row r="85">
          <cell r="D85">
            <v>23730</v>
          </cell>
          <cell r="E85">
            <v>77</v>
          </cell>
          <cell r="F85" t="str">
            <v>Содержание и обслуживание автотранспорта</v>
          </cell>
          <cell r="G85" t="str">
            <v>Содержание и обслуживание авто-та</v>
          </cell>
          <cell r="H85" t="str">
            <v>Расходы на ремонт и ТО служебного транспорта</v>
          </cell>
          <cell r="J85" t="str">
            <v>Да</v>
          </cell>
          <cell r="K85" t="str">
            <v>УР</v>
          </cell>
        </row>
        <row r="86">
          <cell r="D86">
            <v>23740</v>
          </cell>
          <cell r="E86">
            <v>78</v>
          </cell>
          <cell r="F86" t="str">
            <v>Содержание и обслуживание автотранспорта</v>
          </cell>
          <cell r="G86" t="str">
            <v>Содержание и обслуживание авто-та</v>
          </cell>
          <cell r="H86" t="str">
            <v>Зап.части для автомобилей</v>
          </cell>
          <cell r="J86" t="str">
            <v>Да</v>
          </cell>
          <cell r="K86" t="str">
            <v>УР</v>
          </cell>
        </row>
        <row r="87">
          <cell r="D87">
            <v>23750</v>
          </cell>
          <cell r="E87">
            <v>79</v>
          </cell>
          <cell r="F87" t="str">
            <v>Содержание и обслуживание автотранспорта</v>
          </cell>
          <cell r="G87" t="str">
            <v>Содержание и обслуживание авто-та</v>
          </cell>
          <cell r="H87" t="str">
            <v>Стоянка, парковка автотранспорта</v>
          </cell>
          <cell r="J87" t="str">
            <v>Да</v>
          </cell>
          <cell r="K87" t="str">
            <v>УР</v>
          </cell>
        </row>
        <row r="88">
          <cell r="D88">
            <v>23760</v>
          </cell>
          <cell r="E88">
            <v>80</v>
          </cell>
          <cell r="F88" t="str">
            <v>Содержание и обслуживание автотранспорта</v>
          </cell>
          <cell r="G88" t="str">
            <v>Содержание и обслуживание авто-та</v>
          </cell>
          <cell r="H88" t="str">
            <v>Шины</v>
          </cell>
          <cell r="J88" t="str">
            <v>Да</v>
          </cell>
          <cell r="K88" t="str">
            <v>УР</v>
          </cell>
        </row>
        <row r="89">
          <cell r="D89">
            <v>23770</v>
          </cell>
          <cell r="E89">
            <v>81</v>
          </cell>
          <cell r="F89" t="str">
            <v>Содержание и обслуживание автотранспорта</v>
          </cell>
          <cell r="G89" t="str">
            <v>Содержание и обслуживание авто-та</v>
          </cell>
          <cell r="H89" t="str">
            <v>Прочие расходы по содержанию автотранспорта</v>
          </cell>
          <cell r="J89" t="str">
            <v>Да</v>
          </cell>
          <cell r="K89" t="str">
            <v>УР</v>
          </cell>
        </row>
        <row r="90">
          <cell r="D90">
            <v>24010</v>
          </cell>
          <cell r="E90">
            <v>82</v>
          </cell>
          <cell r="F90" t="str">
            <v>Консалтинговые и информационные услуги</v>
          </cell>
          <cell r="G90" t="str">
            <v>Аудиторские услуги</v>
          </cell>
          <cell r="H90" t="str">
            <v>Аудиторские услуги</v>
          </cell>
          <cell r="J90" t="str">
            <v>Да</v>
          </cell>
          <cell r="K90" t="str">
            <v>УР</v>
          </cell>
        </row>
        <row r="91">
          <cell r="D91">
            <v>24020</v>
          </cell>
          <cell r="E91">
            <v>83</v>
          </cell>
          <cell r="F91" t="str">
            <v>Консалтинговые и информационные услуги</v>
          </cell>
          <cell r="G91" t="str">
            <v>Консалтинговые услуги</v>
          </cell>
          <cell r="H91" t="str">
            <v>Консалтинговые услуги</v>
          </cell>
          <cell r="J91" t="str">
            <v>Н/Д</v>
          </cell>
          <cell r="K91" t="str">
            <v>СС, УР</v>
          </cell>
        </row>
        <row r="92">
          <cell r="D92">
            <v>24030</v>
          </cell>
          <cell r="E92">
            <v>84</v>
          </cell>
          <cell r="F92" t="str">
            <v>Консалтинговые и информационные услуги</v>
          </cell>
          <cell r="G92" t="str">
            <v>Юридические, нотариальные услуги</v>
          </cell>
          <cell r="H92" t="str">
            <v>Юридические, нотариальные услуги</v>
          </cell>
          <cell r="J92" t="str">
            <v>Да</v>
          </cell>
          <cell r="K92" t="str">
            <v>УР</v>
          </cell>
        </row>
        <row r="93">
          <cell r="D93">
            <v>24040</v>
          </cell>
          <cell r="E93">
            <v>85</v>
          </cell>
          <cell r="F93" t="str">
            <v>Консалтинговые и информационные услуги</v>
          </cell>
          <cell r="G93" t="str">
            <v xml:space="preserve">Информационные услуги </v>
          </cell>
          <cell r="H93" t="str">
            <v xml:space="preserve">Аналитические исследования </v>
          </cell>
          <cell r="J93" t="str">
            <v>Да</v>
          </cell>
          <cell r="K93" t="str">
            <v>УР</v>
          </cell>
        </row>
        <row r="94">
          <cell r="D94">
            <v>24050</v>
          </cell>
          <cell r="E94">
            <v>86</v>
          </cell>
          <cell r="F94" t="str">
            <v>Консалтинговые и информационные услуги</v>
          </cell>
          <cell r="G94" t="str">
            <v xml:space="preserve">Информационные услуги </v>
          </cell>
          <cell r="H94" t="str">
            <v>Подписка на печатные издания</v>
          </cell>
          <cell r="J94" t="str">
            <v>Да</v>
          </cell>
          <cell r="K94" t="str">
            <v>УР</v>
          </cell>
        </row>
        <row r="95">
          <cell r="D95">
            <v>24060</v>
          </cell>
          <cell r="E95">
            <v>87</v>
          </cell>
          <cell r="F95" t="str">
            <v>Консалтинговые и информационные услуги</v>
          </cell>
          <cell r="G95" t="str">
            <v xml:space="preserve">Информационные услуги </v>
          </cell>
          <cell r="H95" t="str">
            <v>Информационные базы данных</v>
          </cell>
          <cell r="J95" t="str">
            <v>Да</v>
          </cell>
          <cell r="K95" t="str">
            <v>УР</v>
          </cell>
        </row>
        <row r="96">
          <cell r="D96">
            <v>24070</v>
          </cell>
          <cell r="E96">
            <v>88</v>
          </cell>
          <cell r="F96" t="str">
            <v>Консалтинговые и информационные услуги</v>
          </cell>
          <cell r="G96" t="str">
            <v xml:space="preserve">Информационные услуги </v>
          </cell>
          <cell r="H96" t="str">
            <v>Прочие информационные услуги</v>
          </cell>
          <cell r="J96" t="str">
            <v>Да</v>
          </cell>
          <cell r="K96" t="str">
            <v>УР</v>
          </cell>
        </row>
        <row r="97">
          <cell r="D97">
            <v>25110</v>
          </cell>
          <cell r="E97">
            <v>89</v>
          </cell>
          <cell r="F97" t="str">
            <v>Услуги связи</v>
          </cell>
          <cell r="G97" t="str">
            <v>Услуги мобильной связи</v>
          </cell>
          <cell r="H97" t="str">
            <v>Услуги мобильной связи</v>
          </cell>
          <cell r="J97" t="str">
            <v>Да</v>
          </cell>
          <cell r="K97" t="str">
            <v>УР</v>
          </cell>
        </row>
        <row r="98">
          <cell r="D98">
            <v>25120</v>
          </cell>
          <cell r="E98">
            <v>90</v>
          </cell>
          <cell r="F98" t="str">
            <v>Услуги связи</v>
          </cell>
          <cell r="G98" t="str">
            <v>Услуги стационарной телефонной связи</v>
          </cell>
          <cell r="H98" t="str">
            <v>Услуги стационарной телефонной связи</v>
          </cell>
          <cell r="J98" t="str">
            <v>Да</v>
          </cell>
          <cell r="K98" t="str">
            <v>УР</v>
          </cell>
        </row>
        <row r="99">
          <cell r="D99">
            <v>25130</v>
          </cell>
          <cell r="E99">
            <v>91</v>
          </cell>
          <cell r="F99" t="str">
            <v>Услуги связи</v>
          </cell>
          <cell r="G99" t="str">
            <v>Расходы на интернет</v>
          </cell>
          <cell r="H99" t="str">
            <v>Расходы на интернет</v>
          </cell>
          <cell r="J99" t="str">
            <v>Да</v>
          </cell>
          <cell r="K99" t="str">
            <v>УР</v>
          </cell>
        </row>
        <row r="100">
          <cell r="D100">
            <v>25140</v>
          </cell>
          <cell r="E100">
            <v>92</v>
          </cell>
          <cell r="F100" t="str">
            <v>Услуги связи</v>
          </cell>
          <cell r="G100" t="str">
            <v>Услуги Call-Центра</v>
          </cell>
          <cell r="H100" t="str">
            <v>Услуги Call-Центра</v>
          </cell>
          <cell r="J100" t="str">
            <v>Да</v>
          </cell>
          <cell r="K100" t="str">
            <v>УР</v>
          </cell>
        </row>
        <row r="101">
          <cell r="D101">
            <v>25150</v>
          </cell>
          <cell r="E101">
            <v>93</v>
          </cell>
          <cell r="F101" t="str">
            <v>Услуги связи</v>
          </cell>
          <cell r="G101" t="str">
            <v>Прочие услуги связи</v>
          </cell>
          <cell r="H101" t="str">
            <v>Прочие услуги связи</v>
          </cell>
          <cell r="J101" t="str">
            <v>Да</v>
          </cell>
          <cell r="K101" t="str">
            <v>УР</v>
          </cell>
        </row>
        <row r="102">
          <cell r="D102">
            <v>25210</v>
          </cell>
          <cell r="E102">
            <v>94</v>
          </cell>
          <cell r="F102" t="str">
            <v>Реклама и маркетинговые услуги</v>
          </cell>
          <cell r="G102" t="str">
            <v>Медиа реклама</v>
          </cell>
          <cell r="H102" t="str">
            <v>Реклама на ТВ</v>
          </cell>
          <cell r="J102" t="str">
            <v>Да</v>
          </cell>
          <cell r="K102" t="str">
            <v>УР</v>
          </cell>
        </row>
        <row r="103">
          <cell r="D103">
            <v>25220</v>
          </cell>
          <cell r="E103">
            <v>95</v>
          </cell>
          <cell r="F103" t="str">
            <v>Реклама и маркетинговые услуги</v>
          </cell>
          <cell r="G103" t="str">
            <v>Медиа реклама</v>
          </cell>
          <cell r="H103" t="str">
            <v>Реклама на радио</v>
          </cell>
          <cell r="J103" t="str">
            <v>Да</v>
          </cell>
          <cell r="K103" t="str">
            <v>УР</v>
          </cell>
        </row>
        <row r="104">
          <cell r="D104">
            <v>25230</v>
          </cell>
          <cell r="E104">
            <v>96</v>
          </cell>
          <cell r="F104" t="str">
            <v>Реклама и маркетинговые услуги</v>
          </cell>
          <cell r="G104" t="str">
            <v>Медиа реклама</v>
          </cell>
          <cell r="H104" t="str">
            <v>Реклама в печатных изданиях</v>
          </cell>
          <cell r="J104" t="str">
            <v>Да</v>
          </cell>
          <cell r="K104" t="str">
            <v>УР</v>
          </cell>
        </row>
        <row r="105">
          <cell r="D105">
            <v>25240</v>
          </cell>
          <cell r="E105">
            <v>97</v>
          </cell>
          <cell r="F105" t="str">
            <v>Реклама и маркетинговые услуги</v>
          </cell>
          <cell r="G105" t="str">
            <v>Медиа реклама</v>
          </cell>
          <cell r="H105" t="str">
            <v>Реклама в интернете</v>
          </cell>
          <cell r="J105" t="str">
            <v>Да</v>
          </cell>
          <cell r="K105" t="str">
            <v>УР</v>
          </cell>
        </row>
        <row r="106">
          <cell r="D106">
            <v>25250</v>
          </cell>
          <cell r="E106">
            <v>98</v>
          </cell>
          <cell r="F106" t="str">
            <v>Реклама и маркетинговые услуги</v>
          </cell>
          <cell r="G106" t="str">
            <v>Наружная реклама</v>
          </cell>
          <cell r="H106" t="str">
            <v>Аренда рекламных мест</v>
          </cell>
          <cell r="J106" t="str">
            <v>Да</v>
          </cell>
          <cell r="K106" t="str">
            <v>УР</v>
          </cell>
        </row>
        <row r="107">
          <cell r="D107">
            <v>25260</v>
          </cell>
          <cell r="E107">
            <v>99</v>
          </cell>
          <cell r="F107" t="str">
            <v>Реклама и маркетинговые услуги</v>
          </cell>
          <cell r="G107" t="str">
            <v>Наружная реклама</v>
          </cell>
          <cell r="H107" t="str">
            <v>Расходы по наружной рекламе</v>
          </cell>
          <cell r="J107" t="str">
            <v>Да</v>
          </cell>
          <cell r="K107" t="str">
            <v>УР</v>
          </cell>
        </row>
        <row r="108">
          <cell r="D108">
            <v>25270</v>
          </cell>
          <cell r="E108">
            <v>100</v>
          </cell>
          <cell r="F108" t="str">
            <v>Реклама и маркетинговые услуги</v>
          </cell>
          <cell r="G108" t="str">
            <v>Рекламная продукция</v>
          </cell>
          <cell r="H108" t="str">
            <v>Сувенирная продукция</v>
          </cell>
          <cell r="J108" t="str">
            <v>Да</v>
          </cell>
          <cell r="K108" t="str">
            <v>УР</v>
          </cell>
        </row>
        <row r="109">
          <cell r="D109">
            <v>25280</v>
          </cell>
          <cell r="E109">
            <v>101</v>
          </cell>
          <cell r="F109" t="str">
            <v>Реклама и маркетинговые услуги</v>
          </cell>
          <cell r="G109" t="str">
            <v>Рекламная продукция</v>
          </cell>
          <cell r="H109" t="str">
            <v>Расходы на печатные рекламные материалы</v>
          </cell>
          <cell r="J109" t="str">
            <v>Да</v>
          </cell>
          <cell r="K109" t="str">
            <v>УР</v>
          </cell>
        </row>
        <row r="110">
          <cell r="D110">
            <v>25290</v>
          </cell>
          <cell r="E110">
            <v>102</v>
          </cell>
          <cell r="F110" t="str">
            <v>Реклама и маркетинговые услуги</v>
          </cell>
          <cell r="G110" t="str">
            <v>Рекламная продукция</v>
          </cell>
          <cell r="H110" t="str">
            <v>Прочая рекламная продукция</v>
          </cell>
          <cell r="J110" t="str">
            <v>Да</v>
          </cell>
          <cell r="K110" t="str">
            <v>УР</v>
          </cell>
        </row>
        <row r="111">
          <cell r="D111">
            <v>25310</v>
          </cell>
          <cell r="E111">
            <v>103</v>
          </cell>
          <cell r="F111" t="str">
            <v>Реклама и маркетинговые услуги</v>
          </cell>
          <cell r="G111" t="str">
            <v>Рекламные мероприятия</v>
          </cell>
          <cell r="H111" t="str">
            <v>Организация и проведение выставок</v>
          </cell>
          <cell r="J111" t="str">
            <v>Да</v>
          </cell>
          <cell r="K111" t="str">
            <v>УР</v>
          </cell>
        </row>
        <row r="112">
          <cell r="D112">
            <v>25320</v>
          </cell>
          <cell r="E112">
            <v>104</v>
          </cell>
          <cell r="F112" t="str">
            <v>Реклама и маркетинговые услуги</v>
          </cell>
          <cell r="G112" t="str">
            <v>Рекламные мероприятия</v>
          </cell>
          <cell r="H112" t="str">
            <v>Поздравления контрагентов, подарки к праздникам</v>
          </cell>
          <cell r="J112" t="str">
            <v>Да</v>
          </cell>
          <cell r="K112" t="str">
            <v>УР</v>
          </cell>
        </row>
        <row r="113">
          <cell r="D113">
            <v>25330</v>
          </cell>
          <cell r="E113">
            <v>105</v>
          </cell>
          <cell r="F113" t="str">
            <v>Реклама и маркетинговые услуги</v>
          </cell>
          <cell r="G113" t="str">
            <v>Рекламные мероприятия</v>
          </cell>
          <cell r="H113" t="str">
            <v>Благотворительность/спонсорство</v>
          </cell>
          <cell r="J113" t="str">
            <v>Да</v>
          </cell>
          <cell r="K113" t="str">
            <v>УР</v>
          </cell>
        </row>
        <row r="114">
          <cell r="D114">
            <v>25340</v>
          </cell>
          <cell r="E114">
            <v>106</v>
          </cell>
          <cell r="F114" t="str">
            <v>Реклама и маркетинговые услуги</v>
          </cell>
          <cell r="G114" t="str">
            <v>Рекламные мероприятия</v>
          </cell>
          <cell r="H114" t="str">
            <v>Прочие рекламные услуги</v>
          </cell>
          <cell r="J114" t="str">
            <v>Да</v>
          </cell>
          <cell r="K114" t="str">
            <v>УР</v>
          </cell>
        </row>
        <row r="115">
          <cell r="D115">
            <v>25350</v>
          </cell>
          <cell r="E115">
            <v>107</v>
          </cell>
          <cell r="F115" t="str">
            <v>Реклама и маркетинговые услуги</v>
          </cell>
          <cell r="G115" t="str">
            <v>Маркетинговые услуги</v>
          </cell>
          <cell r="H115" t="str">
            <v>Маркетинговые услуги</v>
          </cell>
          <cell r="J115" t="str">
            <v>Да</v>
          </cell>
          <cell r="K115" t="str">
            <v>УР</v>
          </cell>
        </row>
        <row r="116">
          <cell r="D116">
            <v>27110</v>
          </cell>
          <cell r="E116">
            <v>108</v>
          </cell>
          <cell r="F116" t="str">
            <v>Амортизация</v>
          </cell>
          <cell r="G116" t="str">
            <v>Амортизация ИТ оборудования</v>
          </cell>
          <cell r="H116" t="str">
            <v>Амортизация ИТ оборудования</v>
          </cell>
          <cell r="J116" t="str">
            <v>Нет</v>
          </cell>
          <cell r="K116" t="str">
            <v>УР</v>
          </cell>
        </row>
        <row r="117">
          <cell r="D117">
            <v>27120</v>
          </cell>
          <cell r="E117">
            <v>109</v>
          </cell>
          <cell r="F117" t="str">
            <v>Амортизация</v>
          </cell>
          <cell r="G117" t="str">
            <v>Списание в расходы РБП (лицензии)</v>
          </cell>
          <cell r="H117" t="str">
            <v>Списание в расходы РБП (лицензии)</v>
          </cell>
          <cell r="J117" t="str">
            <v>Нет</v>
          </cell>
          <cell r="K117" t="str">
            <v>УР</v>
          </cell>
        </row>
        <row r="118">
          <cell r="D118">
            <v>27130</v>
          </cell>
          <cell r="E118">
            <v>110</v>
          </cell>
          <cell r="F118" t="str">
            <v>Амортизация</v>
          </cell>
          <cell r="G118" t="str">
            <v>Амортизация основных средств</v>
          </cell>
          <cell r="H118" t="str">
            <v>Амортизация основных средств</v>
          </cell>
          <cell r="J118" t="str">
            <v>Нет</v>
          </cell>
          <cell r="K118" t="str">
            <v>УР</v>
          </cell>
        </row>
        <row r="119">
          <cell r="D119">
            <v>27510</v>
          </cell>
          <cell r="E119">
            <v>111</v>
          </cell>
          <cell r="F119" t="str">
            <v>Налоги относимые на расходы</v>
          </cell>
          <cell r="G119" t="str">
            <v>Налог на имущество</v>
          </cell>
          <cell r="H119" t="str">
            <v>Налог на имущество</v>
          </cell>
          <cell r="J119" t="str">
            <v>Нет</v>
          </cell>
          <cell r="K119" t="str">
            <v>УР</v>
          </cell>
        </row>
        <row r="120">
          <cell r="D120">
            <v>27520</v>
          </cell>
          <cell r="E120">
            <v>112</v>
          </cell>
          <cell r="F120" t="str">
            <v>Налоги относимые на расходы</v>
          </cell>
          <cell r="G120" t="str">
            <v>Транспортный налог</v>
          </cell>
          <cell r="H120" t="str">
            <v>Транспортный налог</v>
          </cell>
          <cell r="J120" t="str">
            <v>Нет</v>
          </cell>
          <cell r="K120" t="str">
            <v>УР</v>
          </cell>
        </row>
        <row r="121">
          <cell r="D121">
            <v>27530</v>
          </cell>
          <cell r="E121">
            <v>113</v>
          </cell>
          <cell r="F121" t="str">
            <v>Налоги относимые на расходы</v>
          </cell>
          <cell r="G121" t="str">
            <v>Земельный налог</v>
          </cell>
          <cell r="H121" t="str">
            <v>Земельный налог</v>
          </cell>
          <cell r="J121" t="str">
            <v>Нет</v>
          </cell>
          <cell r="K121" t="str">
            <v>УР</v>
          </cell>
        </row>
        <row r="122">
          <cell r="D122">
            <v>27540</v>
          </cell>
          <cell r="E122">
            <v>114</v>
          </cell>
          <cell r="F122" t="str">
            <v>Налоги относимые на расходы</v>
          </cell>
          <cell r="G122" t="str">
            <v>Налог на рекламу</v>
          </cell>
          <cell r="H122" t="str">
            <v>Налог на рекламу</v>
          </cell>
          <cell r="J122" t="str">
            <v>Нет</v>
          </cell>
          <cell r="K122" t="str">
            <v>УР</v>
          </cell>
        </row>
        <row r="123">
          <cell r="D123">
            <v>27550</v>
          </cell>
          <cell r="E123">
            <v>115</v>
          </cell>
          <cell r="F123" t="str">
            <v>Налоги относимые на расходы</v>
          </cell>
          <cell r="G123" t="str">
            <v>НДС, относимый на расходы</v>
          </cell>
          <cell r="H123" t="str">
            <v>НДС, относимый на расходы</v>
          </cell>
          <cell r="J123" t="str">
            <v>Нет</v>
          </cell>
          <cell r="K123" t="str">
            <v>УР</v>
          </cell>
        </row>
        <row r="124">
          <cell r="D124">
            <v>27560</v>
          </cell>
          <cell r="E124">
            <v>116</v>
          </cell>
          <cell r="F124" t="str">
            <v>Налоги относимые на расходы</v>
          </cell>
          <cell r="G124" t="str">
            <v>Прочие налоги, относимые на расходы</v>
          </cell>
          <cell r="H124" t="str">
            <v>Прочие налоги, относимые на расходы</v>
          </cell>
          <cell r="J124" t="str">
            <v>Нет</v>
          </cell>
          <cell r="K124" t="str">
            <v>УР</v>
          </cell>
        </row>
        <row r="125">
          <cell r="D125">
            <v>28010</v>
          </cell>
          <cell r="E125">
            <v>117</v>
          </cell>
        </row>
        <row r="126">
          <cell r="D126">
            <v>28020</v>
          </cell>
          <cell r="E126">
            <v>118</v>
          </cell>
        </row>
        <row r="127">
          <cell r="D127">
            <v>28030</v>
          </cell>
          <cell r="E127">
            <v>119</v>
          </cell>
        </row>
        <row r="128">
          <cell r="D128">
            <v>28040</v>
          </cell>
          <cell r="E128">
            <v>120</v>
          </cell>
        </row>
        <row r="129">
          <cell r="D129">
            <v>28050</v>
          </cell>
          <cell r="E129">
            <v>121</v>
          </cell>
        </row>
        <row r="130">
          <cell r="D130">
            <v>28060</v>
          </cell>
          <cell r="E130">
            <v>122</v>
          </cell>
        </row>
        <row r="131">
          <cell r="D131">
            <v>28070</v>
          </cell>
          <cell r="E131">
            <v>123</v>
          </cell>
        </row>
        <row r="132">
          <cell r="D132">
            <v>28080</v>
          </cell>
          <cell r="E132">
            <v>124</v>
          </cell>
        </row>
        <row r="133">
          <cell r="D133">
            <v>28090</v>
          </cell>
          <cell r="E133">
            <v>125</v>
          </cell>
        </row>
        <row r="134">
          <cell r="D134">
            <v>28100</v>
          </cell>
          <cell r="E134">
            <v>126</v>
          </cell>
        </row>
        <row r="135">
          <cell r="F135" t="str">
            <v>Проценты к получению</v>
          </cell>
          <cell r="G135" t="str">
            <v>Проценты к получению</v>
          </cell>
          <cell r="H135" t="str">
            <v>Проценты к получению</v>
          </cell>
        </row>
        <row r="136">
          <cell r="F136" t="str">
            <v>Проценты к уплате</v>
          </cell>
          <cell r="G136" t="str">
            <v>Проценты к уплате</v>
          </cell>
          <cell r="H136" t="str">
            <v>Проценты к уплате</v>
          </cell>
        </row>
        <row r="137">
          <cell r="F137" t="str">
            <v>Доходы от участия в других организациях</v>
          </cell>
          <cell r="G137" t="str">
            <v>Доходы от участия в других организациях</v>
          </cell>
          <cell r="H137" t="str">
            <v>Доходы от участия в других организациях</v>
          </cell>
        </row>
        <row r="138">
          <cell r="F138" t="str">
            <v>Прочие доходы</v>
          </cell>
          <cell r="G138" t="str">
            <v>Прочие доходы</v>
          </cell>
          <cell r="H138" t="str">
            <v>Прочие доходы</v>
          </cell>
        </row>
        <row r="139">
          <cell r="F139" t="str">
            <v>Прочие расходы</v>
          </cell>
          <cell r="G139" t="str">
            <v>Прочие расходы</v>
          </cell>
          <cell r="H139" t="str">
            <v>Прочие расходы</v>
          </cell>
        </row>
        <row r="140">
          <cell r="F140" t="str">
            <v>Отложенные налоговые активы</v>
          </cell>
          <cell r="G140" t="str">
            <v>Отложенные налоговые активы</v>
          </cell>
          <cell r="H140" t="str">
            <v>Отложенные налоговые активы</v>
          </cell>
        </row>
        <row r="141">
          <cell r="F141" t="str">
            <v>Отложенные налоговые обязательства</v>
          </cell>
          <cell r="G141" t="str">
            <v>Отложенные налоговые обязательства</v>
          </cell>
          <cell r="H141" t="str">
            <v>Отложенные налоговые обязательства</v>
          </cell>
        </row>
        <row r="142">
          <cell r="F142" t="str">
            <v>Текущий налог на прибыль</v>
          </cell>
          <cell r="G142" t="str">
            <v>Текущий налог на прибыль</v>
          </cell>
          <cell r="H142" t="str">
            <v>Текущий налог на прибыль</v>
          </cell>
        </row>
        <row r="144">
          <cell r="D144">
            <v>41110</v>
          </cell>
          <cell r="F144" t="str">
            <v>Переходящее строительство, реконструкция служебных зданий (включая долевое участие и инвестирование средств)</v>
          </cell>
          <cell r="G144" t="str">
            <v>Переходящее строительство, реконструкция служебных зданий (включая долевое участие и инвестирование средств)</v>
          </cell>
          <cell r="H144" t="str">
            <v>Переходящее строительство, реконструкция служебных зданий (включая долевое участие и инвестирование средств)</v>
          </cell>
        </row>
        <row r="145">
          <cell r="D145">
            <v>41120</v>
          </cell>
          <cell r="F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  <cell r="G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  <cell r="H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</row>
        <row r="146">
          <cell r="D146">
            <v>41130</v>
          </cell>
          <cell r="F146" t="str">
            <v>Приобретение оборудования</v>
          </cell>
          <cell r="G146" t="str">
            <v>специальное банковское оборудование</v>
          </cell>
          <cell r="H146" t="str">
            <v>специальное банковское оборудование</v>
          </cell>
        </row>
        <row r="147">
          <cell r="D147">
            <v>42010</v>
          </cell>
          <cell r="F147" t="str">
            <v>Приобретение оборудования</v>
          </cell>
          <cell r="G147" t="str">
            <v xml:space="preserve">вычислительная техника </v>
          </cell>
          <cell r="H147" t="str">
            <v xml:space="preserve">вычислительная техника </v>
          </cell>
        </row>
        <row r="148">
          <cell r="D148">
            <v>42020</v>
          </cell>
          <cell r="F148" t="str">
            <v>Приобретение оборудования</v>
          </cell>
          <cell r="G148" t="str">
            <v>оргтехника</v>
          </cell>
          <cell r="H148" t="str">
            <v>оргтехника</v>
          </cell>
        </row>
        <row r="149">
          <cell r="D149">
            <v>42030</v>
          </cell>
          <cell r="F149" t="str">
            <v>Приобретение оборудования</v>
          </cell>
          <cell r="G149" t="str">
            <v>специальное оборудование для службы безопасности</v>
          </cell>
          <cell r="H149" t="str">
            <v>специальное оборудование для службы безопасности</v>
          </cell>
        </row>
        <row r="150">
          <cell r="D150">
            <v>42040</v>
          </cell>
          <cell r="F150" t="str">
            <v>Приобретение оборудования</v>
          </cell>
          <cell r="G150" t="str">
            <v>оборудование для создания и модернизации сетей и систем связи(оборудование и программное обеспечение системы контроля доступа)</v>
          </cell>
          <cell r="H150" t="str">
            <v>оборудование для создания и модернизации сетей и систем связи(оборудование и программное обеспечение системы контроля доступа)</v>
          </cell>
        </row>
        <row r="151">
          <cell r="D151">
            <v>42050</v>
          </cell>
          <cell r="F151" t="str">
            <v>Приобретение оборудования</v>
          </cell>
          <cell r="G151" t="str">
            <v>автотранспорт</v>
          </cell>
          <cell r="H151" t="str">
            <v>автотранспорт</v>
          </cell>
        </row>
        <row r="152">
          <cell r="D152">
            <v>42060</v>
          </cell>
          <cell r="F152" t="str">
            <v>Приобретение оборудования</v>
          </cell>
          <cell r="G152" t="str">
            <v>служебные легковые автомашины</v>
          </cell>
          <cell r="H152" t="str">
            <v>служебные легковые автомашины</v>
          </cell>
        </row>
        <row r="153">
          <cell r="D153">
            <v>42070</v>
          </cell>
          <cell r="F153" t="str">
            <v>Приобретение оборудования</v>
          </cell>
          <cell r="G153" t="str">
            <v>специализированный автотранспорт</v>
          </cell>
          <cell r="H153" t="str">
            <v>специализированный автотранспорт</v>
          </cell>
        </row>
        <row r="154">
          <cell r="D154">
            <v>42080</v>
          </cell>
          <cell r="F154" t="str">
            <v>Приобретение оборудования</v>
          </cell>
          <cell r="G154" t="str">
            <v>транспорт для внебанковской деятельности</v>
          </cell>
          <cell r="H154" t="str">
            <v>транспорт для внебанковской деятельности</v>
          </cell>
        </row>
        <row r="155">
          <cell r="D155">
            <v>42090</v>
          </cell>
          <cell r="F155" t="str">
            <v>Приобретение оборудования</v>
          </cell>
          <cell r="G155" t="str">
            <v>мебель</v>
          </cell>
          <cell r="H155" t="str">
            <v>мебель</v>
          </cell>
        </row>
        <row r="156">
          <cell r="D156">
            <v>42100</v>
          </cell>
          <cell r="F156" t="str">
            <v>Приобретение оборудования</v>
          </cell>
          <cell r="G156" t="str">
            <v>инженерно-техническое оборудование (электроснабжение, кондиционирование, гаражное оборудование и т.п.)</v>
          </cell>
          <cell r="H156" t="str">
            <v>инженерно-техническое оборудование (электроснабжение, кондиционирование, гаражное оборудование и т.п.)</v>
          </cell>
        </row>
        <row r="157">
          <cell r="D157">
            <v>42110</v>
          </cell>
          <cell r="F157" t="str">
            <v>Приобретение оборудования</v>
          </cell>
          <cell r="G157" t="str">
            <v>рекламное оборудование и обрудование для клиентских залов</v>
          </cell>
          <cell r="H157" t="str">
            <v>рекламное оборудование и обрудование для клиентских залов</v>
          </cell>
        </row>
        <row r="158">
          <cell r="D158">
            <v>42120</v>
          </cell>
          <cell r="F158" t="str">
            <v>Приобретение оборудования</v>
          </cell>
          <cell r="G158" t="str">
            <v xml:space="preserve"> бытовая техника</v>
          </cell>
          <cell r="H158" t="str">
            <v xml:space="preserve"> бытовая техника</v>
          </cell>
        </row>
        <row r="159">
          <cell r="D159">
            <v>42130</v>
          </cell>
          <cell r="F159" t="str">
            <v>Приобретение оборудования</v>
          </cell>
          <cell r="G159" t="str">
            <v>прочее оборудование</v>
          </cell>
          <cell r="H159" t="str">
            <v>прочее оборудование</v>
          </cell>
        </row>
        <row r="160">
          <cell r="D160">
            <v>42140</v>
          </cell>
          <cell r="F160" t="str">
            <v>Приобретение оборудования</v>
          </cell>
          <cell r="G160" t="str">
            <v xml:space="preserve"> спортивентарь,спортборудование</v>
          </cell>
          <cell r="H160" t="str">
            <v xml:space="preserve"> спортивентарь,спортборудование</v>
          </cell>
        </row>
        <row r="161">
          <cell r="D161">
            <v>42150</v>
          </cell>
          <cell r="F161" t="str">
            <v>Приобретение оборудования</v>
          </cell>
          <cell r="G161" t="str">
            <v xml:space="preserve">холодильное и торгово-прошленное  оборудование </v>
          </cell>
          <cell r="H161" t="str">
            <v xml:space="preserve">холодильное и торгово-прошленное  оборудование </v>
          </cell>
        </row>
        <row r="162">
          <cell r="D162">
            <v>42160</v>
          </cell>
          <cell r="F162" t="str">
            <v>Приобретение оборудования</v>
          </cell>
          <cell r="G162" t="str">
            <v>мед.оборудование</v>
          </cell>
          <cell r="H162" t="str">
            <v>мед.оборудование</v>
          </cell>
        </row>
        <row r="163">
          <cell r="D163">
            <v>42170</v>
          </cell>
          <cell r="F163" t="str">
            <v>Приобретение оборудования</v>
          </cell>
          <cell r="G163" t="str">
            <v>павильон,муз.оборудование</v>
          </cell>
          <cell r="H163" t="str">
            <v>павильон,муз.оборудование</v>
          </cell>
        </row>
        <row r="164">
          <cell r="D164">
            <v>43010</v>
          </cell>
          <cell r="F164" t="str">
            <v>Приобретение нематериальных активов</v>
          </cell>
          <cell r="G164" t="str">
            <v>Приобретение нематериальных активов</v>
          </cell>
          <cell r="H164" t="str">
            <v>Приобретение нематериальных активов</v>
          </cell>
        </row>
        <row r="165">
          <cell r="D165">
            <v>44010</v>
          </cell>
          <cell r="F165" t="str">
            <v xml:space="preserve">Приобретение и монтаж локально-вычислительных сетей, телефонизация, средства телекоммуникации </v>
          </cell>
          <cell r="G165" t="str">
            <v xml:space="preserve">Приобретение и монтаж локально-вычислительных сетей, телефонизация, средства телекоммуникации </v>
          </cell>
          <cell r="H165" t="str">
            <v xml:space="preserve">Приобретение и монтаж локально-вычислительных сетей, телефонизация, средства телекоммуникации </v>
          </cell>
        </row>
        <row r="166">
          <cell r="D166">
            <v>45010</v>
          </cell>
          <cell r="F166" t="str">
            <v>Расходы будущих периодов</v>
          </cell>
          <cell r="G166" t="str">
            <v>Расходы будущих периодов</v>
          </cell>
          <cell r="H166" t="str">
            <v>Расходы будущих периодов</v>
          </cell>
        </row>
        <row r="167">
          <cell r="D167">
            <v>46010</v>
          </cell>
          <cell r="F167" t="str">
            <v>Приобретение земельных участков</v>
          </cell>
          <cell r="G167" t="str">
            <v>Приобретение земельных участков</v>
          </cell>
          <cell r="H167" t="str">
            <v>Приобретение земельных участков</v>
          </cell>
        </row>
        <row r="168">
          <cell r="D168">
            <v>47010</v>
          </cell>
          <cell r="F168" t="str">
            <v xml:space="preserve">Другие затраты капитализируемые расходы </v>
          </cell>
          <cell r="G168" t="str">
            <v xml:space="preserve">Другие затраты капитализируемые расходы </v>
          </cell>
          <cell r="H168" t="str">
            <v xml:space="preserve">Другие затраты капитализируемые расходы </v>
          </cell>
        </row>
        <row r="179">
          <cell r="D179">
            <v>91010</v>
          </cell>
          <cell r="F179" t="str">
            <v>Численность персонала</v>
          </cell>
          <cell r="G179" t="str">
            <v>Численность персонала</v>
          </cell>
          <cell r="H179" t="str">
            <v>Численность на конец</v>
          </cell>
        </row>
        <row r="180">
          <cell r="D180">
            <v>91020</v>
          </cell>
          <cell r="F180" t="str">
            <v>Численность персонала</v>
          </cell>
          <cell r="G180" t="str">
            <v>Численность персонала</v>
          </cell>
          <cell r="H180" t="str">
            <v>Средняя численность</v>
          </cell>
        </row>
        <row r="181">
          <cell r="D181">
            <v>92010</v>
          </cell>
          <cell r="F181" t="str">
            <v>Арендованная площадь</v>
          </cell>
          <cell r="G181" t="str">
            <v>Арендованная площадь</v>
          </cell>
          <cell r="H181" t="str">
            <v>Арендованная площадь, общая</v>
          </cell>
        </row>
        <row r="182">
          <cell r="D182">
            <v>92020</v>
          </cell>
          <cell r="F182" t="str">
            <v>Арендованная площадь</v>
          </cell>
          <cell r="G182" t="str">
            <v>Арендованная площадь</v>
          </cell>
          <cell r="H182" t="str">
            <v>Арендованная площадь, офисная</v>
          </cell>
        </row>
        <row r="183">
          <cell r="D183">
            <v>99010</v>
          </cell>
          <cell r="F183" t="str">
            <v>Инфляция</v>
          </cell>
          <cell r="G183" t="str">
            <v>Инфляция</v>
          </cell>
          <cell r="H183" t="str">
            <v>Инфляция, годовая</v>
          </cell>
        </row>
        <row r="184">
          <cell r="D184">
            <v>99020</v>
          </cell>
          <cell r="F184" t="str">
            <v>Инфляция</v>
          </cell>
          <cell r="G184" t="str">
            <v>Инфляция</v>
          </cell>
          <cell r="H184" t="str">
            <v>Инфляция, кумулятивная с 2012 г.</v>
          </cell>
        </row>
      </sheetData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счет"/>
      <sheetName val="Бюджет"/>
      <sheetName val="Ресурсный план"/>
      <sheetName val="Схемы"/>
      <sheetName val="Прелположения о др. схемах"/>
      <sheetName val="Доходы"/>
      <sheetName val="Экономия от Схемы с &quot;ГАЗ&quot;"/>
      <sheetName val="МАКРО"/>
      <sheetName val="Графики"/>
    </sheetNames>
    <sheetDataSet>
      <sheetData sheetId="0"/>
      <sheetData sheetId="1">
        <row r="46">
          <cell r="K46">
            <v>2854.0274399999998</v>
          </cell>
        </row>
      </sheetData>
      <sheetData sheetId="2" refreshError="1"/>
      <sheetData sheetId="3" refreshError="1"/>
      <sheetData sheetId="4" refreshError="1"/>
      <sheetData sheetId="5">
        <row r="3">
          <cell r="B3" t="str">
            <v>Позитивный</v>
          </cell>
        </row>
        <row r="4">
          <cell r="B4" t="str">
            <v>Нейтральный</v>
          </cell>
        </row>
        <row r="5">
          <cell r="B5" t="str">
            <v>Негативный</v>
          </cell>
        </row>
      </sheetData>
      <sheetData sheetId="6" refreshError="1"/>
      <sheetData sheetId="7" refreshError="1"/>
      <sheetData sheetId="8">
        <row r="29">
          <cell r="D29" t="str">
            <v>базовый</v>
          </cell>
        </row>
        <row r="30">
          <cell r="D30" t="str">
            <v>оптимистичный</v>
          </cell>
        </row>
        <row r="31">
          <cell r="D31" t="str">
            <v>пессимистичный</v>
          </cell>
        </row>
        <row r="32">
          <cell r="D32" t="str">
            <v>фиксированный</v>
          </cell>
        </row>
      </sheetData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аспорт.xls"/>
    </sheetNames>
    <definedNames>
      <definedName name="Формирование"/>
    </defined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98"/>
      <sheetName val="1"/>
      <sheetName val="Prl 101"/>
      <sheetName val="Prl 101 izm"/>
      <sheetName val="Prl 101 temp"/>
      <sheetName val="Prl 102"/>
      <sheetName val="Prl 103"/>
      <sheetName val="Prl 103 izm"/>
      <sheetName val="Prl 104"/>
      <sheetName val="Prl 104 izm"/>
      <sheetName val="Prl 201"/>
      <sheetName val="Prl 3"/>
      <sheetName val="Prl 4"/>
      <sheetName val="Паспорт98.xls"/>
      <sheetName val="%D0%9F%D0%B0%D1%81%D0%BF%D0%BE%"/>
      <sheetName val="#ССЫЛКА"/>
      <sheetName val="\\Kofanova_b09002\in\Паспорт98."/>
      <sheetName val="Перечень данных"/>
    </sheetNames>
    <definedNames>
      <definedName name="ФормированиеПаспорта"/>
      <definedName name="ФормированиеПаспортов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U194"/>
  <sheetViews>
    <sheetView tabSelected="1" zoomScale="80" zoomScaleNormal="80" zoomScaleSheetLayoutView="70" workbookViewId="0">
      <selection activeCell="AN8" sqref="AN8:AN10"/>
    </sheetView>
  </sheetViews>
  <sheetFormatPr defaultRowHeight="15" outlineLevelCol="1"/>
  <cols>
    <col min="1" max="1" width="5.42578125" style="3" customWidth="1"/>
    <col min="2" max="2" width="16.42578125" style="39" customWidth="1"/>
    <col min="3" max="3" width="68.28515625" style="39" customWidth="1"/>
    <col min="4" max="4" width="17.140625" style="4" customWidth="1"/>
    <col min="5" max="5" width="17" style="8" customWidth="1"/>
    <col min="6" max="6" width="18.85546875" style="5" customWidth="1"/>
    <col min="7" max="37" width="23.7109375" style="16" customWidth="1" outlineLevel="1"/>
    <col min="38" max="38" width="23.7109375" style="17" customWidth="1"/>
    <col min="39" max="39" width="33.140625" style="17" customWidth="1" outlineLevel="1"/>
    <col min="40" max="42" width="23.7109375" style="17" customWidth="1" outlineLevel="1"/>
    <col min="43" max="224" width="8.7109375" style="13"/>
    <col min="225" max="225" width="5.42578125" style="13" customWidth="1"/>
    <col min="226" max="226" width="26.42578125" style="13" customWidth="1"/>
    <col min="227" max="227" width="33.28515625" style="13" customWidth="1"/>
    <col min="228" max="228" width="24.42578125" style="13" customWidth="1"/>
    <col min="229" max="229" width="13.140625" style="13" customWidth="1"/>
    <col min="230" max="233" width="12.28515625" style="13" customWidth="1"/>
    <col min="234" max="237" width="13.5703125" style="13" customWidth="1"/>
    <col min="238" max="241" width="14.85546875" style="13" customWidth="1"/>
    <col min="242" max="245" width="16.140625" style="13" customWidth="1"/>
    <col min="246" max="253" width="13.28515625" style="13" customWidth="1"/>
    <col min="254" max="257" width="13.42578125" style="13" customWidth="1"/>
    <col min="258" max="261" width="14.140625" style="13" customWidth="1"/>
    <col min="262" max="269" width="16" style="13" customWidth="1"/>
    <col min="270" max="270" width="19.85546875" style="13" customWidth="1"/>
    <col min="271" max="271" width="16" style="13" customWidth="1"/>
    <col min="272" max="272" width="14.42578125" style="13" customWidth="1"/>
    <col min="273" max="273" width="28.42578125" style="13" customWidth="1"/>
    <col min="274" max="282" width="19.28515625" style="13" customWidth="1"/>
    <col min="283" max="283" width="16.85546875" style="13" customWidth="1"/>
    <col min="284" max="284" width="20.85546875" style="13" customWidth="1"/>
    <col min="285" max="480" width="8.7109375" style="13"/>
    <col min="481" max="481" width="5.42578125" style="13" customWidth="1"/>
    <col min="482" max="482" width="26.42578125" style="13" customWidth="1"/>
    <col min="483" max="483" width="33.28515625" style="13" customWidth="1"/>
    <col min="484" max="484" width="24.42578125" style="13" customWidth="1"/>
    <col min="485" max="485" width="13.140625" style="13" customWidth="1"/>
    <col min="486" max="489" width="12.28515625" style="13" customWidth="1"/>
    <col min="490" max="493" width="13.5703125" style="13" customWidth="1"/>
    <col min="494" max="497" width="14.85546875" style="13" customWidth="1"/>
    <col min="498" max="501" width="16.140625" style="13" customWidth="1"/>
    <col min="502" max="509" width="13.28515625" style="13" customWidth="1"/>
    <col min="510" max="513" width="13.42578125" style="13" customWidth="1"/>
    <col min="514" max="517" width="14.140625" style="13" customWidth="1"/>
    <col min="518" max="525" width="16" style="13" customWidth="1"/>
    <col min="526" max="526" width="19.85546875" style="13" customWidth="1"/>
    <col min="527" max="527" width="16" style="13" customWidth="1"/>
    <col min="528" max="528" width="14.42578125" style="13" customWidth="1"/>
    <col min="529" max="529" width="28.42578125" style="13" customWidth="1"/>
    <col min="530" max="538" width="19.28515625" style="13" customWidth="1"/>
    <col min="539" max="539" width="16.85546875" style="13" customWidth="1"/>
    <col min="540" max="540" width="20.85546875" style="13" customWidth="1"/>
    <col min="541" max="736" width="8.7109375" style="13"/>
    <col min="737" max="737" width="5.42578125" style="13" customWidth="1"/>
    <col min="738" max="738" width="26.42578125" style="13" customWidth="1"/>
    <col min="739" max="739" width="33.28515625" style="13" customWidth="1"/>
    <col min="740" max="740" width="24.42578125" style="13" customWidth="1"/>
    <col min="741" max="741" width="13.140625" style="13" customWidth="1"/>
    <col min="742" max="745" width="12.28515625" style="13" customWidth="1"/>
    <col min="746" max="749" width="13.5703125" style="13" customWidth="1"/>
    <col min="750" max="753" width="14.85546875" style="13" customWidth="1"/>
    <col min="754" max="757" width="16.140625" style="13" customWidth="1"/>
    <col min="758" max="765" width="13.28515625" style="13" customWidth="1"/>
    <col min="766" max="769" width="13.42578125" style="13" customWidth="1"/>
    <col min="770" max="773" width="14.140625" style="13" customWidth="1"/>
    <col min="774" max="781" width="16" style="13" customWidth="1"/>
    <col min="782" max="782" width="19.85546875" style="13" customWidth="1"/>
    <col min="783" max="783" width="16" style="13" customWidth="1"/>
    <col min="784" max="784" width="14.42578125" style="13" customWidth="1"/>
    <col min="785" max="785" width="28.42578125" style="13" customWidth="1"/>
    <col min="786" max="794" width="19.28515625" style="13" customWidth="1"/>
    <col min="795" max="795" width="16.85546875" style="13" customWidth="1"/>
    <col min="796" max="796" width="20.85546875" style="13" customWidth="1"/>
    <col min="797" max="992" width="8.7109375" style="13"/>
    <col min="993" max="993" width="5.42578125" style="13" customWidth="1"/>
    <col min="994" max="994" width="26.42578125" style="13" customWidth="1"/>
    <col min="995" max="995" width="33.28515625" style="13" customWidth="1"/>
    <col min="996" max="996" width="24.42578125" style="13" customWidth="1"/>
    <col min="997" max="997" width="13.140625" style="13" customWidth="1"/>
    <col min="998" max="1001" width="12.28515625" style="13" customWidth="1"/>
    <col min="1002" max="1005" width="13.5703125" style="13" customWidth="1"/>
    <col min="1006" max="1009" width="14.85546875" style="13" customWidth="1"/>
    <col min="1010" max="1013" width="16.140625" style="13" customWidth="1"/>
    <col min="1014" max="1021" width="13.28515625" style="13" customWidth="1"/>
    <col min="1022" max="1025" width="13.42578125" style="13" customWidth="1"/>
    <col min="1026" max="1029" width="14.140625" style="13" customWidth="1"/>
    <col min="1030" max="1037" width="16" style="13" customWidth="1"/>
    <col min="1038" max="1038" width="19.85546875" style="13" customWidth="1"/>
    <col min="1039" max="1039" width="16" style="13" customWidth="1"/>
    <col min="1040" max="1040" width="14.42578125" style="13" customWidth="1"/>
    <col min="1041" max="1041" width="28.42578125" style="13" customWidth="1"/>
    <col min="1042" max="1050" width="19.28515625" style="13" customWidth="1"/>
    <col min="1051" max="1051" width="16.85546875" style="13" customWidth="1"/>
    <col min="1052" max="1052" width="20.85546875" style="13" customWidth="1"/>
    <col min="1053" max="1248" width="8.7109375" style="13"/>
    <col min="1249" max="1249" width="5.42578125" style="13" customWidth="1"/>
    <col min="1250" max="1250" width="26.42578125" style="13" customWidth="1"/>
    <col min="1251" max="1251" width="33.28515625" style="13" customWidth="1"/>
    <col min="1252" max="1252" width="24.42578125" style="13" customWidth="1"/>
    <col min="1253" max="1253" width="13.140625" style="13" customWidth="1"/>
    <col min="1254" max="1257" width="12.28515625" style="13" customWidth="1"/>
    <col min="1258" max="1261" width="13.5703125" style="13" customWidth="1"/>
    <col min="1262" max="1265" width="14.85546875" style="13" customWidth="1"/>
    <col min="1266" max="1269" width="16.140625" style="13" customWidth="1"/>
    <col min="1270" max="1277" width="13.28515625" style="13" customWidth="1"/>
    <col min="1278" max="1281" width="13.42578125" style="13" customWidth="1"/>
    <col min="1282" max="1285" width="14.140625" style="13" customWidth="1"/>
    <col min="1286" max="1293" width="16" style="13" customWidth="1"/>
    <col min="1294" max="1294" width="19.85546875" style="13" customWidth="1"/>
    <col min="1295" max="1295" width="16" style="13" customWidth="1"/>
    <col min="1296" max="1296" width="14.42578125" style="13" customWidth="1"/>
    <col min="1297" max="1297" width="28.42578125" style="13" customWidth="1"/>
    <col min="1298" max="1306" width="19.28515625" style="13" customWidth="1"/>
    <col min="1307" max="1307" width="16.85546875" style="13" customWidth="1"/>
    <col min="1308" max="1308" width="20.85546875" style="13" customWidth="1"/>
    <col min="1309" max="1504" width="8.7109375" style="13"/>
    <col min="1505" max="1505" width="5.42578125" style="13" customWidth="1"/>
    <col min="1506" max="1506" width="26.42578125" style="13" customWidth="1"/>
    <col min="1507" max="1507" width="33.28515625" style="13" customWidth="1"/>
    <col min="1508" max="1508" width="24.42578125" style="13" customWidth="1"/>
    <col min="1509" max="1509" width="13.140625" style="13" customWidth="1"/>
    <col min="1510" max="1513" width="12.28515625" style="13" customWidth="1"/>
    <col min="1514" max="1517" width="13.5703125" style="13" customWidth="1"/>
    <col min="1518" max="1521" width="14.85546875" style="13" customWidth="1"/>
    <col min="1522" max="1525" width="16.140625" style="13" customWidth="1"/>
    <col min="1526" max="1533" width="13.28515625" style="13" customWidth="1"/>
    <col min="1534" max="1537" width="13.42578125" style="13" customWidth="1"/>
    <col min="1538" max="1541" width="14.140625" style="13" customWidth="1"/>
    <col min="1542" max="1549" width="16" style="13" customWidth="1"/>
    <col min="1550" max="1550" width="19.85546875" style="13" customWidth="1"/>
    <col min="1551" max="1551" width="16" style="13" customWidth="1"/>
    <col min="1552" max="1552" width="14.42578125" style="13" customWidth="1"/>
    <col min="1553" max="1553" width="28.42578125" style="13" customWidth="1"/>
    <col min="1554" max="1562" width="19.28515625" style="13" customWidth="1"/>
    <col min="1563" max="1563" width="16.85546875" style="13" customWidth="1"/>
    <col min="1564" max="1564" width="20.85546875" style="13" customWidth="1"/>
    <col min="1565" max="1760" width="8.7109375" style="13"/>
    <col min="1761" max="1761" width="5.42578125" style="13" customWidth="1"/>
    <col min="1762" max="1762" width="26.42578125" style="13" customWidth="1"/>
    <col min="1763" max="1763" width="33.28515625" style="13" customWidth="1"/>
    <col min="1764" max="1764" width="24.42578125" style="13" customWidth="1"/>
    <col min="1765" max="1765" width="13.140625" style="13" customWidth="1"/>
    <col min="1766" max="1769" width="12.28515625" style="13" customWidth="1"/>
    <col min="1770" max="1773" width="13.5703125" style="13" customWidth="1"/>
    <col min="1774" max="1777" width="14.85546875" style="13" customWidth="1"/>
    <col min="1778" max="1781" width="16.140625" style="13" customWidth="1"/>
    <col min="1782" max="1789" width="13.28515625" style="13" customWidth="1"/>
    <col min="1790" max="1793" width="13.42578125" style="13" customWidth="1"/>
    <col min="1794" max="1797" width="14.140625" style="13" customWidth="1"/>
    <col min="1798" max="1805" width="16" style="13" customWidth="1"/>
    <col min="1806" max="1806" width="19.85546875" style="13" customWidth="1"/>
    <col min="1807" max="1807" width="16" style="13" customWidth="1"/>
    <col min="1808" max="1808" width="14.42578125" style="13" customWidth="1"/>
    <col min="1809" max="1809" width="28.42578125" style="13" customWidth="1"/>
    <col min="1810" max="1818" width="19.28515625" style="13" customWidth="1"/>
    <col min="1819" max="1819" width="16.85546875" style="13" customWidth="1"/>
    <col min="1820" max="1820" width="20.85546875" style="13" customWidth="1"/>
    <col min="1821" max="2016" width="8.7109375" style="13"/>
    <col min="2017" max="2017" width="5.42578125" style="13" customWidth="1"/>
    <col min="2018" max="2018" width="26.42578125" style="13" customWidth="1"/>
    <col min="2019" max="2019" width="33.28515625" style="13" customWidth="1"/>
    <col min="2020" max="2020" width="24.42578125" style="13" customWidth="1"/>
    <col min="2021" max="2021" width="13.140625" style="13" customWidth="1"/>
    <col min="2022" max="2025" width="12.28515625" style="13" customWidth="1"/>
    <col min="2026" max="2029" width="13.5703125" style="13" customWidth="1"/>
    <col min="2030" max="2033" width="14.85546875" style="13" customWidth="1"/>
    <col min="2034" max="2037" width="16.140625" style="13" customWidth="1"/>
    <col min="2038" max="2045" width="13.28515625" style="13" customWidth="1"/>
    <col min="2046" max="2049" width="13.42578125" style="13" customWidth="1"/>
    <col min="2050" max="2053" width="14.140625" style="13" customWidth="1"/>
    <col min="2054" max="2061" width="16" style="13" customWidth="1"/>
    <col min="2062" max="2062" width="19.85546875" style="13" customWidth="1"/>
    <col min="2063" max="2063" width="16" style="13" customWidth="1"/>
    <col min="2064" max="2064" width="14.42578125" style="13" customWidth="1"/>
    <col min="2065" max="2065" width="28.42578125" style="13" customWidth="1"/>
    <col min="2066" max="2074" width="19.28515625" style="13" customWidth="1"/>
    <col min="2075" max="2075" width="16.85546875" style="13" customWidth="1"/>
    <col min="2076" max="2076" width="20.85546875" style="13" customWidth="1"/>
    <col min="2077" max="2272" width="8.7109375" style="13"/>
    <col min="2273" max="2273" width="5.42578125" style="13" customWidth="1"/>
    <col min="2274" max="2274" width="26.42578125" style="13" customWidth="1"/>
    <col min="2275" max="2275" width="33.28515625" style="13" customWidth="1"/>
    <col min="2276" max="2276" width="24.42578125" style="13" customWidth="1"/>
    <col min="2277" max="2277" width="13.140625" style="13" customWidth="1"/>
    <col min="2278" max="2281" width="12.28515625" style="13" customWidth="1"/>
    <col min="2282" max="2285" width="13.5703125" style="13" customWidth="1"/>
    <col min="2286" max="2289" width="14.85546875" style="13" customWidth="1"/>
    <col min="2290" max="2293" width="16.140625" style="13" customWidth="1"/>
    <col min="2294" max="2301" width="13.28515625" style="13" customWidth="1"/>
    <col min="2302" max="2305" width="13.42578125" style="13" customWidth="1"/>
    <col min="2306" max="2309" width="14.140625" style="13" customWidth="1"/>
    <col min="2310" max="2317" width="16" style="13" customWidth="1"/>
    <col min="2318" max="2318" width="19.85546875" style="13" customWidth="1"/>
    <col min="2319" max="2319" width="16" style="13" customWidth="1"/>
    <col min="2320" max="2320" width="14.42578125" style="13" customWidth="1"/>
    <col min="2321" max="2321" width="28.42578125" style="13" customWidth="1"/>
    <col min="2322" max="2330" width="19.28515625" style="13" customWidth="1"/>
    <col min="2331" max="2331" width="16.85546875" style="13" customWidth="1"/>
    <col min="2332" max="2332" width="20.85546875" style="13" customWidth="1"/>
    <col min="2333" max="2528" width="8.7109375" style="13"/>
    <col min="2529" max="2529" width="5.42578125" style="13" customWidth="1"/>
    <col min="2530" max="2530" width="26.42578125" style="13" customWidth="1"/>
    <col min="2531" max="2531" width="33.28515625" style="13" customWidth="1"/>
    <col min="2532" max="2532" width="24.42578125" style="13" customWidth="1"/>
    <col min="2533" max="2533" width="13.140625" style="13" customWidth="1"/>
    <col min="2534" max="2537" width="12.28515625" style="13" customWidth="1"/>
    <col min="2538" max="2541" width="13.5703125" style="13" customWidth="1"/>
    <col min="2542" max="2545" width="14.85546875" style="13" customWidth="1"/>
    <col min="2546" max="2549" width="16.140625" style="13" customWidth="1"/>
    <col min="2550" max="2557" width="13.28515625" style="13" customWidth="1"/>
    <col min="2558" max="2561" width="13.42578125" style="13" customWidth="1"/>
    <col min="2562" max="2565" width="14.140625" style="13" customWidth="1"/>
    <col min="2566" max="2573" width="16" style="13" customWidth="1"/>
    <col min="2574" max="2574" width="19.85546875" style="13" customWidth="1"/>
    <col min="2575" max="2575" width="16" style="13" customWidth="1"/>
    <col min="2576" max="2576" width="14.42578125" style="13" customWidth="1"/>
    <col min="2577" max="2577" width="28.42578125" style="13" customWidth="1"/>
    <col min="2578" max="2586" width="19.28515625" style="13" customWidth="1"/>
    <col min="2587" max="2587" width="16.85546875" style="13" customWidth="1"/>
    <col min="2588" max="2588" width="20.85546875" style="13" customWidth="1"/>
    <col min="2589" max="2784" width="8.7109375" style="13"/>
    <col min="2785" max="2785" width="5.42578125" style="13" customWidth="1"/>
    <col min="2786" max="2786" width="26.42578125" style="13" customWidth="1"/>
    <col min="2787" max="2787" width="33.28515625" style="13" customWidth="1"/>
    <col min="2788" max="2788" width="24.42578125" style="13" customWidth="1"/>
    <col min="2789" max="2789" width="13.140625" style="13" customWidth="1"/>
    <col min="2790" max="2793" width="12.28515625" style="13" customWidth="1"/>
    <col min="2794" max="2797" width="13.5703125" style="13" customWidth="1"/>
    <col min="2798" max="2801" width="14.85546875" style="13" customWidth="1"/>
    <col min="2802" max="2805" width="16.140625" style="13" customWidth="1"/>
    <col min="2806" max="2813" width="13.28515625" style="13" customWidth="1"/>
    <col min="2814" max="2817" width="13.42578125" style="13" customWidth="1"/>
    <col min="2818" max="2821" width="14.140625" style="13" customWidth="1"/>
    <col min="2822" max="2829" width="16" style="13" customWidth="1"/>
    <col min="2830" max="2830" width="19.85546875" style="13" customWidth="1"/>
    <col min="2831" max="2831" width="16" style="13" customWidth="1"/>
    <col min="2832" max="2832" width="14.42578125" style="13" customWidth="1"/>
    <col min="2833" max="2833" width="28.42578125" style="13" customWidth="1"/>
    <col min="2834" max="2842" width="19.28515625" style="13" customWidth="1"/>
    <col min="2843" max="2843" width="16.85546875" style="13" customWidth="1"/>
    <col min="2844" max="2844" width="20.85546875" style="13" customWidth="1"/>
    <col min="2845" max="3040" width="8.7109375" style="13"/>
    <col min="3041" max="3041" width="5.42578125" style="13" customWidth="1"/>
    <col min="3042" max="3042" width="26.42578125" style="13" customWidth="1"/>
    <col min="3043" max="3043" width="33.28515625" style="13" customWidth="1"/>
    <col min="3044" max="3044" width="24.42578125" style="13" customWidth="1"/>
    <col min="3045" max="3045" width="13.140625" style="13" customWidth="1"/>
    <col min="3046" max="3049" width="12.28515625" style="13" customWidth="1"/>
    <col min="3050" max="3053" width="13.5703125" style="13" customWidth="1"/>
    <col min="3054" max="3057" width="14.85546875" style="13" customWidth="1"/>
    <col min="3058" max="3061" width="16.140625" style="13" customWidth="1"/>
    <col min="3062" max="3069" width="13.28515625" style="13" customWidth="1"/>
    <col min="3070" max="3073" width="13.42578125" style="13" customWidth="1"/>
    <col min="3074" max="3077" width="14.140625" style="13" customWidth="1"/>
    <col min="3078" max="3085" width="16" style="13" customWidth="1"/>
    <col min="3086" max="3086" width="19.85546875" style="13" customWidth="1"/>
    <col min="3087" max="3087" width="16" style="13" customWidth="1"/>
    <col min="3088" max="3088" width="14.42578125" style="13" customWidth="1"/>
    <col min="3089" max="3089" width="28.42578125" style="13" customWidth="1"/>
    <col min="3090" max="3098" width="19.28515625" style="13" customWidth="1"/>
    <col min="3099" max="3099" width="16.85546875" style="13" customWidth="1"/>
    <col min="3100" max="3100" width="20.85546875" style="13" customWidth="1"/>
    <col min="3101" max="3296" width="8.7109375" style="13"/>
    <col min="3297" max="3297" width="5.42578125" style="13" customWidth="1"/>
    <col min="3298" max="3298" width="26.42578125" style="13" customWidth="1"/>
    <col min="3299" max="3299" width="33.28515625" style="13" customWidth="1"/>
    <col min="3300" max="3300" width="24.42578125" style="13" customWidth="1"/>
    <col min="3301" max="3301" width="13.140625" style="13" customWidth="1"/>
    <col min="3302" max="3305" width="12.28515625" style="13" customWidth="1"/>
    <col min="3306" max="3309" width="13.5703125" style="13" customWidth="1"/>
    <col min="3310" max="3313" width="14.85546875" style="13" customWidth="1"/>
    <col min="3314" max="3317" width="16.140625" style="13" customWidth="1"/>
    <col min="3318" max="3325" width="13.28515625" style="13" customWidth="1"/>
    <col min="3326" max="3329" width="13.42578125" style="13" customWidth="1"/>
    <col min="3330" max="3333" width="14.140625" style="13" customWidth="1"/>
    <col min="3334" max="3341" width="16" style="13" customWidth="1"/>
    <col min="3342" max="3342" width="19.85546875" style="13" customWidth="1"/>
    <col min="3343" max="3343" width="16" style="13" customWidth="1"/>
    <col min="3344" max="3344" width="14.42578125" style="13" customWidth="1"/>
    <col min="3345" max="3345" width="28.42578125" style="13" customWidth="1"/>
    <col min="3346" max="3354" width="19.28515625" style="13" customWidth="1"/>
    <col min="3355" max="3355" width="16.85546875" style="13" customWidth="1"/>
    <col min="3356" max="3356" width="20.85546875" style="13" customWidth="1"/>
    <col min="3357" max="3552" width="8.7109375" style="13"/>
    <col min="3553" max="3553" width="5.42578125" style="13" customWidth="1"/>
    <col min="3554" max="3554" width="26.42578125" style="13" customWidth="1"/>
    <col min="3555" max="3555" width="33.28515625" style="13" customWidth="1"/>
    <col min="3556" max="3556" width="24.42578125" style="13" customWidth="1"/>
    <col min="3557" max="3557" width="13.140625" style="13" customWidth="1"/>
    <col min="3558" max="3561" width="12.28515625" style="13" customWidth="1"/>
    <col min="3562" max="3565" width="13.5703125" style="13" customWidth="1"/>
    <col min="3566" max="3569" width="14.85546875" style="13" customWidth="1"/>
    <col min="3570" max="3573" width="16.140625" style="13" customWidth="1"/>
    <col min="3574" max="3581" width="13.28515625" style="13" customWidth="1"/>
    <col min="3582" max="3585" width="13.42578125" style="13" customWidth="1"/>
    <col min="3586" max="3589" width="14.140625" style="13" customWidth="1"/>
    <col min="3590" max="3597" width="16" style="13" customWidth="1"/>
    <col min="3598" max="3598" width="19.85546875" style="13" customWidth="1"/>
    <col min="3599" max="3599" width="16" style="13" customWidth="1"/>
    <col min="3600" max="3600" width="14.42578125" style="13" customWidth="1"/>
    <col min="3601" max="3601" width="28.42578125" style="13" customWidth="1"/>
    <col min="3602" max="3610" width="19.28515625" style="13" customWidth="1"/>
    <col min="3611" max="3611" width="16.85546875" style="13" customWidth="1"/>
    <col min="3612" max="3612" width="20.85546875" style="13" customWidth="1"/>
    <col min="3613" max="3808" width="8.7109375" style="13"/>
    <col min="3809" max="3809" width="5.42578125" style="13" customWidth="1"/>
    <col min="3810" max="3810" width="26.42578125" style="13" customWidth="1"/>
    <col min="3811" max="3811" width="33.28515625" style="13" customWidth="1"/>
    <col min="3812" max="3812" width="24.42578125" style="13" customWidth="1"/>
    <col min="3813" max="3813" width="13.140625" style="13" customWidth="1"/>
    <col min="3814" max="3817" width="12.28515625" style="13" customWidth="1"/>
    <col min="3818" max="3821" width="13.5703125" style="13" customWidth="1"/>
    <col min="3822" max="3825" width="14.85546875" style="13" customWidth="1"/>
    <col min="3826" max="3829" width="16.140625" style="13" customWidth="1"/>
    <col min="3830" max="3837" width="13.28515625" style="13" customWidth="1"/>
    <col min="3838" max="3841" width="13.42578125" style="13" customWidth="1"/>
    <col min="3842" max="3845" width="14.140625" style="13" customWidth="1"/>
    <col min="3846" max="3853" width="16" style="13" customWidth="1"/>
    <col min="3854" max="3854" width="19.85546875" style="13" customWidth="1"/>
    <col min="3855" max="3855" width="16" style="13" customWidth="1"/>
    <col min="3856" max="3856" width="14.42578125" style="13" customWidth="1"/>
    <col min="3857" max="3857" width="28.42578125" style="13" customWidth="1"/>
    <col min="3858" max="3866" width="19.28515625" style="13" customWidth="1"/>
    <col min="3867" max="3867" width="16.85546875" style="13" customWidth="1"/>
    <col min="3868" max="3868" width="20.85546875" style="13" customWidth="1"/>
    <col min="3869" max="4064" width="8.7109375" style="13"/>
    <col min="4065" max="4065" width="5.42578125" style="13" customWidth="1"/>
    <col min="4066" max="4066" width="26.42578125" style="13" customWidth="1"/>
    <col min="4067" max="4067" width="33.28515625" style="13" customWidth="1"/>
    <col min="4068" max="4068" width="24.42578125" style="13" customWidth="1"/>
    <col min="4069" max="4069" width="13.140625" style="13" customWidth="1"/>
    <col min="4070" max="4073" width="12.28515625" style="13" customWidth="1"/>
    <col min="4074" max="4077" width="13.5703125" style="13" customWidth="1"/>
    <col min="4078" max="4081" width="14.85546875" style="13" customWidth="1"/>
    <col min="4082" max="4085" width="16.140625" style="13" customWidth="1"/>
    <col min="4086" max="4093" width="13.28515625" style="13" customWidth="1"/>
    <col min="4094" max="4097" width="13.42578125" style="13" customWidth="1"/>
    <col min="4098" max="4101" width="14.140625" style="13" customWidth="1"/>
    <col min="4102" max="4109" width="16" style="13" customWidth="1"/>
    <col min="4110" max="4110" width="19.85546875" style="13" customWidth="1"/>
    <col min="4111" max="4111" width="16" style="13" customWidth="1"/>
    <col min="4112" max="4112" width="14.42578125" style="13" customWidth="1"/>
    <col min="4113" max="4113" width="28.42578125" style="13" customWidth="1"/>
    <col min="4114" max="4122" width="19.28515625" style="13" customWidth="1"/>
    <col min="4123" max="4123" width="16.85546875" style="13" customWidth="1"/>
    <col min="4124" max="4124" width="20.85546875" style="13" customWidth="1"/>
    <col min="4125" max="4320" width="8.7109375" style="13"/>
    <col min="4321" max="4321" width="5.42578125" style="13" customWidth="1"/>
    <col min="4322" max="4322" width="26.42578125" style="13" customWidth="1"/>
    <col min="4323" max="4323" width="33.28515625" style="13" customWidth="1"/>
    <col min="4324" max="4324" width="24.42578125" style="13" customWidth="1"/>
    <col min="4325" max="4325" width="13.140625" style="13" customWidth="1"/>
    <col min="4326" max="4329" width="12.28515625" style="13" customWidth="1"/>
    <col min="4330" max="4333" width="13.5703125" style="13" customWidth="1"/>
    <col min="4334" max="4337" width="14.85546875" style="13" customWidth="1"/>
    <col min="4338" max="4341" width="16.140625" style="13" customWidth="1"/>
    <col min="4342" max="4349" width="13.28515625" style="13" customWidth="1"/>
    <col min="4350" max="4353" width="13.42578125" style="13" customWidth="1"/>
    <col min="4354" max="4357" width="14.140625" style="13" customWidth="1"/>
    <col min="4358" max="4365" width="16" style="13" customWidth="1"/>
    <col min="4366" max="4366" width="19.85546875" style="13" customWidth="1"/>
    <col min="4367" max="4367" width="16" style="13" customWidth="1"/>
    <col min="4368" max="4368" width="14.42578125" style="13" customWidth="1"/>
    <col min="4369" max="4369" width="28.42578125" style="13" customWidth="1"/>
    <col min="4370" max="4378" width="19.28515625" style="13" customWidth="1"/>
    <col min="4379" max="4379" width="16.85546875" style="13" customWidth="1"/>
    <col min="4380" max="4380" width="20.85546875" style="13" customWidth="1"/>
    <col min="4381" max="4576" width="8.7109375" style="13"/>
    <col min="4577" max="4577" width="5.42578125" style="13" customWidth="1"/>
    <col min="4578" max="4578" width="26.42578125" style="13" customWidth="1"/>
    <col min="4579" max="4579" width="33.28515625" style="13" customWidth="1"/>
    <col min="4580" max="4580" width="24.42578125" style="13" customWidth="1"/>
    <col min="4581" max="4581" width="13.140625" style="13" customWidth="1"/>
    <col min="4582" max="4585" width="12.28515625" style="13" customWidth="1"/>
    <col min="4586" max="4589" width="13.5703125" style="13" customWidth="1"/>
    <col min="4590" max="4593" width="14.85546875" style="13" customWidth="1"/>
    <col min="4594" max="4597" width="16.140625" style="13" customWidth="1"/>
    <col min="4598" max="4605" width="13.28515625" style="13" customWidth="1"/>
    <col min="4606" max="4609" width="13.42578125" style="13" customWidth="1"/>
    <col min="4610" max="4613" width="14.140625" style="13" customWidth="1"/>
    <col min="4614" max="4621" width="16" style="13" customWidth="1"/>
    <col min="4622" max="4622" width="19.85546875" style="13" customWidth="1"/>
    <col min="4623" max="4623" width="16" style="13" customWidth="1"/>
    <col min="4624" max="4624" width="14.42578125" style="13" customWidth="1"/>
    <col min="4625" max="4625" width="28.42578125" style="13" customWidth="1"/>
    <col min="4626" max="4634" width="19.28515625" style="13" customWidth="1"/>
    <col min="4635" max="4635" width="16.85546875" style="13" customWidth="1"/>
    <col min="4636" max="4636" width="20.85546875" style="13" customWidth="1"/>
    <col min="4637" max="4832" width="8.7109375" style="13"/>
    <col min="4833" max="4833" width="5.42578125" style="13" customWidth="1"/>
    <col min="4834" max="4834" width="26.42578125" style="13" customWidth="1"/>
    <col min="4835" max="4835" width="33.28515625" style="13" customWidth="1"/>
    <col min="4836" max="4836" width="24.42578125" style="13" customWidth="1"/>
    <col min="4837" max="4837" width="13.140625" style="13" customWidth="1"/>
    <col min="4838" max="4841" width="12.28515625" style="13" customWidth="1"/>
    <col min="4842" max="4845" width="13.5703125" style="13" customWidth="1"/>
    <col min="4846" max="4849" width="14.85546875" style="13" customWidth="1"/>
    <col min="4850" max="4853" width="16.140625" style="13" customWidth="1"/>
    <col min="4854" max="4861" width="13.28515625" style="13" customWidth="1"/>
    <col min="4862" max="4865" width="13.42578125" style="13" customWidth="1"/>
    <col min="4866" max="4869" width="14.140625" style="13" customWidth="1"/>
    <col min="4870" max="4877" width="16" style="13" customWidth="1"/>
    <col min="4878" max="4878" width="19.85546875" style="13" customWidth="1"/>
    <col min="4879" max="4879" width="16" style="13" customWidth="1"/>
    <col min="4880" max="4880" width="14.42578125" style="13" customWidth="1"/>
    <col min="4881" max="4881" width="28.42578125" style="13" customWidth="1"/>
    <col min="4882" max="4890" width="19.28515625" style="13" customWidth="1"/>
    <col min="4891" max="4891" width="16.85546875" style="13" customWidth="1"/>
    <col min="4892" max="4892" width="20.85546875" style="13" customWidth="1"/>
    <col min="4893" max="5088" width="8.7109375" style="13"/>
    <col min="5089" max="5089" width="5.42578125" style="13" customWidth="1"/>
    <col min="5090" max="5090" width="26.42578125" style="13" customWidth="1"/>
    <col min="5091" max="5091" width="33.28515625" style="13" customWidth="1"/>
    <col min="5092" max="5092" width="24.42578125" style="13" customWidth="1"/>
    <col min="5093" max="5093" width="13.140625" style="13" customWidth="1"/>
    <col min="5094" max="5097" width="12.28515625" style="13" customWidth="1"/>
    <col min="5098" max="5101" width="13.5703125" style="13" customWidth="1"/>
    <col min="5102" max="5105" width="14.85546875" style="13" customWidth="1"/>
    <col min="5106" max="5109" width="16.140625" style="13" customWidth="1"/>
    <col min="5110" max="5117" width="13.28515625" style="13" customWidth="1"/>
    <col min="5118" max="5121" width="13.42578125" style="13" customWidth="1"/>
    <col min="5122" max="5125" width="14.140625" style="13" customWidth="1"/>
    <col min="5126" max="5133" width="16" style="13" customWidth="1"/>
    <col min="5134" max="5134" width="19.85546875" style="13" customWidth="1"/>
    <col min="5135" max="5135" width="16" style="13" customWidth="1"/>
    <col min="5136" max="5136" width="14.42578125" style="13" customWidth="1"/>
    <col min="5137" max="5137" width="28.42578125" style="13" customWidth="1"/>
    <col min="5138" max="5146" width="19.28515625" style="13" customWidth="1"/>
    <col min="5147" max="5147" width="16.85546875" style="13" customWidth="1"/>
    <col min="5148" max="5148" width="20.85546875" style="13" customWidth="1"/>
    <col min="5149" max="5344" width="8.7109375" style="13"/>
    <col min="5345" max="5345" width="5.42578125" style="13" customWidth="1"/>
    <col min="5346" max="5346" width="26.42578125" style="13" customWidth="1"/>
    <col min="5347" max="5347" width="33.28515625" style="13" customWidth="1"/>
    <col min="5348" max="5348" width="24.42578125" style="13" customWidth="1"/>
    <col min="5349" max="5349" width="13.140625" style="13" customWidth="1"/>
    <col min="5350" max="5353" width="12.28515625" style="13" customWidth="1"/>
    <col min="5354" max="5357" width="13.5703125" style="13" customWidth="1"/>
    <col min="5358" max="5361" width="14.85546875" style="13" customWidth="1"/>
    <col min="5362" max="5365" width="16.140625" style="13" customWidth="1"/>
    <col min="5366" max="5373" width="13.28515625" style="13" customWidth="1"/>
    <col min="5374" max="5377" width="13.42578125" style="13" customWidth="1"/>
    <col min="5378" max="5381" width="14.140625" style="13" customWidth="1"/>
    <col min="5382" max="5389" width="16" style="13" customWidth="1"/>
    <col min="5390" max="5390" width="19.85546875" style="13" customWidth="1"/>
    <col min="5391" max="5391" width="16" style="13" customWidth="1"/>
    <col min="5392" max="5392" width="14.42578125" style="13" customWidth="1"/>
    <col min="5393" max="5393" width="28.42578125" style="13" customWidth="1"/>
    <col min="5394" max="5402" width="19.28515625" style="13" customWidth="1"/>
    <col min="5403" max="5403" width="16.85546875" style="13" customWidth="1"/>
    <col min="5404" max="5404" width="20.85546875" style="13" customWidth="1"/>
    <col min="5405" max="5600" width="8.7109375" style="13"/>
    <col min="5601" max="5601" width="5.42578125" style="13" customWidth="1"/>
    <col min="5602" max="5602" width="26.42578125" style="13" customWidth="1"/>
    <col min="5603" max="5603" width="33.28515625" style="13" customWidth="1"/>
    <col min="5604" max="5604" width="24.42578125" style="13" customWidth="1"/>
    <col min="5605" max="5605" width="13.140625" style="13" customWidth="1"/>
    <col min="5606" max="5609" width="12.28515625" style="13" customWidth="1"/>
    <col min="5610" max="5613" width="13.5703125" style="13" customWidth="1"/>
    <col min="5614" max="5617" width="14.85546875" style="13" customWidth="1"/>
    <col min="5618" max="5621" width="16.140625" style="13" customWidth="1"/>
    <col min="5622" max="5629" width="13.28515625" style="13" customWidth="1"/>
    <col min="5630" max="5633" width="13.42578125" style="13" customWidth="1"/>
    <col min="5634" max="5637" width="14.140625" style="13" customWidth="1"/>
    <col min="5638" max="5645" width="16" style="13" customWidth="1"/>
    <col min="5646" max="5646" width="19.85546875" style="13" customWidth="1"/>
    <col min="5647" max="5647" width="16" style="13" customWidth="1"/>
    <col min="5648" max="5648" width="14.42578125" style="13" customWidth="1"/>
    <col min="5649" max="5649" width="28.42578125" style="13" customWidth="1"/>
    <col min="5650" max="5658" width="19.28515625" style="13" customWidth="1"/>
    <col min="5659" max="5659" width="16.85546875" style="13" customWidth="1"/>
    <col min="5660" max="5660" width="20.85546875" style="13" customWidth="1"/>
    <col min="5661" max="5856" width="8.7109375" style="13"/>
    <col min="5857" max="5857" width="5.42578125" style="13" customWidth="1"/>
    <col min="5858" max="5858" width="26.42578125" style="13" customWidth="1"/>
    <col min="5859" max="5859" width="33.28515625" style="13" customWidth="1"/>
    <col min="5860" max="5860" width="24.42578125" style="13" customWidth="1"/>
    <col min="5861" max="5861" width="13.140625" style="13" customWidth="1"/>
    <col min="5862" max="5865" width="12.28515625" style="13" customWidth="1"/>
    <col min="5866" max="5869" width="13.5703125" style="13" customWidth="1"/>
    <col min="5870" max="5873" width="14.85546875" style="13" customWidth="1"/>
    <col min="5874" max="5877" width="16.140625" style="13" customWidth="1"/>
    <col min="5878" max="5885" width="13.28515625" style="13" customWidth="1"/>
    <col min="5886" max="5889" width="13.42578125" style="13" customWidth="1"/>
    <col min="5890" max="5893" width="14.140625" style="13" customWidth="1"/>
    <col min="5894" max="5901" width="16" style="13" customWidth="1"/>
    <col min="5902" max="5902" width="19.85546875" style="13" customWidth="1"/>
    <col min="5903" max="5903" width="16" style="13" customWidth="1"/>
    <col min="5904" max="5904" width="14.42578125" style="13" customWidth="1"/>
    <col min="5905" max="5905" width="28.42578125" style="13" customWidth="1"/>
    <col min="5906" max="5914" width="19.28515625" style="13" customWidth="1"/>
    <col min="5915" max="5915" width="16.85546875" style="13" customWidth="1"/>
    <col min="5916" max="5916" width="20.85546875" style="13" customWidth="1"/>
    <col min="5917" max="6112" width="8.7109375" style="13"/>
    <col min="6113" max="6113" width="5.42578125" style="13" customWidth="1"/>
    <col min="6114" max="6114" width="26.42578125" style="13" customWidth="1"/>
    <col min="6115" max="6115" width="33.28515625" style="13" customWidth="1"/>
    <col min="6116" max="6116" width="24.42578125" style="13" customWidth="1"/>
    <col min="6117" max="6117" width="13.140625" style="13" customWidth="1"/>
    <col min="6118" max="6121" width="12.28515625" style="13" customWidth="1"/>
    <col min="6122" max="6125" width="13.5703125" style="13" customWidth="1"/>
    <col min="6126" max="6129" width="14.85546875" style="13" customWidth="1"/>
    <col min="6130" max="6133" width="16.140625" style="13" customWidth="1"/>
    <col min="6134" max="6141" width="13.28515625" style="13" customWidth="1"/>
    <col min="6142" max="6145" width="13.42578125" style="13" customWidth="1"/>
    <col min="6146" max="6149" width="14.140625" style="13" customWidth="1"/>
    <col min="6150" max="6157" width="16" style="13" customWidth="1"/>
    <col min="6158" max="6158" width="19.85546875" style="13" customWidth="1"/>
    <col min="6159" max="6159" width="16" style="13" customWidth="1"/>
    <col min="6160" max="6160" width="14.42578125" style="13" customWidth="1"/>
    <col min="6161" max="6161" width="28.42578125" style="13" customWidth="1"/>
    <col min="6162" max="6170" width="19.28515625" style="13" customWidth="1"/>
    <col min="6171" max="6171" width="16.85546875" style="13" customWidth="1"/>
    <col min="6172" max="6172" width="20.85546875" style="13" customWidth="1"/>
    <col min="6173" max="6368" width="8.7109375" style="13"/>
    <col min="6369" max="6369" width="5.42578125" style="13" customWidth="1"/>
    <col min="6370" max="6370" width="26.42578125" style="13" customWidth="1"/>
    <col min="6371" max="6371" width="33.28515625" style="13" customWidth="1"/>
    <col min="6372" max="6372" width="24.42578125" style="13" customWidth="1"/>
    <col min="6373" max="6373" width="13.140625" style="13" customWidth="1"/>
    <col min="6374" max="6377" width="12.28515625" style="13" customWidth="1"/>
    <col min="6378" max="6381" width="13.5703125" style="13" customWidth="1"/>
    <col min="6382" max="6385" width="14.85546875" style="13" customWidth="1"/>
    <col min="6386" max="6389" width="16.140625" style="13" customWidth="1"/>
    <col min="6390" max="6397" width="13.28515625" style="13" customWidth="1"/>
    <col min="6398" max="6401" width="13.42578125" style="13" customWidth="1"/>
    <col min="6402" max="6405" width="14.140625" style="13" customWidth="1"/>
    <col min="6406" max="6413" width="16" style="13" customWidth="1"/>
    <col min="6414" max="6414" width="19.85546875" style="13" customWidth="1"/>
    <col min="6415" max="6415" width="16" style="13" customWidth="1"/>
    <col min="6416" max="6416" width="14.42578125" style="13" customWidth="1"/>
    <col min="6417" max="6417" width="28.42578125" style="13" customWidth="1"/>
    <col min="6418" max="6426" width="19.28515625" style="13" customWidth="1"/>
    <col min="6427" max="6427" width="16.85546875" style="13" customWidth="1"/>
    <col min="6428" max="6428" width="20.85546875" style="13" customWidth="1"/>
    <col min="6429" max="6624" width="8.7109375" style="13"/>
    <col min="6625" max="6625" width="5.42578125" style="13" customWidth="1"/>
    <col min="6626" max="6626" width="26.42578125" style="13" customWidth="1"/>
    <col min="6627" max="6627" width="33.28515625" style="13" customWidth="1"/>
    <col min="6628" max="6628" width="24.42578125" style="13" customWidth="1"/>
    <col min="6629" max="6629" width="13.140625" style="13" customWidth="1"/>
    <col min="6630" max="6633" width="12.28515625" style="13" customWidth="1"/>
    <col min="6634" max="6637" width="13.5703125" style="13" customWidth="1"/>
    <col min="6638" max="6641" width="14.85546875" style="13" customWidth="1"/>
    <col min="6642" max="6645" width="16.140625" style="13" customWidth="1"/>
    <col min="6646" max="6653" width="13.28515625" style="13" customWidth="1"/>
    <col min="6654" max="6657" width="13.42578125" style="13" customWidth="1"/>
    <col min="6658" max="6661" width="14.140625" style="13" customWidth="1"/>
    <col min="6662" max="6669" width="16" style="13" customWidth="1"/>
    <col min="6670" max="6670" width="19.85546875" style="13" customWidth="1"/>
    <col min="6671" max="6671" width="16" style="13" customWidth="1"/>
    <col min="6672" max="6672" width="14.42578125" style="13" customWidth="1"/>
    <col min="6673" max="6673" width="28.42578125" style="13" customWidth="1"/>
    <col min="6674" max="6682" width="19.28515625" style="13" customWidth="1"/>
    <col min="6683" max="6683" width="16.85546875" style="13" customWidth="1"/>
    <col min="6684" max="6684" width="20.85546875" style="13" customWidth="1"/>
    <col min="6685" max="6880" width="8.7109375" style="13"/>
    <col min="6881" max="6881" width="5.42578125" style="13" customWidth="1"/>
    <col min="6882" max="6882" width="26.42578125" style="13" customWidth="1"/>
    <col min="6883" max="6883" width="33.28515625" style="13" customWidth="1"/>
    <col min="6884" max="6884" width="24.42578125" style="13" customWidth="1"/>
    <col min="6885" max="6885" width="13.140625" style="13" customWidth="1"/>
    <col min="6886" max="6889" width="12.28515625" style="13" customWidth="1"/>
    <col min="6890" max="6893" width="13.5703125" style="13" customWidth="1"/>
    <col min="6894" max="6897" width="14.85546875" style="13" customWidth="1"/>
    <col min="6898" max="6901" width="16.140625" style="13" customWidth="1"/>
    <col min="6902" max="6909" width="13.28515625" style="13" customWidth="1"/>
    <col min="6910" max="6913" width="13.42578125" style="13" customWidth="1"/>
    <col min="6914" max="6917" width="14.140625" style="13" customWidth="1"/>
    <col min="6918" max="6925" width="16" style="13" customWidth="1"/>
    <col min="6926" max="6926" width="19.85546875" style="13" customWidth="1"/>
    <col min="6927" max="6927" width="16" style="13" customWidth="1"/>
    <col min="6928" max="6928" width="14.42578125" style="13" customWidth="1"/>
    <col min="6929" max="6929" width="28.42578125" style="13" customWidth="1"/>
    <col min="6930" max="6938" width="19.28515625" style="13" customWidth="1"/>
    <col min="6939" max="6939" width="16.85546875" style="13" customWidth="1"/>
    <col min="6940" max="6940" width="20.85546875" style="13" customWidth="1"/>
    <col min="6941" max="7136" width="8.7109375" style="13"/>
    <col min="7137" max="7137" width="5.42578125" style="13" customWidth="1"/>
    <col min="7138" max="7138" width="26.42578125" style="13" customWidth="1"/>
    <col min="7139" max="7139" width="33.28515625" style="13" customWidth="1"/>
    <col min="7140" max="7140" width="24.42578125" style="13" customWidth="1"/>
    <col min="7141" max="7141" width="13.140625" style="13" customWidth="1"/>
    <col min="7142" max="7145" width="12.28515625" style="13" customWidth="1"/>
    <col min="7146" max="7149" width="13.5703125" style="13" customWidth="1"/>
    <col min="7150" max="7153" width="14.85546875" style="13" customWidth="1"/>
    <col min="7154" max="7157" width="16.140625" style="13" customWidth="1"/>
    <col min="7158" max="7165" width="13.28515625" style="13" customWidth="1"/>
    <col min="7166" max="7169" width="13.42578125" style="13" customWidth="1"/>
    <col min="7170" max="7173" width="14.140625" style="13" customWidth="1"/>
    <col min="7174" max="7181" width="16" style="13" customWidth="1"/>
    <col min="7182" max="7182" width="19.85546875" style="13" customWidth="1"/>
    <col min="7183" max="7183" width="16" style="13" customWidth="1"/>
    <col min="7184" max="7184" width="14.42578125" style="13" customWidth="1"/>
    <col min="7185" max="7185" width="28.42578125" style="13" customWidth="1"/>
    <col min="7186" max="7194" width="19.28515625" style="13" customWidth="1"/>
    <col min="7195" max="7195" width="16.85546875" style="13" customWidth="1"/>
    <col min="7196" max="7196" width="20.85546875" style="13" customWidth="1"/>
    <col min="7197" max="7392" width="8.7109375" style="13"/>
    <col min="7393" max="7393" width="5.42578125" style="13" customWidth="1"/>
    <col min="7394" max="7394" width="26.42578125" style="13" customWidth="1"/>
    <col min="7395" max="7395" width="33.28515625" style="13" customWidth="1"/>
    <col min="7396" max="7396" width="24.42578125" style="13" customWidth="1"/>
    <col min="7397" max="7397" width="13.140625" style="13" customWidth="1"/>
    <col min="7398" max="7401" width="12.28515625" style="13" customWidth="1"/>
    <col min="7402" max="7405" width="13.5703125" style="13" customWidth="1"/>
    <col min="7406" max="7409" width="14.85546875" style="13" customWidth="1"/>
    <col min="7410" max="7413" width="16.140625" style="13" customWidth="1"/>
    <col min="7414" max="7421" width="13.28515625" style="13" customWidth="1"/>
    <col min="7422" max="7425" width="13.42578125" style="13" customWidth="1"/>
    <col min="7426" max="7429" width="14.140625" style="13" customWidth="1"/>
    <col min="7430" max="7437" width="16" style="13" customWidth="1"/>
    <col min="7438" max="7438" width="19.85546875" style="13" customWidth="1"/>
    <col min="7439" max="7439" width="16" style="13" customWidth="1"/>
    <col min="7440" max="7440" width="14.42578125" style="13" customWidth="1"/>
    <col min="7441" max="7441" width="28.42578125" style="13" customWidth="1"/>
    <col min="7442" max="7450" width="19.28515625" style="13" customWidth="1"/>
    <col min="7451" max="7451" width="16.85546875" style="13" customWidth="1"/>
    <col min="7452" max="7452" width="20.85546875" style="13" customWidth="1"/>
    <col min="7453" max="7648" width="8.7109375" style="13"/>
    <col min="7649" max="7649" width="5.42578125" style="13" customWidth="1"/>
    <col min="7650" max="7650" width="26.42578125" style="13" customWidth="1"/>
    <col min="7651" max="7651" width="33.28515625" style="13" customWidth="1"/>
    <col min="7652" max="7652" width="24.42578125" style="13" customWidth="1"/>
    <col min="7653" max="7653" width="13.140625" style="13" customWidth="1"/>
    <col min="7654" max="7657" width="12.28515625" style="13" customWidth="1"/>
    <col min="7658" max="7661" width="13.5703125" style="13" customWidth="1"/>
    <col min="7662" max="7665" width="14.85546875" style="13" customWidth="1"/>
    <col min="7666" max="7669" width="16.140625" style="13" customWidth="1"/>
    <col min="7670" max="7677" width="13.28515625" style="13" customWidth="1"/>
    <col min="7678" max="7681" width="13.42578125" style="13" customWidth="1"/>
    <col min="7682" max="7685" width="14.140625" style="13" customWidth="1"/>
    <col min="7686" max="7693" width="16" style="13" customWidth="1"/>
    <col min="7694" max="7694" width="19.85546875" style="13" customWidth="1"/>
    <col min="7695" max="7695" width="16" style="13" customWidth="1"/>
    <col min="7696" max="7696" width="14.42578125" style="13" customWidth="1"/>
    <col min="7697" max="7697" width="28.42578125" style="13" customWidth="1"/>
    <col min="7698" max="7706" width="19.28515625" style="13" customWidth="1"/>
    <col min="7707" max="7707" width="16.85546875" style="13" customWidth="1"/>
    <col min="7708" max="7708" width="20.85546875" style="13" customWidth="1"/>
    <col min="7709" max="7904" width="8.7109375" style="13"/>
    <col min="7905" max="7905" width="5.42578125" style="13" customWidth="1"/>
    <col min="7906" max="7906" width="26.42578125" style="13" customWidth="1"/>
    <col min="7907" max="7907" width="33.28515625" style="13" customWidth="1"/>
    <col min="7908" max="7908" width="24.42578125" style="13" customWidth="1"/>
    <col min="7909" max="7909" width="13.140625" style="13" customWidth="1"/>
    <col min="7910" max="7913" width="12.28515625" style="13" customWidth="1"/>
    <col min="7914" max="7917" width="13.5703125" style="13" customWidth="1"/>
    <col min="7918" max="7921" width="14.85546875" style="13" customWidth="1"/>
    <col min="7922" max="7925" width="16.140625" style="13" customWidth="1"/>
    <col min="7926" max="7933" width="13.28515625" style="13" customWidth="1"/>
    <col min="7934" max="7937" width="13.42578125" style="13" customWidth="1"/>
    <col min="7938" max="7941" width="14.140625" style="13" customWidth="1"/>
    <col min="7942" max="7949" width="16" style="13" customWidth="1"/>
    <col min="7950" max="7950" width="19.85546875" style="13" customWidth="1"/>
    <col min="7951" max="7951" width="16" style="13" customWidth="1"/>
    <col min="7952" max="7952" width="14.42578125" style="13" customWidth="1"/>
    <col min="7953" max="7953" width="28.42578125" style="13" customWidth="1"/>
    <col min="7954" max="7962" width="19.28515625" style="13" customWidth="1"/>
    <col min="7963" max="7963" width="16.85546875" style="13" customWidth="1"/>
    <col min="7964" max="7964" width="20.85546875" style="13" customWidth="1"/>
    <col min="7965" max="8160" width="8.7109375" style="13"/>
    <col min="8161" max="8161" width="5.42578125" style="13" customWidth="1"/>
    <col min="8162" max="8162" width="26.42578125" style="13" customWidth="1"/>
    <col min="8163" max="8163" width="33.28515625" style="13" customWidth="1"/>
    <col min="8164" max="8164" width="24.42578125" style="13" customWidth="1"/>
    <col min="8165" max="8165" width="13.140625" style="13" customWidth="1"/>
    <col min="8166" max="8169" width="12.28515625" style="13" customWidth="1"/>
    <col min="8170" max="8173" width="13.5703125" style="13" customWidth="1"/>
    <col min="8174" max="8177" width="14.85546875" style="13" customWidth="1"/>
    <col min="8178" max="8181" width="16.140625" style="13" customWidth="1"/>
    <col min="8182" max="8189" width="13.28515625" style="13" customWidth="1"/>
    <col min="8190" max="8193" width="13.42578125" style="13" customWidth="1"/>
    <col min="8194" max="8197" width="14.140625" style="13" customWidth="1"/>
    <col min="8198" max="8205" width="16" style="13" customWidth="1"/>
    <col min="8206" max="8206" width="19.85546875" style="13" customWidth="1"/>
    <col min="8207" max="8207" width="16" style="13" customWidth="1"/>
    <col min="8208" max="8208" width="14.42578125" style="13" customWidth="1"/>
    <col min="8209" max="8209" width="28.42578125" style="13" customWidth="1"/>
    <col min="8210" max="8218" width="19.28515625" style="13" customWidth="1"/>
    <col min="8219" max="8219" width="16.85546875" style="13" customWidth="1"/>
    <col min="8220" max="8220" width="20.85546875" style="13" customWidth="1"/>
    <col min="8221" max="8416" width="8.7109375" style="13"/>
    <col min="8417" max="8417" width="5.42578125" style="13" customWidth="1"/>
    <col min="8418" max="8418" width="26.42578125" style="13" customWidth="1"/>
    <col min="8419" max="8419" width="33.28515625" style="13" customWidth="1"/>
    <col min="8420" max="8420" width="24.42578125" style="13" customWidth="1"/>
    <col min="8421" max="8421" width="13.140625" style="13" customWidth="1"/>
    <col min="8422" max="8425" width="12.28515625" style="13" customWidth="1"/>
    <col min="8426" max="8429" width="13.5703125" style="13" customWidth="1"/>
    <col min="8430" max="8433" width="14.85546875" style="13" customWidth="1"/>
    <col min="8434" max="8437" width="16.140625" style="13" customWidth="1"/>
    <col min="8438" max="8445" width="13.28515625" style="13" customWidth="1"/>
    <col min="8446" max="8449" width="13.42578125" style="13" customWidth="1"/>
    <col min="8450" max="8453" width="14.140625" style="13" customWidth="1"/>
    <col min="8454" max="8461" width="16" style="13" customWidth="1"/>
    <col min="8462" max="8462" width="19.85546875" style="13" customWidth="1"/>
    <col min="8463" max="8463" width="16" style="13" customWidth="1"/>
    <col min="8464" max="8464" width="14.42578125" style="13" customWidth="1"/>
    <col min="8465" max="8465" width="28.42578125" style="13" customWidth="1"/>
    <col min="8466" max="8474" width="19.28515625" style="13" customWidth="1"/>
    <col min="8475" max="8475" width="16.85546875" style="13" customWidth="1"/>
    <col min="8476" max="8476" width="20.85546875" style="13" customWidth="1"/>
    <col min="8477" max="8672" width="8.7109375" style="13"/>
    <col min="8673" max="8673" width="5.42578125" style="13" customWidth="1"/>
    <col min="8674" max="8674" width="26.42578125" style="13" customWidth="1"/>
    <col min="8675" max="8675" width="33.28515625" style="13" customWidth="1"/>
    <col min="8676" max="8676" width="24.42578125" style="13" customWidth="1"/>
    <col min="8677" max="8677" width="13.140625" style="13" customWidth="1"/>
    <col min="8678" max="8681" width="12.28515625" style="13" customWidth="1"/>
    <col min="8682" max="8685" width="13.5703125" style="13" customWidth="1"/>
    <col min="8686" max="8689" width="14.85546875" style="13" customWidth="1"/>
    <col min="8690" max="8693" width="16.140625" style="13" customWidth="1"/>
    <col min="8694" max="8701" width="13.28515625" style="13" customWidth="1"/>
    <col min="8702" max="8705" width="13.42578125" style="13" customWidth="1"/>
    <col min="8706" max="8709" width="14.140625" style="13" customWidth="1"/>
    <col min="8710" max="8717" width="16" style="13" customWidth="1"/>
    <col min="8718" max="8718" width="19.85546875" style="13" customWidth="1"/>
    <col min="8719" max="8719" width="16" style="13" customWidth="1"/>
    <col min="8720" max="8720" width="14.42578125" style="13" customWidth="1"/>
    <col min="8721" max="8721" width="28.42578125" style="13" customWidth="1"/>
    <col min="8722" max="8730" width="19.28515625" style="13" customWidth="1"/>
    <col min="8731" max="8731" width="16.85546875" style="13" customWidth="1"/>
    <col min="8732" max="8732" width="20.85546875" style="13" customWidth="1"/>
    <col min="8733" max="8928" width="8.7109375" style="13"/>
    <col min="8929" max="8929" width="5.42578125" style="13" customWidth="1"/>
    <col min="8930" max="8930" width="26.42578125" style="13" customWidth="1"/>
    <col min="8931" max="8931" width="33.28515625" style="13" customWidth="1"/>
    <col min="8932" max="8932" width="24.42578125" style="13" customWidth="1"/>
    <col min="8933" max="8933" width="13.140625" style="13" customWidth="1"/>
    <col min="8934" max="8937" width="12.28515625" style="13" customWidth="1"/>
    <col min="8938" max="8941" width="13.5703125" style="13" customWidth="1"/>
    <col min="8942" max="8945" width="14.85546875" style="13" customWidth="1"/>
    <col min="8946" max="8949" width="16.140625" style="13" customWidth="1"/>
    <col min="8950" max="8957" width="13.28515625" style="13" customWidth="1"/>
    <col min="8958" max="8961" width="13.42578125" style="13" customWidth="1"/>
    <col min="8962" max="8965" width="14.140625" style="13" customWidth="1"/>
    <col min="8966" max="8973" width="16" style="13" customWidth="1"/>
    <col min="8974" max="8974" width="19.85546875" style="13" customWidth="1"/>
    <col min="8975" max="8975" width="16" style="13" customWidth="1"/>
    <col min="8976" max="8976" width="14.42578125" style="13" customWidth="1"/>
    <col min="8977" max="8977" width="28.42578125" style="13" customWidth="1"/>
    <col min="8978" max="8986" width="19.28515625" style="13" customWidth="1"/>
    <col min="8987" max="8987" width="16.85546875" style="13" customWidth="1"/>
    <col min="8988" max="8988" width="20.85546875" style="13" customWidth="1"/>
    <col min="8989" max="9184" width="8.7109375" style="13"/>
    <col min="9185" max="9185" width="5.42578125" style="13" customWidth="1"/>
    <col min="9186" max="9186" width="26.42578125" style="13" customWidth="1"/>
    <col min="9187" max="9187" width="33.28515625" style="13" customWidth="1"/>
    <col min="9188" max="9188" width="24.42578125" style="13" customWidth="1"/>
    <col min="9189" max="9189" width="13.140625" style="13" customWidth="1"/>
    <col min="9190" max="9193" width="12.28515625" style="13" customWidth="1"/>
    <col min="9194" max="9197" width="13.5703125" style="13" customWidth="1"/>
    <col min="9198" max="9201" width="14.85546875" style="13" customWidth="1"/>
    <col min="9202" max="9205" width="16.140625" style="13" customWidth="1"/>
    <col min="9206" max="9213" width="13.28515625" style="13" customWidth="1"/>
    <col min="9214" max="9217" width="13.42578125" style="13" customWidth="1"/>
    <col min="9218" max="9221" width="14.140625" style="13" customWidth="1"/>
    <col min="9222" max="9229" width="16" style="13" customWidth="1"/>
    <col min="9230" max="9230" width="19.85546875" style="13" customWidth="1"/>
    <col min="9231" max="9231" width="16" style="13" customWidth="1"/>
    <col min="9232" max="9232" width="14.42578125" style="13" customWidth="1"/>
    <col min="9233" max="9233" width="28.42578125" style="13" customWidth="1"/>
    <col min="9234" max="9242" width="19.28515625" style="13" customWidth="1"/>
    <col min="9243" max="9243" width="16.85546875" style="13" customWidth="1"/>
    <col min="9244" max="9244" width="20.85546875" style="13" customWidth="1"/>
    <col min="9245" max="9440" width="8.7109375" style="13"/>
    <col min="9441" max="9441" width="5.42578125" style="13" customWidth="1"/>
    <col min="9442" max="9442" width="26.42578125" style="13" customWidth="1"/>
    <col min="9443" max="9443" width="33.28515625" style="13" customWidth="1"/>
    <col min="9444" max="9444" width="24.42578125" style="13" customWidth="1"/>
    <col min="9445" max="9445" width="13.140625" style="13" customWidth="1"/>
    <col min="9446" max="9449" width="12.28515625" style="13" customWidth="1"/>
    <col min="9450" max="9453" width="13.5703125" style="13" customWidth="1"/>
    <col min="9454" max="9457" width="14.85546875" style="13" customWidth="1"/>
    <col min="9458" max="9461" width="16.140625" style="13" customWidth="1"/>
    <col min="9462" max="9469" width="13.28515625" style="13" customWidth="1"/>
    <col min="9470" max="9473" width="13.42578125" style="13" customWidth="1"/>
    <col min="9474" max="9477" width="14.140625" style="13" customWidth="1"/>
    <col min="9478" max="9485" width="16" style="13" customWidth="1"/>
    <col min="9486" max="9486" width="19.85546875" style="13" customWidth="1"/>
    <col min="9487" max="9487" width="16" style="13" customWidth="1"/>
    <col min="9488" max="9488" width="14.42578125" style="13" customWidth="1"/>
    <col min="9489" max="9489" width="28.42578125" style="13" customWidth="1"/>
    <col min="9490" max="9498" width="19.28515625" style="13" customWidth="1"/>
    <col min="9499" max="9499" width="16.85546875" style="13" customWidth="1"/>
    <col min="9500" max="9500" width="20.85546875" style="13" customWidth="1"/>
    <col min="9501" max="9696" width="8.7109375" style="13"/>
    <col min="9697" max="9697" width="5.42578125" style="13" customWidth="1"/>
    <col min="9698" max="9698" width="26.42578125" style="13" customWidth="1"/>
    <col min="9699" max="9699" width="33.28515625" style="13" customWidth="1"/>
    <col min="9700" max="9700" width="24.42578125" style="13" customWidth="1"/>
    <col min="9701" max="9701" width="13.140625" style="13" customWidth="1"/>
    <col min="9702" max="9705" width="12.28515625" style="13" customWidth="1"/>
    <col min="9706" max="9709" width="13.5703125" style="13" customWidth="1"/>
    <col min="9710" max="9713" width="14.85546875" style="13" customWidth="1"/>
    <col min="9714" max="9717" width="16.140625" style="13" customWidth="1"/>
    <col min="9718" max="9725" width="13.28515625" style="13" customWidth="1"/>
    <col min="9726" max="9729" width="13.42578125" style="13" customWidth="1"/>
    <col min="9730" max="9733" width="14.140625" style="13" customWidth="1"/>
    <col min="9734" max="9741" width="16" style="13" customWidth="1"/>
    <col min="9742" max="9742" width="19.85546875" style="13" customWidth="1"/>
    <col min="9743" max="9743" width="16" style="13" customWidth="1"/>
    <col min="9744" max="9744" width="14.42578125" style="13" customWidth="1"/>
    <col min="9745" max="9745" width="28.42578125" style="13" customWidth="1"/>
    <col min="9746" max="9754" width="19.28515625" style="13" customWidth="1"/>
    <col min="9755" max="9755" width="16.85546875" style="13" customWidth="1"/>
    <col min="9756" max="9756" width="20.85546875" style="13" customWidth="1"/>
    <col min="9757" max="9952" width="8.7109375" style="13"/>
    <col min="9953" max="9953" width="5.42578125" style="13" customWidth="1"/>
    <col min="9954" max="9954" width="26.42578125" style="13" customWidth="1"/>
    <col min="9955" max="9955" width="33.28515625" style="13" customWidth="1"/>
    <col min="9956" max="9956" width="24.42578125" style="13" customWidth="1"/>
    <col min="9957" max="9957" width="13.140625" style="13" customWidth="1"/>
    <col min="9958" max="9961" width="12.28515625" style="13" customWidth="1"/>
    <col min="9962" max="9965" width="13.5703125" style="13" customWidth="1"/>
    <col min="9966" max="9969" width="14.85546875" style="13" customWidth="1"/>
    <col min="9970" max="9973" width="16.140625" style="13" customWidth="1"/>
    <col min="9974" max="9981" width="13.28515625" style="13" customWidth="1"/>
    <col min="9982" max="9985" width="13.42578125" style="13" customWidth="1"/>
    <col min="9986" max="9989" width="14.140625" style="13" customWidth="1"/>
    <col min="9990" max="9997" width="16" style="13" customWidth="1"/>
    <col min="9998" max="9998" width="19.85546875" style="13" customWidth="1"/>
    <col min="9999" max="9999" width="16" style="13" customWidth="1"/>
    <col min="10000" max="10000" width="14.42578125" style="13" customWidth="1"/>
    <col min="10001" max="10001" width="28.42578125" style="13" customWidth="1"/>
    <col min="10002" max="10010" width="19.28515625" style="13" customWidth="1"/>
    <col min="10011" max="10011" width="16.85546875" style="13" customWidth="1"/>
    <col min="10012" max="10012" width="20.85546875" style="13" customWidth="1"/>
    <col min="10013" max="10208" width="8.7109375" style="13"/>
    <col min="10209" max="10209" width="5.42578125" style="13" customWidth="1"/>
    <col min="10210" max="10210" width="26.42578125" style="13" customWidth="1"/>
    <col min="10211" max="10211" width="33.28515625" style="13" customWidth="1"/>
    <col min="10212" max="10212" width="24.42578125" style="13" customWidth="1"/>
    <col min="10213" max="10213" width="13.140625" style="13" customWidth="1"/>
    <col min="10214" max="10217" width="12.28515625" style="13" customWidth="1"/>
    <col min="10218" max="10221" width="13.5703125" style="13" customWidth="1"/>
    <col min="10222" max="10225" width="14.85546875" style="13" customWidth="1"/>
    <col min="10226" max="10229" width="16.140625" style="13" customWidth="1"/>
    <col min="10230" max="10237" width="13.28515625" style="13" customWidth="1"/>
    <col min="10238" max="10241" width="13.42578125" style="13" customWidth="1"/>
    <col min="10242" max="10245" width="14.140625" style="13" customWidth="1"/>
    <col min="10246" max="10253" width="16" style="13" customWidth="1"/>
    <col min="10254" max="10254" width="19.85546875" style="13" customWidth="1"/>
    <col min="10255" max="10255" width="16" style="13" customWidth="1"/>
    <col min="10256" max="10256" width="14.42578125" style="13" customWidth="1"/>
    <col min="10257" max="10257" width="28.42578125" style="13" customWidth="1"/>
    <col min="10258" max="10266" width="19.28515625" style="13" customWidth="1"/>
    <col min="10267" max="10267" width="16.85546875" style="13" customWidth="1"/>
    <col min="10268" max="10268" width="20.85546875" style="13" customWidth="1"/>
    <col min="10269" max="10464" width="8.7109375" style="13"/>
    <col min="10465" max="10465" width="5.42578125" style="13" customWidth="1"/>
    <col min="10466" max="10466" width="26.42578125" style="13" customWidth="1"/>
    <col min="10467" max="10467" width="33.28515625" style="13" customWidth="1"/>
    <col min="10468" max="10468" width="24.42578125" style="13" customWidth="1"/>
    <col min="10469" max="10469" width="13.140625" style="13" customWidth="1"/>
    <col min="10470" max="10473" width="12.28515625" style="13" customWidth="1"/>
    <col min="10474" max="10477" width="13.5703125" style="13" customWidth="1"/>
    <col min="10478" max="10481" width="14.85546875" style="13" customWidth="1"/>
    <col min="10482" max="10485" width="16.140625" style="13" customWidth="1"/>
    <col min="10486" max="10493" width="13.28515625" style="13" customWidth="1"/>
    <col min="10494" max="10497" width="13.42578125" style="13" customWidth="1"/>
    <col min="10498" max="10501" width="14.140625" style="13" customWidth="1"/>
    <col min="10502" max="10509" width="16" style="13" customWidth="1"/>
    <col min="10510" max="10510" width="19.85546875" style="13" customWidth="1"/>
    <col min="10511" max="10511" width="16" style="13" customWidth="1"/>
    <col min="10512" max="10512" width="14.42578125" style="13" customWidth="1"/>
    <col min="10513" max="10513" width="28.42578125" style="13" customWidth="1"/>
    <col min="10514" max="10522" width="19.28515625" style="13" customWidth="1"/>
    <col min="10523" max="10523" width="16.85546875" style="13" customWidth="1"/>
    <col min="10524" max="10524" width="20.85546875" style="13" customWidth="1"/>
    <col min="10525" max="10720" width="8.7109375" style="13"/>
    <col min="10721" max="10721" width="5.42578125" style="13" customWidth="1"/>
    <col min="10722" max="10722" width="26.42578125" style="13" customWidth="1"/>
    <col min="10723" max="10723" width="33.28515625" style="13" customWidth="1"/>
    <col min="10724" max="10724" width="24.42578125" style="13" customWidth="1"/>
    <col min="10725" max="10725" width="13.140625" style="13" customWidth="1"/>
    <col min="10726" max="10729" width="12.28515625" style="13" customWidth="1"/>
    <col min="10730" max="10733" width="13.5703125" style="13" customWidth="1"/>
    <col min="10734" max="10737" width="14.85546875" style="13" customWidth="1"/>
    <col min="10738" max="10741" width="16.140625" style="13" customWidth="1"/>
    <col min="10742" max="10749" width="13.28515625" style="13" customWidth="1"/>
    <col min="10750" max="10753" width="13.42578125" style="13" customWidth="1"/>
    <col min="10754" max="10757" width="14.140625" style="13" customWidth="1"/>
    <col min="10758" max="10765" width="16" style="13" customWidth="1"/>
    <col min="10766" max="10766" width="19.85546875" style="13" customWidth="1"/>
    <col min="10767" max="10767" width="16" style="13" customWidth="1"/>
    <col min="10768" max="10768" width="14.42578125" style="13" customWidth="1"/>
    <col min="10769" max="10769" width="28.42578125" style="13" customWidth="1"/>
    <col min="10770" max="10778" width="19.28515625" style="13" customWidth="1"/>
    <col min="10779" max="10779" width="16.85546875" style="13" customWidth="1"/>
    <col min="10780" max="10780" width="20.85546875" style="13" customWidth="1"/>
    <col min="10781" max="10976" width="8.7109375" style="13"/>
    <col min="10977" max="10977" width="5.42578125" style="13" customWidth="1"/>
    <col min="10978" max="10978" width="26.42578125" style="13" customWidth="1"/>
    <col min="10979" max="10979" width="33.28515625" style="13" customWidth="1"/>
    <col min="10980" max="10980" width="24.42578125" style="13" customWidth="1"/>
    <col min="10981" max="10981" width="13.140625" style="13" customWidth="1"/>
    <col min="10982" max="10985" width="12.28515625" style="13" customWidth="1"/>
    <col min="10986" max="10989" width="13.5703125" style="13" customWidth="1"/>
    <col min="10990" max="10993" width="14.85546875" style="13" customWidth="1"/>
    <col min="10994" max="10997" width="16.140625" style="13" customWidth="1"/>
    <col min="10998" max="11005" width="13.28515625" style="13" customWidth="1"/>
    <col min="11006" max="11009" width="13.42578125" style="13" customWidth="1"/>
    <col min="11010" max="11013" width="14.140625" style="13" customWidth="1"/>
    <col min="11014" max="11021" width="16" style="13" customWidth="1"/>
    <col min="11022" max="11022" width="19.85546875" style="13" customWidth="1"/>
    <col min="11023" max="11023" width="16" style="13" customWidth="1"/>
    <col min="11024" max="11024" width="14.42578125" style="13" customWidth="1"/>
    <col min="11025" max="11025" width="28.42578125" style="13" customWidth="1"/>
    <col min="11026" max="11034" width="19.28515625" style="13" customWidth="1"/>
    <col min="11035" max="11035" width="16.85546875" style="13" customWidth="1"/>
    <col min="11036" max="11036" width="20.85546875" style="13" customWidth="1"/>
    <col min="11037" max="11232" width="8.7109375" style="13"/>
    <col min="11233" max="11233" width="5.42578125" style="13" customWidth="1"/>
    <col min="11234" max="11234" width="26.42578125" style="13" customWidth="1"/>
    <col min="11235" max="11235" width="33.28515625" style="13" customWidth="1"/>
    <col min="11236" max="11236" width="24.42578125" style="13" customWidth="1"/>
    <col min="11237" max="11237" width="13.140625" style="13" customWidth="1"/>
    <col min="11238" max="11241" width="12.28515625" style="13" customWidth="1"/>
    <col min="11242" max="11245" width="13.5703125" style="13" customWidth="1"/>
    <col min="11246" max="11249" width="14.85546875" style="13" customWidth="1"/>
    <col min="11250" max="11253" width="16.140625" style="13" customWidth="1"/>
    <col min="11254" max="11261" width="13.28515625" style="13" customWidth="1"/>
    <col min="11262" max="11265" width="13.42578125" style="13" customWidth="1"/>
    <col min="11266" max="11269" width="14.140625" style="13" customWidth="1"/>
    <col min="11270" max="11277" width="16" style="13" customWidth="1"/>
    <col min="11278" max="11278" width="19.85546875" style="13" customWidth="1"/>
    <col min="11279" max="11279" width="16" style="13" customWidth="1"/>
    <col min="11280" max="11280" width="14.42578125" style="13" customWidth="1"/>
    <col min="11281" max="11281" width="28.42578125" style="13" customWidth="1"/>
    <col min="11282" max="11290" width="19.28515625" style="13" customWidth="1"/>
    <col min="11291" max="11291" width="16.85546875" style="13" customWidth="1"/>
    <col min="11292" max="11292" width="20.85546875" style="13" customWidth="1"/>
    <col min="11293" max="11488" width="8.7109375" style="13"/>
    <col min="11489" max="11489" width="5.42578125" style="13" customWidth="1"/>
    <col min="11490" max="11490" width="26.42578125" style="13" customWidth="1"/>
    <col min="11491" max="11491" width="33.28515625" style="13" customWidth="1"/>
    <col min="11492" max="11492" width="24.42578125" style="13" customWidth="1"/>
    <col min="11493" max="11493" width="13.140625" style="13" customWidth="1"/>
    <col min="11494" max="11497" width="12.28515625" style="13" customWidth="1"/>
    <col min="11498" max="11501" width="13.5703125" style="13" customWidth="1"/>
    <col min="11502" max="11505" width="14.85546875" style="13" customWidth="1"/>
    <col min="11506" max="11509" width="16.140625" style="13" customWidth="1"/>
    <col min="11510" max="11517" width="13.28515625" style="13" customWidth="1"/>
    <col min="11518" max="11521" width="13.42578125" style="13" customWidth="1"/>
    <col min="11522" max="11525" width="14.140625" style="13" customWidth="1"/>
    <col min="11526" max="11533" width="16" style="13" customWidth="1"/>
    <col min="11534" max="11534" width="19.85546875" style="13" customWidth="1"/>
    <col min="11535" max="11535" width="16" style="13" customWidth="1"/>
    <col min="11536" max="11536" width="14.42578125" style="13" customWidth="1"/>
    <col min="11537" max="11537" width="28.42578125" style="13" customWidth="1"/>
    <col min="11538" max="11546" width="19.28515625" style="13" customWidth="1"/>
    <col min="11547" max="11547" width="16.85546875" style="13" customWidth="1"/>
    <col min="11548" max="11548" width="20.85546875" style="13" customWidth="1"/>
    <col min="11549" max="11744" width="8.7109375" style="13"/>
    <col min="11745" max="11745" width="5.42578125" style="13" customWidth="1"/>
    <col min="11746" max="11746" width="26.42578125" style="13" customWidth="1"/>
    <col min="11747" max="11747" width="33.28515625" style="13" customWidth="1"/>
    <col min="11748" max="11748" width="24.42578125" style="13" customWidth="1"/>
    <col min="11749" max="11749" width="13.140625" style="13" customWidth="1"/>
    <col min="11750" max="11753" width="12.28515625" style="13" customWidth="1"/>
    <col min="11754" max="11757" width="13.5703125" style="13" customWidth="1"/>
    <col min="11758" max="11761" width="14.85546875" style="13" customWidth="1"/>
    <col min="11762" max="11765" width="16.140625" style="13" customWidth="1"/>
    <col min="11766" max="11773" width="13.28515625" style="13" customWidth="1"/>
    <col min="11774" max="11777" width="13.42578125" style="13" customWidth="1"/>
    <col min="11778" max="11781" width="14.140625" style="13" customWidth="1"/>
    <col min="11782" max="11789" width="16" style="13" customWidth="1"/>
    <col min="11790" max="11790" width="19.85546875" style="13" customWidth="1"/>
    <col min="11791" max="11791" width="16" style="13" customWidth="1"/>
    <col min="11792" max="11792" width="14.42578125" style="13" customWidth="1"/>
    <col min="11793" max="11793" width="28.42578125" style="13" customWidth="1"/>
    <col min="11794" max="11802" width="19.28515625" style="13" customWidth="1"/>
    <col min="11803" max="11803" width="16.85546875" style="13" customWidth="1"/>
    <col min="11804" max="11804" width="20.85546875" style="13" customWidth="1"/>
    <col min="11805" max="12000" width="8.7109375" style="13"/>
    <col min="12001" max="12001" width="5.42578125" style="13" customWidth="1"/>
    <col min="12002" max="12002" width="26.42578125" style="13" customWidth="1"/>
    <col min="12003" max="12003" width="33.28515625" style="13" customWidth="1"/>
    <col min="12004" max="12004" width="24.42578125" style="13" customWidth="1"/>
    <col min="12005" max="12005" width="13.140625" style="13" customWidth="1"/>
    <col min="12006" max="12009" width="12.28515625" style="13" customWidth="1"/>
    <col min="12010" max="12013" width="13.5703125" style="13" customWidth="1"/>
    <col min="12014" max="12017" width="14.85546875" style="13" customWidth="1"/>
    <col min="12018" max="12021" width="16.140625" style="13" customWidth="1"/>
    <col min="12022" max="12029" width="13.28515625" style="13" customWidth="1"/>
    <col min="12030" max="12033" width="13.42578125" style="13" customWidth="1"/>
    <col min="12034" max="12037" width="14.140625" style="13" customWidth="1"/>
    <col min="12038" max="12045" width="16" style="13" customWidth="1"/>
    <col min="12046" max="12046" width="19.85546875" style="13" customWidth="1"/>
    <col min="12047" max="12047" width="16" style="13" customWidth="1"/>
    <col min="12048" max="12048" width="14.42578125" style="13" customWidth="1"/>
    <col min="12049" max="12049" width="28.42578125" style="13" customWidth="1"/>
    <col min="12050" max="12058" width="19.28515625" style="13" customWidth="1"/>
    <col min="12059" max="12059" width="16.85546875" style="13" customWidth="1"/>
    <col min="12060" max="12060" width="20.85546875" style="13" customWidth="1"/>
    <col min="12061" max="12256" width="8.7109375" style="13"/>
    <col min="12257" max="12257" width="5.42578125" style="13" customWidth="1"/>
    <col min="12258" max="12258" width="26.42578125" style="13" customWidth="1"/>
    <col min="12259" max="12259" width="33.28515625" style="13" customWidth="1"/>
    <col min="12260" max="12260" width="24.42578125" style="13" customWidth="1"/>
    <col min="12261" max="12261" width="13.140625" style="13" customWidth="1"/>
    <col min="12262" max="12265" width="12.28515625" style="13" customWidth="1"/>
    <col min="12266" max="12269" width="13.5703125" style="13" customWidth="1"/>
    <col min="12270" max="12273" width="14.85546875" style="13" customWidth="1"/>
    <col min="12274" max="12277" width="16.140625" style="13" customWidth="1"/>
    <col min="12278" max="12285" width="13.28515625" style="13" customWidth="1"/>
    <col min="12286" max="12289" width="13.42578125" style="13" customWidth="1"/>
    <col min="12290" max="12293" width="14.140625" style="13" customWidth="1"/>
    <col min="12294" max="12301" width="16" style="13" customWidth="1"/>
    <col min="12302" max="12302" width="19.85546875" style="13" customWidth="1"/>
    <col min="12303" max="12303" width="16" style="13" customWidth="1"/>
    <col min="12304" max="12304" width="14.42578125" style="13" customWidth="1"/>
    <col min="12305" max="12305" width="28.42578125" style="13" customWidth="1"/>
    <col min="12306" max="12314" width="19.28515625" style="13" customWidth="1"/>
    <col min="12315" max="12315" width="16.85546875" style="13" customWidth="1"/>
    <col min="12316" max="12316" width="20.85546875" style="13" customWidth="1"/>
    <col min="12317" max="12512" width="8.7109375" style="13"/>
    <col min="12513" max="12513" width="5.42578125" style="13" customWidth="1"/>
    <col min="12514" max="12514" width="26.42578125" style="13" customWidth="1"/>
    <col min="12515" max="12515" width="33.28515625" style="13" customWidth="1"/>
    <col min="12516" max="12516" width="24.42578125" style="13" customWidth="1"/>
    <col min="12517" max="12517" width="13.140625" style="13" customWidth="1"/>
    <col min="12518" max="12521" width="12.28515625" style="13" customWidth="1"/>
    <col min="12522" max="12525" width="13.5703125" style="13" customWidth="1"/>
    <col min="12526" max="12529" width="14.85546875" style="13" customWidth="1"/>
    <col min="12530" max="12533" width="16.140625" style="13" customWidth="1"/>
    <col min="12534" max="12541" width="13.28515625" style="13" customWidth="1"/>
    <col min="12542" max="12545" width="13.42578125" style="13" customWidth="1"/>
    <col min="12546" max="12549" width="14.140625" style="13" customWidth="1"/>
    <col min="12550" max="12557" width="16" style="13" customWidth="1"/>
    <col min="12558" max="12558" width="19.85546875" style="13" customWidth="1"/>
    <col min="12559" max="12559" width="16" style="13" customWidth="1"/>
    <col min="12560" max="12560" width="14.42578125" style="13" customWidth="1"/>
    <col min="12561" max="12561" width="28.42578125" style="13" customWidth="1"/>
    <col min="12562" max="12570" width="19.28515625" style="13" customWidth="1"/>
    <col min="12571" max="12571" width="16.85546875" style="13" customWidth="1"/>
    <col min="12572" max="12572" width="20.85546875" style="13" customWidth="1"/>
    <col min="12573" max="12768" width="8.7109375" style="13"/>
    <col min="12769" max="12769" width="5.42578125" style="13" customWidth="1"/>
    <col min="12770" max="12770" width="26.42578125" style="13" customWidth="1"/>
    <col min="12771" max="12771" width="33.28515625" style="13" customWidth="1"/>
    <col min="12772" max="12772" width="24.42578125" style="13" customWidth="1"/>
    <col min="12773" max="12773" width="13.140625" style="13" customWidth="1"/>
    <col min="12774" max="12777" width="12.28515625" style="13" customWidth="1"/>
    <col min="12778" max="12781" width="13.5703125" style="13" customWidth="1"/>
    <col min="12782" max="12785" width="14.85546875" style="13" customWidth="1"/>
    <col min="12786" max="12789" width="16.140625" style="13" customWidth="1"/>
    <col min="12790" max="12797" width="13.28515625" style="13" customWidth="1"/>
    <col min="12798" max="12801" width="13.42578125" style="13" customWidth="1"/>
    <col min="12802" max="12805" width="14.140625" style="13" customWidth="1"/>
    <col min="12806" max="12813" width="16" style="13" customWidth="1"/>
    <col min="12814" max="12814" width="19.85546875" style="13" customWidth="1"/>
    <col min="12815" max="12815" width="16" style="13" customWidth="1"/>
    <col min="12816" max="12816" width="14.42578125" style="13" customWidth="1"/>
    <col min="12817" max="12817" width="28.42578125" style="13" customWidth="1"/>
    <col min="12818" max="12826" width="19.28515625" style="13" customWidth="1"/>
    <col min="12827" max="12827" width="16.85546875" style="13" customWidth="1"/>
    <col min="12828" max="12828" width="20.85546875" style="13" customWidth="1"/>
    <col min="12829" max="13024" width="8.7109375" style="13"/>
    <col min="13025" max="13025" width="5.42578125" style="13" customWidth="1"/>
    <col min="13026" max="13026" width="26.42578125" style="13" customWidth="1"/>
    <col min="13027" max="13027" width="33.28515625" style="13" customWidth="1"/>
    <col min="13028" max="13028" width="24.42578125" style="13" customWidth="1"/>
    <col min="13029" max="13029" width="13.140625" style="13" customWidth="1"/>
    <col min="13030" max="13033" width="12.28515625" style="13" customWidth="1"/>
    <col min="13034" max="13037" width="13.5703125" style="13" customWidth="1"/>
    <col min="13038" max="13041" width="14.85546875" style="13" customWidth="1"/>
    <col min="13042" max="13045" width="16.140625" style="13" customWidth="1"/>
    <col min="13046" max="13053" width="13.28515625" style="13" customWidth="1"/>
    <col min="13054" max="13057" width="13.42578125" style="13" customWidth="1"/>
    <col min="13058" max="13061" width="14.140625" style="13" customWidth="1"/>
    <col min="13062" max="13069" width="16" style="13" customWidth="1"/>
    <col min="13070" max="13070" width="19.85546875" style="13" customWidth="1"/>
    <col min="13071" max="13071" width="16" style="13" customWidth="1"/>
    <col min="13072" max="13072" width="14.42578125" style="13" customWidth="1"/>
    <col min="13073" max="13073" width="28.42578125" style="13" customWidth="1"/>
    <col min="13074" max="13082" width="19.28515625" style="13" customWidth="1"/>
    <col min="13083" max="13083" width="16.85546875" style="13" customWidth="1"/>
    <col min="13084" max="13084" width="20.85546875" style="13" customWidth="1"/>
    <col min="13085" max="13280" width="8.7109375" style="13"/>
    <col min="13281" max="13281" width="5.42578125" style="13" customWidth="1"/>
    <col min="13282" max="13282" width="26.42578125" style="13" customWidth="1"/>
    <col min="13283" max="13283" width="33.28515625" style="13" customWidth="1"/>
    <col min="13284" max="13284" width="24.42578125" style="13" customWidth="1"/>
    <col min="13285" max="13285" width="13.140625" style="13" customWidth="1"/>
    <col min="13286" max="13289" width="12.28515625" style="13" customWidth="1"/>
    <col min="13290" max="13293" width="13.5703125" style="13" customWidth="1"/>
    <col min="13294" max="13297" width="14.85546875" style="13" customWidth="1"/>
    <col min="13298" max="13301" width="16.140625" style="13" customWidth="1"/>
    <col min="13302" max="13309" width="13.28515625" style="13" customWidth="1"/>
    <col min="13310" max="13313" width="13.42578125" style="13" customWidth="1"/>
    <col min="13314" max="13317" width="14.140625" style="13" customWidth="1"/>
    <col min="13318" max="13325" width="16" style="13" customWidth="1"/>
    <col min="13326" max="13326" width="19.85546875" style="13" customWidth="1"/>
    <col min="13327" max="13327" width="16" style="13" customWidth="1"/>
    <col min="13328" max="13328" width="14.42578125" style="13" customWidth="1"/>
    <col min="13329" max="13329" width="28.42578125" style="13" customWidth="1"/>
    <col min="13330" max="13338" width="19.28515625" style="13" customWidth="1"/>
    <col min="13339" max="13339" width="16.85546875" style="13" customWidth="1"/>
    <col min="13340" max="13340" width="20.85546875" style="13" customWidth="1"/>
    <col min="13341" max="13536" width="8.7109375" style="13"/>
    <col min="13537" max="13537" width="5.42578125" style="13" customWidth="1"/>
    <col min="13538" max="13538" width="26.42578125" style="13" customWidth="1"/>
    <col min="13539" max="13539" width="33.28515625" style="13" customWidth="1"/>
    <col min="13540" max="13540" width="24.42578125" style="13" customWidth="1"/>
    <col min="13541" max="13541" width="13.140625" style="13" customWidth="1"/>
    <col min="13542" max="13545" width="12.28515625" style="13" customWidth="1"/>
    <col min="13546" max="13549" width="13.5703125" style="13" customWidth="1"/>
    <col min="13550" max="13553" width="14.85546875" style="13" customWidth="1"/>
    <col min="13554" max="13557" width="16.140625" style="13" customWidth="1"/>
    <col min="13558" max="13565" width="13.28515625" style="13" customWidth="1"/>
    <col min="13566" max="13569" width="13.42578125" style="13" customWidth="1"/>
    <col min="13570" max="13573" width="14.140625" style="13" customWidth="1"/>
    <col min="13574" max="13581" width="16" style="13" customWidth="1"/>
    <col min="13582" max="13582" width="19.85546875" style="13" customWidth="1"/>
    <col min="13583" max="13583" width="16" style="13" customWidth="1"/>
    <col min="13584" max="13584" width="14.42578125" style="13" customWidth="1"/>
    <col min="13585" max="13585" width="28.42578125" style="13" customWidth="1"/>
    <col min="13586" max="13594" width="19.28515625" style="13" customWidth="1"/>
    <col min="13595" max="13595" width="16.85546875" style="13" customWidth="1"/>
    <col min="13596" max="13596" width="20.85546875" style="13" customWidth="1"/>
    <col min="13597" max="13792" width="8.7109375" style="13"/>
    <col min="13793" max="13793" width="5.42578125" style="13" customWidth="1"/>
    <col min="13794" max="13794" width="26.42578125" style="13" customWidth="1"/>
    <col min="13795" max="13795" width="33.28515625" style="13" customWidth="1"/>
    <col min="13796" max="13796" width="24.42578125" style="13" customWidth="1"/>
    <col min="13797" max="13797" width="13.140625" style="13" customWidth="1"/>
    <col min="13798" max="13801" width="12.28515625" style="13" customWidth="1"/>
    <col min="13802" max="13805" width="13.5703125" style="13" customWidth="1"/>
    <col min="13806" max="13809" width="14.85546875" style="13" customWidth="1"/>
    <col min="13810" max="13813" width="16.140625" style="13" customWidth="1"/>
    <col min="13814" max="13821" width="13.28515625" style="13" customWidth="1"/>
    <col min="13822" max="13825" width="13.42578125" style="13" customWidth="1"/>
    <col min="13826" max="13829" width="14.140625" style="13" customWidth="1"/>
    <col min="13830" max="13837" width="16" style="13" customWidth="1"/>
    <col min="13838" max="13838" width="19.85546875" style="13" customWidth="1"/>
    <col min="13839" max="13839" width="16" style="13" customWidth="1"/>
    <col min="13840" max="13840" width="14.42578125" style="13" customWidth="1"/>
    <col min="13841" max="13841" width="28.42578125" style="13" customWidth="1"/>
    <col min="13842" max="13850" width="19.28515625" style="13" customWidth="1"/>
    <col min="13851" max="13851" width="16.85546875" style="13" customWidth="1"/>
    <col min="13852" max="13852" width="20.85546875" style="13" customWidth="1"/>
    <col min="13853" max="14048" width="8.7109375" style="13"/>
    <col min="14049" max="14049" width="5.42578125" style="13" customWidth="1"/>
    <col min="14050" max="14050" width="26.42578125" style="13" customWidth="1"/>
    <col min="14051" max="14051" width="33.28515625" style="13" customWidth="1"/>
    <col min="14052" max="14052" width="24.42578125" style="13" customWidth="1"/>
    <col min="14053" max="14053" width="13.140625" style="13" customWidth="1"/>
    <col min="14054" max="14057" width="12.28515625" style="13" customWidth="1"/>
    <col min="14058" max="14061" width="13.5703125" style="13" customWidth="1"/>
    <col min="14062" max="14065" width="14.85546875" style="13" customWidth="1"/>
    <col min="14066" max="14069" width="16.140625" style="13" customWidth="1"/>
    <col min="14070" max="14077" width="13.28515625" style="13" customWidth="1"/>
    <col min="14078" max="14081" width="13.42578125" style="13" customWidth="1"/>
    <col min="14082" max="14085" width="14.140625" style="13" customWidth="1"/>
    <col min="14086" max="14093" width="16" style="13" customWidth="1"/>
    <col min="14094" max="14094" width="19.85546875" style="13" customWidth="1"/>
    <col min="14095" max="14095" width="16" style="13" customWidth="1"/>
    <col min="14096" max="14096" width="14.42578125" style="13" customWidth="1"/>
    <col min="14097" max="14097" width="28.42578125" style="13" customWidth="1"/>
    <col min="14098" max="14106" width="19.28515625" style="13" customWidth="1"/>
    <col min="14107" max="14107" width="16.85546875" style="13" customWidth="1"/>
    <col min="14108" max="14108" width="20.85546875" style="13" customWidth="1"/>
    <col min="14109" max="14304" width="8.7109375" style="13"/>
    <col min="14305" max="14305" width="5.42578125" style="13" customWidth="1"/>
    <col min="14306" max="14306" width="26.42578125" style="13" customWidth="1"/>
    <col min="14307" max="14307" width="33.28515625" style="13" customWidth="1"/>
    <col min="14308" max="14308" width="24.42578125" style="13" customWidth="1"/>
    <col min="14309" max="14309" width="13.140625" style="13" customWidth="1"/>
    <col min="14310" max="14313" width="12.28515625" style="13" customWidth="1"/>
    <col min="14314" max="14317" width="13.5703125" style="13" customWidth="1"/>
    <col min="14318" max="14321" width="14.85546875" style="13" customWidth="1"/>
    <col min="14322" max="14325" width="16.140625" style="13" customWidth="1"/>
    <col min="14326" max="14333" width="13.28515625" style="13" customWidth="1"/>
    <col min="14334" max="14337" width="13.42578125" style="13" customWidth="1"/>
    <col min="14338" max="14341" width="14.140625" style="13" customWidth="1"/>
    <col min="14342" max="14349" width="16" style="13" customWidth="1"/>
    <col min="14350" max="14350" width="19.85546875" style="13" customWidth="1"/>
    <col min="14351" max="14351" width="16" style="13" customWidth="1"/>
    <col min="14352" max="14352" width="14.42578125" style="13" customWidth="1"/>
    <col min="14353" max="14353" width="28.42578125" style="13" customWidth="1"/>
    <col min="14354" max="14362" width="19.28515625" style="13" customWidth="1"/>
    <col min="14363" max="14363" width="16.85546875" style="13" customWidth="1"/>
    <col min="14364" max="14364" width="20.85546875" style="13" customWidth="1"/>
    <col min="14365" max="14560" width="8.7109375" style="13"/>
    <col min="14561" max="14561" width="5.42578125" style="13" customWidth="1"/>
    <col min="14562" max="14562" width="26.42578125" style="13" customWidth="1"/>
    <col min="14563" max="14563" width="33.28515625" style="13" customWidth="1"/>
    <col min="14564" max="14564" width="24.42578125" style="13" customWidth="1"/>
    <col min="14565" max="14565" width="13.140625" style="13" customWidth="1"/>
    <col min="14566" max="14569" width="12.28515625" style="13" customWidth="1"/>
    <col min="14570" max="14573" width="13.5703125" style="13" customWidth="1"/>
    <col min="14574" max="14577" width="14.85546875" style="13" customWidth="1"/>
    <col min="14578" max="14581" width="16.140625" style="13" customWidth="1"/>
    <col min="14582" max="14589" width="13.28515625" style="13" customWidth="1"/>
    <col min="14590" max="14593" width="13.42578125" style="13" customWidth="1"/>
    <col min="14594" max="14597" width="14.140625" style="13" customWidth="1"/>
    <col min="14598" max="14605" width="16" style="13" customWidth="1"/>
    <col min="14606" max="14606" width="19.85546875" style="13" customWidth="1"/>
    <col min="14607" max="14607" width="16" style="13" customWidth="1"/>
    <col min="14608" max="14608" width="14.42578125" style="13" customWidth="1"/>
    <col min="14609" max="14609" width="28.42578125" style="13" customWidth="1"/>
    <col min="14610" max="14618" width="19.28515625" style="13" customWidth="1"/>
    <col min="14619" max="14619" width="16.85546875" style="13" customWidth="1"/>
    <col min="14620" max="14620" width="20.85546875" style="13" customWidth="1"/>
    <col min="14621" max="14816" width="8.7109375" style="13"/>
    <col min="14817" max="14817" width="5.42578125" style="13" customWidth="1"/>
    <col min="14818" max="14818" width="26.42578125" style="13" customWidth="1"/>
    <col min="14819" max="14819" width="33.28515625" style="13" customWidth="1"/>
    <col min="14820" max="14820" width="24.42578125" style="13" customWidth="1"/>
    <col min="14821" max="14821" width="13.140625" style="13" customWidth="1"/>
    <col min="14822" max="14825" width="12.28515625" style="13" customWidth="1"/>
    <col min="14826" max="14829" width="13.5703125" style="13" customWidth="1"/>
    <col min="14830" max="14833" width="14.85546875" style="13" customWidth="1"/>
    <col min="14834" max="14837" width="16.140625" style="13" customWidth="1"/>
    <col min="14838" max="14845" width="13.28515625" style="13" customWidth="1"/>
    <col min="14846" max="14849" width="13.42578125" style="13" customWidth="1"/>
    <col min="14850" max="14853" width="14.140625" style="13" customWidth="1"/>
    <col min="14854" max="14861" width="16" style="13" customWidth="1"/>
    <col min="14862" max="14862" width="19.85546875" style="13" customWidth="1"/>
    <col min="14863" max="14863" width="16" style="13" customWidth="1"/>
    <col min="14864" max="14864" width="14.42578125" style="13" customWidth="1"/>
    <col min="14865" max="14865" width="28.42578125" style="13" customWidth="1"/>
    <col min="14866" max="14874" width="19.28515625" style="13" customWidth="1"/>
    <col min="14875" max="14875" width="16.85546875" style="13" customWidth="1"/>
    <col min="14876" max="14876" width="20.85546875" style="13" customWidth="1"/>
    <col min="14877" max="15072" width="8.7109375" style="13"/>
    <col min="15073" max="15073" width="5.42578125" style="13" customWidth="1"/>
    <col min="15074" max="15074" width="26.42578125" style="13" customWidth="1"/>
    <col min="15075" max="15075" width="33.28515625" style="13" customWidth="1"/>
    <col min="15076" max="15076" width="24.42578125" style="13" customWidth="1"/>
    <col min="15077" max="15077" width="13.140625" style="13" customWidth="1"/>
    <col min="15078" max="15081" width="12.28515625" style="13" customWidth="1"/>
    <col min="15082" max="15085" width="13.5703125" style="13" customWidth="1"/>
    <col min="15086" max="15089" width="14.85546875" style="13" customWidth="1"/>
    <col min="15090" max="15093" width="16.140625" style="13" customWidth="1"/>
    <col min="15094" max="15101" width="13.28515625" style="13" customWidth="1"/>
    <col min="15102" max="15105" width="13.42578125" style="13" customWidth="1"/>
    <col min="15106" max="15109" width="14.140625" style="13" customWidth="1"/>
    <col min="15110" max="15117" width="16" style="13" customWidth="1"/>
    <col min="15118" max="15118" width="19.85546875" style="13" customWidth="1"/>
    <col min="15119" max="15119" width="16" style="13" customWidth="1"/>
    <col min="15120" max="15120" width="14.42578125" style="13" customWidth="1"/>
    <col min="15121" max="15121" width="28.42578125" style="13" customWidth="1"/>
    <col min="15122" max="15130" width="19.28515625" style="13" customWidth="1"/>
    <col min="15131" max="15131" width="16.85546875" style="13" customWidth="1"/>
    <col min="15132" max="15132" width="20.85546875" style="13" customWidth="1"/>
    <col min="15133" max="15328" width="8.7109375" style="13"/>
    <col min="15329" max="15329" width="5.42578125" style="13" customWidth="1"/>
    <col min="15330" max="15330" width="26.42578125" style="13" customWidth="1"/>
    <col min="15331" max="15331" width="33.28515625" style="13" customWidth="1"/>
    <col min="15332" max="15332" width="24.42578125" style="13" customWidth="1"/>
    <col min="15333" max="15333" width="13.140625" style="13" customWidth="1"/>
    <col min="15334" max="15337" width="12.28515625" style="13" customWidth="1"/>
    <col min="15338" max="15341" width="13.5703125" style="13" customWidth="1"/>
    <col min="15342" max="15345" width="14.85546875" style="13" customWidth="1"/>
    <col min="15346" max="15349" width="16.140625" style="13" customWidth="1"/>
    <col min="15350" max="15357" width="13.28515625" style="13" customWidth="1"/>
    <col min="15358" max="15361" width="13.42578125" style="13" customWidth="1"/>
    <col min="15362" max="15365" width="14.140625" style="13" customWidth="1"/>
    <col min="15366" max="15373" width="16" style="13" customWidth="1"/>
    <col min="15374" max="15374" width="19.85546875" style="13" customWidth="1"/>
    <col min="15375" max="15375" width="16" style="13" customWidth="1"/>
    <col min="15376" max="15376" width="14.42578125" style="13" customWidth="1"/>
    <col min="15377" max="15377" width="28.42578125" style="13" customWidth="1"/>
    <col min="15378" max="15386" width="19.28515625" style="13" customWidth="1"/>
    <col min="15387" max="15387" width="16.85546875" style="13" customWidth="1"/>
    <col min="15388" max="15388" width="20.85546875" style="13" customWidth="1"/>
    <col min="15389" max="15584" width="8.7109375" style="13"/>
    <col min="15585" max="15585" width="5.42578125" style="13" customWidth="1"/>
    <col min="15586" max="15586" width="26.42578125" style="13" customWidth="1"/>
    <col min="15587" max="15587" width="33.28515625" style="13" customWidth="1"/>
    <col min="15588" max="15588" width="24.42578125" style="13" customWidth="1"/>
    <col min="15589" max="15589" width="13.140625" style="13" customWidth="1"/>
    <col min="15590" max="15593" width="12.28515625" style="13" customWidth="1"/>
    <col min="15594" max="15597" width="13.5703125" style="13" customWidth="1"/>
    <col min="15598" max="15601" width="14.85546875" style="13" customWidth="1"/>
    <col min="15602" max="15605" width="16.140625" style="13" customWidth="1"/>
    <col min="15606" max="15613" width="13.28515625" style="13" customWidth="1"/>
    <col min="15614" max="15617" width="13.42578125" style="13" customWidth="1"/>
    <col min="15618" max="15621" width="14.140625" style="13" customWidth="1"/>
    <col min="15622" max="15629" width="16" style="13" customWidth="1"/>
    <col min="15630" max="15630" width="19.85546875" style="13" customWidth="1"/>
    <col min="15631" max="15631" width="16" style="13" customWidth="1"/>
    <col min="15632" max="15632" width="14.42578125" style="13" customWidth="1"/>
    <col min="15633" max="15633" width="28.42578125" style="13" customWidth="1"/>
    <col min="15634" max="15642" width="19.28515625" style="13" customWidth="1"/>
    <col min="15643" max="15643" width="16.85546875" style="13" customWidth="1"/>
    <col min="15644" max="15644" width="20.85546875" style="13" customWidth="1"/>
    <col min="15645" max="15840" width="8.7109375" style="13"/>
    <col min="15841" max="15841" width="5.42578125" style="13" customWidth="1"/>
    <col min="15842" max="15842" width="26.42578125" style="13" customWidth="1"/>
    <col min="15843" max="15843" width="33.28515625" style="13" customWidth="1"/>
    <col min="15844" max="15844" width="24.42578125" style="13" customWidth="1"/>
    <col min="15845" max="15845" width="13.140625" style="13" customWidth="1"/>
    <col min="15846" max="15849" width="12.28515625" style="13" customWidth="1"/>
    <col min="15850" max="15853" width="13.5703125" style="13" customWidth="1"/>
    <col min="15854" max="15857" width="14.85546875" style="13" customWidth="1"/>
    <col min="15858" max="15861" width="16.140625" style="13" customWidth="1"/>
    <col min="15862" max="15869" width="13.28515625" style="13" customWidth="1"/>
    <col min="15870" max="15873" width="13.42578125" style="13" customWidth="1"/>
    <col min="15874" max="15877" width="14.140625" style="13" customWidth="1"/>
    <col min="15878" max="15885" width="16" style="13" customWidth="1"/>
    <col min="15886" max="15886" width="19.85546875" style="13" customWidth="1"/>
    <col min="15887" max="15887" width="16" style="13" customWidth="1"/>
    <col min="15888" max="15888" width="14.42578125" style="13" customWidth="1"/>
    <col min="15889" max="15889" width="28.42578125" style="13" customWidth="1"/>
    <col min="15890" max="15898" width="19.28515625" style="13" customWidth="1"/>
    <col min="15899" max="15899" width="16.85546875" style="13" customWidth="1"/>
    <col min="15900" max="15900" width="20.85546875" style="13" customWidth="1"/>
    <col min="15901" max="16096" width="8.7109375" style="13"/>
    <col min="16097" max="16097" width="5.42578125" style="13" customWidth="1"/>
    <col min="16098" max="16098" width="26.42578125" style="13" customWidth="1"/>
    <col min="16099" max="16099" width="33.28515625" style="13" customWidth="1"/>
    <col min="16100" max="16100" width="24.42578125" style="13" customWidth="1"/>
    <col min="16101" max="16101" width="13.140625" style="13" customWidth="1"/>
    <col min="16102" max="16105" width="12.28515625" style="13" customWidth="1"/>
    <col min="16106" max="16109" width="13.5703125" style="13" customWidth="1"/>
    <col min="16110" max="16113" width="14.85546875" style="13" customWidth="1"/>
    <col min="16114" max="16117" width="16.140625" style="13" customWidth="1"/>
    <col min="16118" max="16125" width="13.28515625" style="13" customWidth="1"/>
    <col min="16126" max="16129" width="13.42578125" style="13" customWidth="1"/>
    <col min="16130" max="16133" width="14.140625" style="13" customWidth="1"/>
    <col min="16134" max="16141" width="16" style="13" customWidth="1"/>
    <col min="16142" max="16142" width="19.85546875" style="13" customWidth="1"/>
    <col min="16143" max="16143" width="16" style="13" customWidth="1"/>
    <col min="16144" max="16144" width="14.42578125" style="13" customWidth="1"/>
    <col min="16145" max="16145" width="28.42578125" style="13" customWidth="1"/>
    <col min="16146" max="16154" width="19.28515625" style="13" customWidth="1"/>
    <col min="16155" max="16155" width="16.85546875" style="13" customWidth="1"/>
    <col min="16156" max="16156" width="20.85546875" style="13" customWidth="1"/>
    <col min="16157" max="16361" width="8.7109375" style="13"/>
    <col min="16362" max="16371" width="9.140625" style="13" customWidth="1"/>
    <col min="16372" max="16375" width="8.7109375" style="13"/>
    <col min="16376" max="16381" width="9.140625" style="13" customWidth="1"/>
    <col min="16382" max="16384" width="9.140625" style="13"/>
  </cols>
  <sheetData>
    <row r="1" spans="1:43">
      <c r="A1" s="59"/>
    </row>
    <row r="2" spans="1:43" ht="25.5">
      <c r="A2" s="59"/>
      <c r="C2" s="40"/>
      <c r="AM2" s="137"/>
      <c r="AN2" s="137"/>
      <c r="AO2" s="137"/>
      <c r="AP2" s="137"/>
    </row>
    <row r="3" spans="1:43" ht="25.5">
      <c r="A3" s="59"/>
      <c r="C3" s="40"/>
      <c r="AM3" s="137" t="s">
        <v>249</v>
      </c>
      <c r="AN3" s="137"/>
      <c r="AO3" s="137"/>
      <c r="AP3" s="137"/>
    </row>
    <row r="4" spans="1:43" ht="14.25" customHeight="1">
      <c r="A4" s="59"/>
      <c r="B4" s="49"/>
      <c r="C4" s="40"/>
      <c r="D4" s="6"/>
      <c r="E4" s="9"/>
      <c r="AK4" s="18"/>
      <c r="AO4" s="138"/>
      <c r="AP4" s="138"/>
    </row>
    <row r="5" spans="1:43" ht="23.25" customHeight="1">
      <c r="B5" s="50"/>
      <c r="C5" s="41"/>
      <c r="D5" s="6"/>
      <c r="E5" s="9"/>
      <c r="AK5" s="18"/>
      <c r="AO5" s="138"/>
      <c r="AP5" s="138"/>
    </row>
    <row r="6" spans="1:43" ht="15" customHeight="1">
      <c r="A6" s="139" t="s">
        <v>248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</row>
    <row r="7" spans="1:43" ht="24.75" customHeight="1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</row>
    <row r="8" spans="1:43" ht="36.75" customHeight="1">
      <c r="A8" s="119" t="s">
        <v>0</v>
      </c>
      <c r="B8" s="128" t="s">
        <v>1</v>
      </c>
      <c r="C8" s="128"/>
      <c r="D8" s="129"/>
      <c r="E8" s="128" t="s">
        <v>20</v>
      </c>
      <c r="F8" s="131" t="s">
        <v>19</v>
      </c>
      <c r="G8" s="134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6"/>
      <c r="AK8" s="114" t="s">
        <v>11</v>
      </c>
      <c r="AL8" s="117" t="s">
        <v>12</v>
      </c>
      <c r="AM8" s="118"/>
      <c r="AN8" s="120" t="s">
        <v>2</v>
      </c>
      <c r="AO8" s="121" t="s">
        <v>13</v>
      </c>
      <c r="AP8" s="121" t="s">
        <v>88</v>
      </c>
    </row>
    <row r="9" spans="1:43" ht="33" customHeight="1">
      <c r="A9" s="119"/>
      <c r="B9" s="119" t="s">
        <v>3</v>
      </c>
      <c r="C9" s="119" t="s">
        <v>4</v>
      </c>
      <c r="D9" s="123" t="s">
        <v>17</v>
      </c>
      <c r="E9" s="130"/>
      <c r="F9" s="132"/>
      <c r="G9" s="125" t="s">
        <v>5</v>
      </c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15"/>
      <c r="AL9" s="126" t="s">
        <v>92</v>
      </c>
      <c r="AM9" s="126" t="s">
        <v>15</v>
      </c>
      <c r="AN9" s="120"/>
      <c r="AO9" s="122"/>
      <c r="AP9" s="122"/>
    </row>
    <row r="10" spans="1:43" ht="81" customHeight="1">
      <c r="A10" s="119"/>
      <c r="B10" s="123"/>
      <c r="C10" s="123"/>
      <c r="D10" s="124"/>
      <c r="E10" s="130"/>
      <c r="F10" s="133"/>
      <c r="G10" s="79" t="s">
        <v>87</v>
      </c>
      <c r="H10" s="75" t="s">
        <v>2</v>
      </c>
      <c r="I10" s="75" t="s">
        <v>18</v>
      </c>
      <c r="J10" s="79" t="s">
        <v>6</v>
      </c>
      <c r="K10" s="75" t="s">
        <v>2</v>
      </c>
      <c r="L10" s="75" t="s">
        <v>18</v>
      </c>
      <c r="M10" s="79" t="s">
        <v>36</v>
      </c>
      <c r="N10" s="75" t="s">
        <v>2</v>
      </c>
      <c r="O10" s="75" t="s">
        <v>18</v>
      </c>
      <c r="P10" s="79" t="s">
        <v>7</v>
      </c>
      <c r="Q10" s="75" t="s">
        <v>2</v>
      </c>
      <c r="R10" s="75" t="s">
        <v>18</v>
      </c>
      <c r="S10" s="79" t="s">
        <v>14</v>
      </c>
      <c r="T10" s="75" t="s">
        <v>2</v>
      </c>
      <c r="U10" s="75" t="s">
        <v>18</v>
      </c>
      <c r="V10" s="79" t="s">
        <v>8</v>
      </c>
      <c r="W10" s="75" t="s">
        <v>2</v>
      </c>
      <c r="X10" s="75" t="s">
        <v>18</v>
      </c>
      <c r="Y10" s="79" t="s">
        <v>9</v>
      </c>
      <c r="Z10" s="75" t="s">
        <v>2</v>
      </c>
      <c r="AA10" s="75" t="s">
        <v>18</v>
      </c>
      <c r="AB10" s="79" t="s">
        <v>10</v>
      </c>
      <c r="AC10" s="75" t="s">
        <v>2</v>
      </c>
      <c r="AD10" s="75" t="s">
        <v>18</v>
      </c>
      <c r="AE10" s="79" t="s">
        <v>37</v>
      </c>
      <c r="AF10" s="75" t="s">
        <v>2</v>
      </c>
      <c r="AG10" s="75" t="s">
        <v>18</v>
      </c>
      <c r="AH10" s="79" t="s">
        <v>33</v>
      </c>
      <c r="AI10" s="75" t="s">
        <v>2</v>
      </c>
      <c r="AJ10" s="75" t="s">
        <v>18</v>
      </c>
      <c r="AK10" s="116"/>
      <c r="AL10" s="127"/>
      <c r="AM10" s="127"/>
      <c r="AN10" s="120"/>
      <c r="AO10" s="122"/>
      <c r="AP10" s="122"/>
    </row>
    <row r="11" spans="1:43" ht="26.25" customHeight="1">
      <c r="A11" s="77">
        <v>1</v>
      </c>
      <c r="B11" s="78">
        <v>2</v>
      </c>
      <c r="C11" s="78">
        <v>3</v>
      </c>
      <c r="D11" s="77">
        <v>4</v>
      </c>
      <c r="E11" s="77">
        <v>5</v>
      </c>
      <c r="F11" s="78">
        <v>6</v>
      </c>
      <c r="G11" s="78">
        <v>7</v>
      </c>
      <c r="H11" s="78">
        <v>8</v>
      </c>
      <c r="I11" s="20" t="s">
        <v>22</v>
      </c>
      <c r="J11" s="78">
        <v>10</v>
      </c>
      <c r="K11" s="78">
        <v>11</v>
      </c>
      <c r="L11" s="20" t="s">
        <v>23</v>
      </c>
      <c r="M11" s="78">
        <v>13</v>
      </c>
      <c r="N11" s="78">
        <v>14</v>
      </c>
      <c r="O11" s="20" t="s">
        <v>24</v>
      </c>
      <c r="P11" s="78">
        <v>16</v>
      </c>
      <c r="Q11" s="78">
        <v>17</v>
      </c>
      <c r="R11" s="20" t="s">
        <v>25</v>
      </c>
      <c r="S11" s="78">
        <v>19</v>
      </c>
      <c r="T11" s="78">
        <v>20</v>
      </c>
      <c r="U11" s="20" t="s">
        <v>26</v>
      </c>
      <c r="V11" s="78">
        <v>22</v>
      </c>
      <c r="W11" s="78">
        <v>23</v>
      </c>
      <c r="X11" s="20" t="s">
        <v>27</v>
      </c>
      <c r="Y11" s="78">
        <v>25</v>
      </c>
      <c r="Z11" s="78">
        <v>26</v>
      </c>
      <c r="AA11" s="20" t="s">
        <v>28</v>
      </c>
      <c r="AB11" s="78">
        <v>28</v>
      </c>
      <c r="AC11" s="78">
        <v>29</v>
      </c>
      <c r="AD11" s="20" t="s">
        <v>29</v>
      </c>
      <c r="AE11" s="78">
        <v>31</v>
      </c>
      <c r="AF11" s="78">
        <v>32</v>
      </c>
      <c r="AG11" s="20" t="s">
        <v>30</v>
      </c>
      <c r="AH11" s="78">
        <v>34</v>
      </c>
      <c r="AI11" s="78">
        <v>35</v>
      </c>
      <c r="AJ11" s="20" t="s">
        <v>31</v>
      </c>
      <c r="AK11" s="20" t="s">
        <v>32</v>
      </c>
      <c r="AL11" s="78">
        <v>42</v>
      </c>
      <c r="AM11" s="78">
        <v>43</v>
      </c>
      <c r="AN11" s="78">
        <v>44</v>
      </c>
      <c r="AO11" s="19" t="s">
        <v>34</v>
      </c>
      <c r="AP11" s="20" t="s">
        <v>35</v>
      </c>
    </row>
    <row r="12" spans="1:43" s="33" customFormat="1" ht="31.5">
      <c r="A12" s="96">
        <v>1</v>
      </c>
      <c r="B12" s="46" t="s">
        <v>69</v>
      </c>
      <c r="C12" s="74" t="s">
        <v>153</v>
      </c>
      <c r="D12" s="89" t="s">
        <v>64</v>
      </c>
      <c r="E12" s="82">
        <v>4223233</v>
      </c>
      <c r="F12" s="90">
        <f t="shared" ref="F12:F13" si="0">G12+J12+M12+P12+S12+V12+Y12+AB12+AE12+AH12</f>
        <v>0</v>
      </c>
      <c r="G12" s="91">
        <v>0</v>
      </c>
      <c r="H12" s="92"/>
      <c r="I12" s="92">
        <f t="shared" ref="I12:I13" si="1">G12*H12</f>
        <v>0</v>
      </c>
      <c r="J12" s="91">
        <v>0</v>
      </c>
      <c r="K12" s="92"/>
      <c r="L12" s="92">
        <f t="shared" ref="L12:L13" si="2">J12*K12</f>
        <v>0</v>
      </c>
      <c r="M12" s="91">
        <v>0</v>
      </c>
      <c r="N12" s="92"/>
      <c r="O12" s="92">
        <f t="shared" ref="O12:O13" si="3">M12*N12</f>
        <v>0</v>
      </c>
      <c r="P12" s="91">
        <v>0</v>
      </c>
      <c r="Q12" s="92"/>
      <c r="R12" s="92">
        <f t="shared" ref="R12:R13" si="4">P12*Q12</f>
        <v>0</v>
      </c>
      <c r="S12" s="62">
        <v>0</v>
      </c>
      <c r="T12" s="92"/>
      <c r="U12" s="92">
        <f t="shared" ref="U12:U13" si="5">S12*T12</f>
        <v>0</v>
      </c>
      <c r="V12" s="62">
        <v>0</v>
      </c>
      <c r="W12" s="92"/>
      <c r="X12" s="92">
        <f t="shared" ref="X12:X13" si="6">V12*W12</f>
        <v>0</v>
      </c>
      <c r="Y12" s="91">
        <v>0</v>
      </c>
      <c r="Z12" s="92"/>
      <c r="AA12" s="92">
        <f t="shared" ref="AA12:AA13" si="7">Y12*Z12</f>
        <v>0</v>
      </c>
      <c r="AB12" s="91">
        <v>0</v>
      </c>
      <c r="AC12" s="92"/>
      <c r="AD12" s="92">
        <f t="shared" ref="AD12:AD13" si="8">AB12*AC12</f>
        <v>0</v>
      </c>
      <c r="AE12" s="91">
        <v>0</v>
      </c>
      <c r="AF12" s="92"/>
      <c r="AG12" s="92">
        <f t="shared" ref="AG12:AG13" si="9">AE12*AF12</f>
        <v>0</v>
      </c>
      <c r="AH12" s="62">
        <v>0</v>
      </c>
      <c r="AI12" s="91"/>
      <c r="AJ12" s="91">
        <f t="shared" ref="AJ12:AJ13" si="10">AH12*AI12</f>
        <v>0</v>
      </c>
      <c r="AK12" s="93">
        <f t="shared" ref="AK12:AK13" si="11">AJ12+AG12+AD12+AA12+X12+U12+R12+O12+L12+I12</f>
        <v>0</v>
      </c>
      <c r="AL12" s="62">
        <v>306</v>
      </c>
      <c r="AM12" s="94" t="s">
        <v>170</v>
      </c>
      <c r="AN12" s="95"/>
      <c r="AO12" s="46">
        <f t="shared" ref="AO12:AO13" si="12">AL12*AN12</f>
        <v>0</v>
      </c>
      <c r="AP12" s="95">
        <f t="shared" ref="AP12:AP13" si="13">AK12+AO12</f>
        <v>0</v>
      </c>
      <c r="AQ12" s="13"/>
    </row>
    <row r="13" spans="1:43" s="33" customFormat="1" ht="31.5">
      <c r="A13" s="96">
        <v>2</v>
      </c>
      <c r="B13" s="46" t="s">
        <v>69</v>
      </c>
      <c r="C13" s="74" t="s">
        <v>154</v>
      </c>
      <c r="D13" s="89" t="s">
        <v>64</v>
      </c>
      <c r="E13" s="82">
        <v>4229059</v>
      </c>
      <c r="F13" s="90">
        <f t="shared" si="0"/>
        <v>0</v>
      </c>
      <c r="G13" s="91">
        <v>0</v>
      </c>
      <c r="H13" s="92"/>
      <c r="I13" s="92">
        <f t="shared" si="1"/>
        <v>0</v>
      </c>
      <c r="J13" s="91">
        <v>0</v>
      </c>
      <c r="K13" s="92"/>
      <c r="L13" s="92">
        <f t="shared" si="2"/>
        <v>0</v>
      </c>
      <c r="M13" s="91">
        <v>0</v>
      </c>
      <c r="N13" s="92"/>
      <c r="O13" s="92">
        <f t="shared" si="3"/>
        <v>0</v>
      </c>
      <c r="P13" s="91">
        <v>0</v>
      </c>
      <c r="Q13" s="92"/>
      <c r="R13" s="92">
        <f t="shared" si="4"/>
        <v>0</v>
      </c>
      <c r="S13" s="62">
        <v>0</v>
      </c>
      <c r="T13" s="92"/>
      <c r="U13" s="92">
        <f t="shared" si="5"/>
        <v>0</v>
      </c>
      <c r="V13" s="62">
        <v>0</v>
      </c>
      <c r="W13" s="92"/>
      <c r="X13" s="92">
        <f t="shared" si="6"/>
        <v>0</v>
      </c>
      <c r="Y13" s="91">
        <v>0</v>
      </c>
      <c r="Z13" s="92"/>
      <c r="AA13" s="92">
        <f t="shared" si="7"/>
        <v>0</v>
      </c>
      <c r="AB13" s="91">
        <v>0</v>
      </c>
      <c r="AC13" s="92"/>
      <c r="AD13" s="92">
        <f t="shared" si="8"/>
        <v>0</v>
      </c>
      <c r="AE13" s="91">
        <v>0</v>
      </c>
      <c r="AF13" s="92"/>
      <c r="AG13" s="92">
        <f t="shared" si="9"/>
        <v>0</v>
      </c>
      <c r="AH13" s="62">
        <v>0</v>
      </c>
      <c r="AI13" s="91"/>
      <c r="AJ13" s="91">
        <f t="shared" si="10"/>
        <v>0</v>
      </c>
      <c r="AK13" s="93">
        <f t="shared" si="11"/>
        <v>0</v>
      </c>
      <c r="AL13" s="62">
        <v>420</v>
      </c>
      <c r="AM13" s="94" t="s">
        <v>170</v>
      </c>
      <c r="AN13" s="95"/>
      <c r="AO13" s="46">
        <f t="shared" si="12"/>
        <v>0</v>
      </c>
      <c r="AP13" s="95">
        <f t="shared" si="13"/>
        <v>0</v>
      </c>
      <c r="AQ13" s="13"/>
    </row>
    <row r="14" spans="1:43" s="33" customFormat="1" ht="31.5">
      <c r="A14" s="96">
        <v>3</v>
      </c>
      <c r="B14" s="46" t="s">
        <v>69</v>
      </c>
      <c r="C14" s="74" t="s">
        <v>152</v>
      </c>
      <c r="D14" s="89" t="s">
        <v>64</v>
      </c>
      <c r="E14" s="82">
        <v>3661983</v>
      </c>
      <c r="F14" s="90">
        <f t="shared" ref="F14" si="14">G14+J14+M14+P14+S14+V14+Y14+AB14+AE14+AH14</f>
        <v>0</v>
      </c>
      <c r="G14" s="91">
        <v>0</v>
      </c>
      <c r="H14" s="92"/>
      <c r="I14" s="92">
        <f t="shared" ref="I14" si="15">G14*H14</f>
        <v>0</v>
      </c>
      <c r="J14" s="91">
        <v>0</v>
      </c>
      <c r="K14" s="92"/>
      <c r="L14" s="92">
        <f t="shared" ref="L14" si="16">J14*K14</f>
        <v>0</v>
      </c>
      <c r="M14" s="91">
        <v>0</v>
      </c>
      <c r="N14" s="92"/>
      <c r="O14" s="92">
        <f t="shared" ref="O14" si="17">M14*N14</f>
        <v>0</v>
      </c>
      <c r="P14" s="91">
        <v>0</v>
      </c>
      <c r="Q14" s="92"/>
      <c r="R14" s="92">
        <f t="shared" ref="R14" si="18">P14*Q14</f>
        <v>0</v>
      </c>
      <c r="S14" s="62">
        <v>0</v>
      </c>
      <c r="T14" s="92"/>
      <c r="U14" s="92">
        <f t="shared" ref="U14" si="19">S14*T14</f>
        <v>0</v>
      </c>
      <c r="V14" s="62">
        <v>0</v>
      </c>
      <c r="W14" s="92"/>
      <c r="X14" s="92">
        <f t="shared" ref="X14" si="20">V14*W14</f>
        <v>0</v>
      </c>
      <c r="Y14" s="91">
        <v>0</v>
      </c>
      <c r="Z14" s="92"/>
      <c r="AA14" s="92">
        <f t="shared" ref="AA14" si="21">Y14*Z14</f>
        <v>0</v>
      </c>
      <c r="AB14" s="91">
        <v>0</v>
      </c>
      <c r="AC14" s="92"/>
      <c r="AD14" s="92">
        <f t="shared" ref="AD14" si="22">AB14*AC14</f>
        <v>0</v>
      </c>
      <c r="AE14" s="91">
        <v>0</v>
      </c>
      <c r="AF14" s="92"/>
      <c r="AG14" s="92">
        <f t="shared" ref="AG14" si="23">AE14*AF14</f>
        <v>0</v>
      </c>
      <c r="AH14" s="62">
        <v>0</v>
      </c>
      <c r="AI14" s="91"/>
      <c r="AJ14" s="91">
        <f t="shared" ref="AJ14" si="24">AH14*AI14</f>
        <v>0</v>
      </c>
      <c r="AK14" s="93">
        <f t="shared" ref="AK14" si="25">AJ14+AG14+AD14+AA14+X14+U14+R14+O14+L14+I14</f>
        <v>0</v>
      </c>
      <c r="AL14" s="62">
        <v>400</v>
      </c>
      <c r="AM14" s="94" t="s">
        <v>170</v>
      </c>
      <c r="AN14" s="95"/>
      <c r="AO14" s="46">
        <f t="shared" ref="AO14" si="26">AL14*AN14</f>
        <v>0</v>
      </c>
      <c r="AP14" s="95">
        <f t="shared" ref="AP14" si="27">AK14+AO14</f>
        <v>0</v>
      </c>
    </row>
    <row r="15" spans="1:43" ht="30" customHeight="1">
      <c r="A15" s="96">
        <v>4</v>
      </c>
      <c r="B15" s="46" t="s">
        <v>150</v>
      </c>
      <c r="C15" s="74" t="s">
        <v>151</v>
      </c>
      <c r="D15" s="81" t="s">
        <v>64</v>
      </c>
      <c r="E15" s="82">
        <v>3873143</v>
      </c>
      <c r="F15" s="90">
        <f t="shared" ref="F15" si="28">G15+J15+M15+P15+S15+V15+Y15+AB15+AE15+AH15</f>
        <v>0</v>
      </c>
      <c r="G15" s="83">
        <v>0</v>
      </c>
      <c r="H15" s="84"/>
      <c r="I15" s="84">
        <f t="shared" ref="I15" si="29">G15*H15</f>
        <v>0</v>
      </c>
      <c r="J15" s="83">
        <v>0</v>
      </c>
      <c r="K15" s="84"/>
      <c r="L15" s="84">
        <f t="shared" ref="L15" si="30">J15*K15</f>
        <v>0</v>
      </c>
      <c r="M15" s="83">
        <v>0</v>
      </c>
      <c r="N15" s="84"/>
      <c r="O15" s="84">
        <f t="shared" ref="O15" si="31">M15*N15</f>
        <v>0</v>
      </c>
      <c r="P15" s="83">
        <v>0</v>
      </c>
      <c r="Q15" s="84"/>
      <c r="R15" s="84">
        <f t="shared" ref="R15" si="32">P15*Q15</f>
        <v>0</v>
      </c>
      <c r="S15" s="12">
        <v>0</v>
      </c>
      <c r="T15" s="84"/>
      <c r="U15" s="84">
        <f t="shared" ref="U15" si="33">S15*T15</f>
        <v>0</v>
      </c>
      <c r="V15" s="12">
        <v>0</v>
      </c>
      <c r="W15" s="84"/>
      <c r="X15" s="84">
        <f t="shared" ref="X15" si="34">V15*W15</f>
        <v>0</v>
      </c>
      <c r="Y15" s="83">
        <v>0</v>
      </c>
      <c r="Z15" s="84"/>
      <c r="AA15" s="84">
        <f t="shared" ref="AA15" si="35">Y15*Z15</f>
        <v>0</v>
      </c>
      <c r="AB15" s="83">
        <v>0</v>
      </c>
      <c r="AC15" s="84"/>
      <c r="AD15" s="84">
        <f t="shared" ref="AD15" si="36">AB15*AC15</f>
        <v>0</v>
      </c>
      <c r="AE15" s="83">
        <v>0</v>
      </c>
      <c r="AF15" s="84"/>
      <c r="AG15" s="84">
        <f t="shared" ref="AG15" si="37">AE15*AF15</f>
        <v>0</v>
      </c>
      <c r="AH15" s="12">
        <v>0</v>
      </c>
      <c r="AI15" s="83"/>
      <c r="AJ15" s="83">
        <f t="shared" ref="AJ15" si="38">AH15*AI15</f>
        <v>0</v>
      </c>
      <c r="AK15" s="85">
        <f t="shared" ref="AK15" si="39">AJ15+AG15+AD15+AA15+X15+U15+R15+O15+L15+I15</f>
        <v>0</v>
      </c>
      <c r="AL15" s="62">
        <v>1224</v>
      </c>
      <c r="AM15" s="94" t="s">
        <v>170</v>
      </c>
      <c r="AN15" s="86"/>
      <c r="AO15" s="37">
        <f t="shared" ref="AO15" si="40">AL15*AN15</f>
        <v>0</v>
      </c>
      <c r="AP15" s="86">
        <f t="shared" ref="AP15" si="41">AK15+AO15</f>
        <v>0</v>
      </c>
    </row>
    <row r="16" spans="1:43" ht="30" customHeight="1">
      <c r="A16" s="96">
        <v>5</v>
      </c>
      <c r="B16" s="105" t="s">
        <v>148</v>
      </c>
      <c r="C16" s="88" t="s">
        <v>149</v>
      </c>
      <c r="D16" s="81" t="s">
        <v>64</v>
      </c>
      <c r="E16" s="82">
        <v>5750442</v>
      </c>
      <c r="F16" s="90">
        <f t="shared" ref="F16" si="42">G16+J16+M16+P16+S16+V16+Y16+AB16+AE16+AH16</f>
        <v>0</v>
      </c>
      <c r="G16" s="83">
        <v>0</v>
      </c>
      <c r="H16" s="84"/>
      <c r="I16" s="84">
        <f t="shared" ref="I16" si="43">G16*H16</f>
        <v>0</v>
      </c>
      <c r="J16" s="83">
        <v>0</v>
      </c>
      <c r="K16" s="84"/>
      <c r="L16" s="84">
        <f t="shared" ref="L16" si="44">J16*K16</f>
        <v>0</v>
      </c>
      <c r="M16" s="83">
        <v>0</v>
      </c>
      <c r="N16" s="84"/>
      <c r="O16" s="84">
        <f t="shared" ref="O16" si="45">M16*N16</f>
        <v>0</v>
      </c>
      <c r="P16" s="83">
        <v>0</v>
      </c>
      <c r="Q16" s="84"/>
      <c r="R16" s="84">
        <f t="shared" ref="R16" si="46">P16*Q16</f>
        <v>0</v>
      </c>
      <c r="S16" s="12">
        <v>0</v>
      </c>
      <c r="T16" s="84"/>
      <c r="U16" s="84">
        <f t="shared" ref="U16" si="47">S16*T16</f>
        <v>0</v>
      </c>
      <c r="V16" s="12">
        <v>0</v>
      </c>
      <c r="W16" s="84"/>
      <c r="X16" s="84">
        <f t="shared" ref="X16" si="48">V16*W16</f>
        <v>0</v>
      </c>
      <c r="Y16" s="83">
        <v>0</v>
      </c>
      <c r="Z16" s="84"/>
      <c r="AA16" s="84">
        <f t="shared" ref="AA16" si="49">Y16*Z16</f>
        <v>0</v>
      </c>
      <c r="AB16" s="83">
        <v>0</v>
      </c>
      <c r="AC16" s="84"/>
      <c r="AD16" s="84">
        <f t="shared" ref="AD16" si="50">AB16*AC16</f>
        <v>0</v>
      </c>
      <c r="AE16" s="83">
        <v>0</v>
      </c>
      <c r="AF16" s="84"/>
      <c r="AG16" s="84">
        <f t="shared" ref="AG16" si="51">AE16*AF16</f>
        <v>0</v>
      </c>
      <c r="AH16" s="12">
        <v>0</v>
      </c>
      <c r="AI16" s="83"/>
      <c r="AJ16" s="83">
        <f t="shared" ref="AJ16" si="52">AH16*AI16</f>
        <v>0</v>
      </c>
      <c r="AK16" s="85">
        <f t="shared" ref="AK16" si="53">AJ16+AG16+AD16+AA16+X16+U16+R16+O16+L16+I16</f>
        <v>0</v>
      </c>
      <c r="AL16" s="62">
        <v>770.38</v>
      </c>
      <c r="AM16" s="94" t="s">
        <v>170</v>
      </c>
      <c r="AN16" s="86"/>
      <c r="AO16" s="37">
        <f t="shared" ref="AO16" si="54">AL16*AN16</f>
        <v>0</v>
      </c>
      <c r="AP16" s="86">
        <f t="shared" ref="AP16" si="55">AK16+AO16</f>
        <v>0</v>
      </c>
    </row>
    <row r="17" spans="1:42" ht="30" customHeight="1">
      <c r="A17" s="96">
        <v>6</v>
      </c>
      <c r="B17" s="46" t="s">
        <v>146</v>
      </c>
      <c r="C17" s="74" t="s">
        <v>147</v>
      </c>
      <c r="D17" s="81" t="s">
        <v>64</v>
      </c>
      <c r="E17" s="82">
        <v>3797743</v>
      </c>
      <c r="F17" s="90">
        <f t="shared" ref="F17" si="56">G17+J17+M17+P17+S17+V17+Y17+AB17+AE17+AH17</f>
        <v>0</v>
      </c>
      <c r="G17" s="83">
        <v>0</v>
      </c>
      <c r="H17" s="84"/>
      <c r="I17" s="84">
        <f t="shared" ref="I17" si="57">G17*H17</f>
        <v>0</v>
      </c>
      <c r="J17" s="83">
        <v>0</v>
      </c>
      <c r="K17" s="84"/>
      <c r="L17" s="84">
        <f t="shared" ref="L17" si="58">J17*K17</f>
        <v>0</v>
      </c>
      <c r="M17" s="83">
        <v>0</v>
      </c>
      <c r="N17" s="84"/>
      <c r="O17" s="84">
        <f t="shared" ref="O17" si="59">M17*N17</f>
        <v>0</v>
      </c>
      <c r="P17" s="83">
        <v>0</v>
      </c>
      <c r="Q17" s="84"/>
      <c r="R17" s="84">
        <f t="shared" ref="R17" si="60">P17*Q17</f>
        <v>0</v>
      </c>
      <c r="S17" s="12">
        <v>0</v>
      </c>
      <c r="T17" s="84"/>
      <c r="U17" s="84">
        <f t="shared" ref="U17" si="61">S17*T17</f>
        <v>0</v>
      </c>
      <c r="V17" s="12">
        <v>0</v>
      </c>
      <c r="W17" s="84"/>
      <c r="X17" s="84">
        <f t="shared" ref="X17" si="62">V17*W17</f>
        <v>0</v>
      </c>
      <c r="Y17" s="83">
        <v>0</v>
      </c>
      <c r="Z17" s="84"/>
      <c r="AA17" s="84">
        <f t="shared" ref="AA17" si="63">Y17*Z17</f>
        <v>0</v>
      </c>
      <c r="AB17" s="83">
        <v>0</v>
      </c>
      <c r="AC17" s="84"/>
      <c r="AD17" s="84">
        <f t="shared" ref="AD17" si="64">AB17*AC17</f>
        <v>0</v>
      </c>
      <c r="AE17" s="83">
        <v>0</v>
      </c>
      <c r="AF17" s="84"/>
      <c r="AG17" s="84">
        <f t="shared" ref="AG17" si="65">AE17*AF17</f>
        <v>0</v>
      </c>
      <c r="AH17" s="12">
        <v>0</v>
      </c>
      <c r="AI17" s="83"/>
      <c r="AJ17" s="83">
        <f t="shared" ref="AJ17" si="66">AH17*AI17</f>
        <v>0</v>
      </c>
      <c r="AK17" s="85">
        <f t="shared" ref="AK17" si="67">AJ17+AG17+AD17+AA17+X17+U17+R17+O17+L17+I17</f>
        <v>0</v>
      </c>
      <c r="AL17" s="62">
        <v>934</v>
      </c>
      <c r="AM17" s="94" t="s">
        <v>170</v>
      </c>
      <c r="AN17" s="86"/>
      <c r="AO17" s="37">
        <f t="shared" ref="AO17" si="68">AL17*AN17</f>
        <v>0</v>
      </c>
      <c r="AP17" s="86">
        <f t="shared" ref="AP17" si="69">AK17+AO17</f>
        <v>0</v>
      </c>
    </row>
    <row r="18" spans="1:42" ht="30" customHeight="1">
      <c r="A18" s="96">
        <v>7</v>
      </c>
      <c r="B18" s="46" t="s">
        <v>144</v>
      </c>
      <c r="C18" s="74" t="s">
        <v>145</v>
      </c>
      <c r="D18" s="81" t="s">
        <v>64</v>
      </c>
      <c r="E18" s="82">
        <v>3825603</v>
      </c>
      <c r="F18" s="90">
        <f t="shared" ref="F18" si="70">G18+J18+M18+P18+S18+V18+Y18+AB18+AE18+AH18</f>
        <v>0</v>
      </c>
      <c r="G18" s="83">
        <v>0</v>
      </c>
      <c r="H18" s="84"/>
      <c r="I18" s="84">
        <f t="shared" ref="I18" si="71">G18*H18</f>
        <v>0</v>
      </c>
      <c r="J18" s="83">
        <v>0</v>
      </c>
      <c r="K18" s="84"/>
      <c r="L18" s="84">
        <f t="shared" ref="L18" si="72">J18*K18</f>
        <v>0</v>
      </c>
      <c r="M18" s="83">
        <v>0</v>
      </c>
      <c r="N18" s="84"/>
      <c r="O18" s="84">
        <f t="shared" ref="O18" si="73">M18*N18</f>
        <v>0</v>
      </c>
      <c r="P18" s="83">
        <v>0</v>
      </c>
      <c r="Q18" s="84"/>
      <c r="R18" s="84">
        <f t="shared" ref="R18" si="74">P18*Q18</f>
        <v>0</v>
      </c>
      <c r="S18" s="12">
        <v>0</v>
      </c>
      <c r="T18" s="84"/>
      <c r="U18" s="84">
        <f t="shared" ref="U18" si="75">S18*T18</f>
        <v>0</v>
      </c>
      <c r="V18" s="12">
        <v>0</v>
      </c>
      <c r="W18" s="84"/>
      <c r="X18" s="84">
        <f t="shared" ref="X18" si="76">V18*W18</f>
        <v>0</v>
      </c>
      <c r="Y18" s="83">
        <v>0</v>
      </c>
      <c r="Z18" s="84"/>
      <c r="AA18" s="84">
        <f t="shared" ref="AA18" si="77">Y18*Z18</f>
        <v>0</v>
      </c>
      <c r="AB18" s="83">
        <v>0</v>
      </c>
      <c r="AC18" s="84"/>
      <c r="AD18" s="84">
        <f t="shared" ref="AD18" si="78">AB18*AC18</f>
        <v>0</v>
      </c>
      <c r="AE18" s="83">
        <v>0</v>
      </c>
      <c r="AF18" s="84"/>
      <c r="AG18" s="84">
        <f t="shared" ref="AG18" si="79">AE18*AF18</f>
        <v>0</v>
      </c>
      <c r="AH18" s="12">
        <v>0</v>
      </c>
      <c r="AI18" s="83"/>
      <c r="AJ18" s="83">
        <f t="shared" ref="AJ18" si="80">AH18*AI18</f>
        <v>0</v>
      </c>
      <c r="AK18" s="85">
        <f t="shared" ref="AK18" si="81">AJ18+AG18+AD18+AA18+X18+U18+R18+O18+L18+I18</f>
        <v>0</v>
      </c>
      <c r="AL18" s="62">
        <v>3069.1</v>
      </c>
      <c r="AM18" s="94" t="s">
        <v>170</v>
      </c>
      <c r="AN18" s="86"/>
      <c r="AO18" s="37">
        <f t="shared" ref="AO18" si="82">AL18*AN18</f>
        <v>0</v>
      </c>
      <c r="AP18" s="86">
        <f t="shared" ref="AP18" si="83">AK18+AO18</f>
        <v>0</v>
      </c>
    </row>
    <row r="19" spans="1:42" ht="30" customHeight="1">
      <c r="A19" s="96">
        <v>8</v>
      </c>
      <c r="B19" s="46" t="s">
        <v>104</v>
      </c>
      <c r="C19" s="74" t="s">
        <v>105</v>
      </c>
      <c r="D19" s="81" t="s">
        <v>64</v>
      </c>
      <c r="E19" s="82">
        <v>3801781</v>
      </c>
      <c r="F19" s="90">
        <f t="shared" ref="F19:F37" si="84">G19+J19+M19+P19+S19+V19+Y19+AB19+AE19+AH19</f>
        <v>0</v>
      </c>
      <c r="G19" s="83">
        <v>0</v>
      </c>
      <c r="H19" s="84"/>
      <c r="I19" s="84">
        <f t="shared" ref="I19:I38" si="85">G19*H19</f>
        <v>0</v>
      </c>
      <c r="J19" s="83">
        <v>0</v>
      </c>
      <c r="K19" s="84"/>
      <c r="L19" s="84">
        <f t="shared" ref="L19:L38" si="86">J19*K19</f>
        <v>0</v>
      </c>
      <c r="M19" s="83">
        <v>0</v>
      </c>
      <c r="N19" s="84"/>
      <c r="O19" s="84">
        <f t="shared" ref="O19:O38" si="87">M19*N19</f>
        <v>0</v>
      </c>
      <c r="P19" s="83">
        <v>0</v>
      </c>
      <c r="Q19" s="84"/>
      <c r="R19" s="84">
        <f t="shared" ref="R19:R38" si="88">P19*Q19</f>
        <v>0</v>
      </c>
      <c r="S19" s="12">
        <v>0</v>
      </c>
      <c r="T19" s="84"/>
      <c r="U19" s="84">
        <f t="shared" ref="U19:U38" si="89">S19*T19</f>
        <v>0</v>
      </c>
      <c r="V19" s="12">
        <v>0</v>
      </c>
      <c r="W19" s="84"/>
      <c r="X19" s="84">
        <f t="shared" ref="X19:X38" si="90">V19*W19</f>
        <v>0</v>
      </c>
      <c r="Y19" s="83">
        <v>0</v>
      </c>
      <c r="Z19" s="84"/>
      <c r="AA19" s="84">
        <f t="shared" ref="AA19:AA38" si="91">Y19*Z19</f>
        <v>0</v>
      </c>
      <c r="AB19" s="83">
        <v>0</v>
      </c>
      <c r="AC19" s="84"/>
      <c r="AD19" s="84">
        <f t="shared" ref="AD19:AD38" si="92">AB19*AC19</f>
        <v>0</v>
      </c>
      <c r="AE19" s="83">
        <v>0</v>
      </c>
      <c r="AF19" s="84"/>
      <c r="AG19" s="84">
        <f t="shared" ref="AG19:AG38" si="93">AE19*AF19</f>
        <v>0</v>
      </c>
      <c r="AH19" s="12">
        <v>0</v>
      </c>
      <c r="AI19" s="83"/>
      <c r="AJ19" s="83">
        <f t="shared" ref="AJ19:AJ38" si="94">AH19*AI19</f>
        <v>0</v>
      </c>
      <c r="AK19" s="85">
        <f t="shared" ref="AK19:AK38" si="95">AJ19+AG19+AD19+AA19+X19+U19+R19+O19+L19+I19</f>
        <v>0</v>
      </c>
      <c r="AL19" s="62">
        <v>1032.3</v>
      </c>
      <c r="AM19" s="94" t="s">
        <v>170</v>
      </c>
      <c r="AN19" s="86"/>
      <c r="AO19" s="37">
        <f t="shared" ref="AO19:AO38" si="96">AL19*AN19</f>
        <v>0</v>
      </c>
      <c r="AP19" s="86">
        <f t="shared" ref="AP19:AP38" si="97">AK19+AO19</f>
        <v>0</v>
      </c>
    </row>
    <row r="20" spans="1:42" ht="30" customHeight="1">
      <c r="A20" s="96">
        <v>9</v>
      </c>
      <c r="B20" s="46" t="s">
        <v>106</v>
      </c>
      <c r="C20" s="74" t="s">
        <v>107</v>
      </c>
      <c r="D20" s="81" t="s">
        <v>64</v>
      </c>
      <c r="E20" s="82">
        <v>3824372</v>
      </c>
      <c r="F20" s="90">
        <f t="shared" si="84"/>
        <v>0</v>
      </c>
      <c r="G20" s="83">
        <v>0</v>
      </c>
      <c r="H20" s="84"/>
      <c r="I20" s="84">
        <f t="shared" si="85"/>
        <v>0</v>
      </c>
      <c r="J20" s="83">
        <v>0</v>
      </c>
      <c r="K20" s="84"/>
      <c r="L20" s="84">
        <f t="shared" si="86"/>
        <v>0</v>
      </c>
      <c r="M20" s="83">
        <v>0</v>
      </c>
      <c r="N20" s="84"/>
      <c r="O20" s="84">
        <f t="shared" si="87"/>
        <v>0</v>
      </c>
      <c r="P20" s="83">
        <v>0</v>
      </c>
      <c r="Q20" s="84"/>
      <c r="R20" s="84">
        <f t="shared" si="88"/>
        <v>0</v>
      </c>
      <c r="S20" s="12">
        <v>0</v>
      </c>
      <c r="T20" s="84"/>
      <c r="U20" s="84">
        <f t="shared" si="89"/>
        <v>0</v>
      </c>
      <c r="V20" s="12">
        <v>0</v>
      </c>
      <c r="W20" s="84"/>
      <c r="X20" s="84">
        <f t="shared" si="90"/>
        <v>0</v>
      </c>
      <c r="Y20" s="83">
        <v>0</v>
      </c>
      <c r="Z20" s="84"/>
      <c r="AA20" s="84">
        <f t="shared" si="91"/>
        <v>0</v>
      </c>
      <c r="AB20" s="83">
        <v>0</v>
      </c>
      <c r="AC20" s="84"/>
      <c r="AD20" s="84">
        <f t="shared" si="92"/>
        <v>0</v>
      </c>
      <c r="AE20" s="83">
        <v>0</v>
      </c>
      <c r="AF20" s="84"/>
      <c r="AG20" s="84">
        <f t="shared" si="93"/>
        <v>0</v>
      </c>
      <c r="AH20" s="12">
        <v>0</v>
      </c>
      <c r="AI20" s="83"/>
      <c r="AJ20" s="83">
        <f t="shared" si="94"/>
        <v>0</v>
      </c>
      <c r="AK20" s="85">
        <f t="shared" si="95"/>
        <v>0</v>
      </c>
      <c r="AL20" s="62">
        <v>1295</v>
      </c>
      <c r="AM20" s="94" t="s">
        <v>170</v>
      </c>
      <c r="AN20" s="86"/>
      <c r="AO20" s="37">
        <f t="shared" si="96"/>
        <v>0</v>
      </c>
      <c r="AP20" s="86">
        <f t="shared" si="97"/>
        <v>0</v>
      </c>
    </row>
    <row r="21" spans="1:42" ht="30" customHeight="1">
      <c r="A21" s="96">
        <v>10</v>
      </c>
      <c r="B21" s="46" t="s">
        <v>108</v>
      </c>
      <c r="C21" s="74" t="s">
        <v>109</v>
      </c>
      <c r="D21" s="81" t="s">
        <v>64</v>
      </c>
      <c r="E21" s="87">
        <v>10192423</v>
      </c>
      <c r="F21" s="90">
        <f t="shared" si="84"/>
        <v>0</v>
      </c>
      <c r="G21" s="83">
        <v>0</v>
      </c>
      <c r="H21" s="84"/>
      <c r="I21" s="84">
        <f t="shared" si="85"/>
        <v>0</v>
      </c>
      <c r="J21" s="83">
        <v>0</v>
      </c>
      <c r="K21" s="84"/>
      <c r="L21" s="84">
        <f t="shared" si="86"/>
        <v>0</v>
      </c>
      <c r="M21" s="83">
        <v>0</v>
      </c>
      <c r="N21" s="84"/>
      <c r="O21" s="84">
        <f t="shared" si="87"/>
        <v>0</v>
      </c>
      <c r="P21" s="83">
        <v>0</v>
      </c>
      <c r="Q21" s="84"/>
      <c r="R21" s="84">
        <f t="shared" si="88"/>
        <v>0</v>
      </c>
      <c r="S21" s="12">
        <v>0</v>
      </c>
      <c r="T21" s="84"/>
      <c r="U21" s="84">
        <f t="shared" si="89"/>
        <v>0</v>
      </c>
      <c r="V21" s="12">
        <v>0</v>
      </c>
      <c r="W21" s="84"/>
      <c r="X21" s="84">
        <f t="shared" si="90"/>
        <v>0</v>
      </c>
      <c r="Y21" s="83">
        <v>0</v>
      </c>
      <c r="Z21" s="84"/>
      <c r="AA21" s="84">
        <f t="shared" si="91"/>
        <v>0</v>
      </c>
      <c r="AB21" s="83">
        <v>0</v>
      </c>
      <c r="AC21" s="84"/>
      <c r="AD21" s="84">
        <f t="shared" si="92"/>
        <v>0</v>
      </c>
      <c r="AE21" s="83">
        <v>0</v>
      </c>
      <c r="AF21" s="84"/>
      <c r="AG21" s="84">
        <f t="shared" si="93"/>
        <v>0</v>
      </c>
      <c r="AH21" s="12">
        <v>0</v>
      </c>
      <c r="AI21" s="83"/>
      <c r="AJ21" s="83">
        <f t="shared" si="94"/>
        <v>0</v>
      </c>
      <c r="AK21" s="85">
        <f t="shared" si="95"/>
        <v>0</v>
      </c>
      <c r="AL21" s="62">
        <v>845</v>
      </c>
      <c r="AM21" s="94" t="s">
        <v>170</v>
      </c>
      <c r="AN21" s="86"/>
      <c r="AO21" s="37">
        <f t="shared" si="96"/>
        <v>0</v>
      </c>
      <c r="AP21" s="86">
        <f t="shared" si="97"/>
        <v>0</v>
      </c>
    </row>
    <row r="22" spans="1:42" ht="30" customHeight="1">
      <c r="A22" s="96">
        <v>11</v>
      </c>
      <c r="B22" s="46" t="s">
        <v>110</v>
      </c>
      <c r="C22" s="74" t="s">
        <v>111</v>
      </c>
      <c r="D22" s="81" t="s">
        <v>64</v>
      </c>
      <c r="E22" s="82">
        <v>3835273</v>
      </c>
      <c r="F22" s="90">
        <f t="shared" si="84"/>
        <v>0</v>
      </c>
      <c r="G22" s="83">
        <v>0</v>
      </c>
      <c r="H22" s="84"/>
      <c r="I22" s="84">
        <f t="shared" si="85"/>
        <v>0</v>
      </c>
      <c r="J22" s="83">
        <v>0</v>
      </c>
      <c r="K22" s="84"/>
      <c r="L22" s="84">
        <f t="shared" si="86"/>
        <v>0</v>
      </c>
      <c r="M22" s="83">
        <v>0</v>
      </c>
      <c r="N22" s="84"/>
      <c r="O22" s="84">
        <f t="shared" si="87"/>
        <v>0</v>
      </c>
      <c r="P22" s="83">
        <v>0</v>
      </c>
      <c r="Q22" s="84"/>
      <c r="R22" s="84">
        <f t="shared" si="88"/>
        <v>0</v>
      </c>
      <c r="S22" s="12">
        <v>0</v>
      </c>
      <c r="T22" s="84"/>
      <c r="U22" s="84">
        <f t="shared" si="89"/>
        <v>0</v>
      </c>
      <c r="V22" s="12">
        <v>0</v>
      </c>
      <c r="W22" s="84"/>
      <c r="X22" s="84">
        <f t="shared" si="90"/>
        <v>0</v>
      </c>
      <c r="Y22" s="83">
        <v>0</v>
      </c>
      <c r="Z22" s="84"/>
      <c r="AA22" s="84">
        <f t="shared" si="91"/>
        <v>0</v>
      </c>
      <c r="AB22" s="83">
        <v>0</v>
      </c>
      <c r="AC22" s="84"/>
      <c r="AD22" s="84">
        <f t="shared" si="92"/>
        <v>0</v>
      </c>
      <c r="AE22" s="83">
        <v>0</v>
      </c>
      <c r="AF22" s="84"/>
      <c r="AG22" s="84">
        <f t="shared" si="93"/>
        <v>0</v>
      </c>
      <c r="AH22" s="12">
        <v>0</v>
      </c>
      <c r="AI22" s="83"/>
      <c r="AJ22" s="83">
        <f t="shared" si="94"/>
        <v>0</v>
      </c>
      <c r="AK22" s="85">
        <f t="shared" si="95"/>
        <v>0</v>
      </c>
      <c r="AL22" s="62">
        <v>1000</v>
      </c>
      <c r="AM22" s="94" t="s">
        <v>170</v>
      </c>
      <c r="AN22" s="86"/>
      <c r="AO22" s="37">
        <f t="shared" si="96"/>
        <v>0</v>
      </c>
      <c r="AP22" s="86">
        <f t="shared" si="97"/>
        <v>0</v>
      </c>
    </row>
    <row r="23" spans="1:42" ht="30" customHeight="1">
      <c r="A23" s="96">
        <v>12</v>
      </c>
      <c r="B23" s="46" t="s">
        <v>112</v>
      </c>
      <c r="C23" s="74" t="s">
        <v>113</v>
      </c>
      <c r="D23" s="81" t="s">
        <v>64</v>
      </c>
      <c r="E23" s="82">
        <v>3818502</v>
      </c>
      <c r="F23" s="90">
        <f t="shared" si="84"/>
        <v>0</v>
      </c>
      <c r="G23" s="83">
        <v>0</v>
      </c>
      <c r="H23" s="84"/>
      <c r="I23" s="84">
        <f t="shared" si="85"/>
        <v>0</v>
      </c>
      <c r="J23" s="83">
        <v>0</v>
      </c>
      <c r="K23" s="84"/>
      <c r="L23" s="84">
        <f t="shared" si="86"/>
        <v>0</v>
      </c>
      <c r="M23" s="83">
        <v>0</v>
      </c>
      <c r="N23" s="84"/>
      <c r="O23" s="84">
        <f t="shared" si="87"/>
        <v>0</v>
      </c>
      <c r="P23" s="83">
        <v>0</v>
      </c>
      <c r="Q23" s="84"/>
      <c r="R23" s="84">
        <f t="shared" si="88"/>
        <v>0</v>
      </c>
      <c r="S23" s="12">
        <v>0</v>
      </c>
      <c r="T23" s="84"/>
      <c r="U23" s="84">
        <f t="shared" si="89"/>
        <v>0</v>
      </c>
      <c r="V23" s="12">
        <v>0</v>
      </c>
      <c r="W23" s="84"/>
      <c r="X23" s="84">
        <f t="shared" si="90"/>
        <v>0</v>
      </c>
      <c r="Y23" s="83">
        <v>0</v>
      </c>
      <c r="Z23" s="84"/>
      <c r="AA23" s="84">
        <f t="shared" si="91"/>
        <v>0</v>
      </c>
      <c r="AB23" s="83">
        <v>0</v>
      </c>
      <c r="AC23" s="84"/>
      <c r="AD23" s="84">
        <f t="shared" si="92"/>
        <v>0</v>
      </c>
      <c r="AE23" s="83">
        <v>0</v>
      </c>
      <c r="AF23" s="84"/>
      <c r="AG23" s="84">
        <f t="shared" si="93"/>
        <v>0</v>
      </c>
      <c r="AH23" s="12">
        <v>0</v>
      </c>
      <c r="AI23" s="83"/>
      <c r="AJ23" s="83">
        <f t="shared" si="94"/>
        <v>0</v>
      </c>
      <c r="AK23" s="85">
        <f t="shared" si="95"/>
        <v>0</v>
      </c>
      <c r="AL23" s="62">
        <v>506</v>
      </c>
      <c r="AM23" s="94" t="s">
        <v>170</v>
      </c>
      <c r="AN23" s="86"/>
      <c r="AO23" s="37">
        <f t="shared" si="96"/>
        <v>0</v>
      </c>
      <c r="AP23" s="86">
        <f t="shared" si="97"/>
        <v>0</v>
      </c>
    </row>
    <row r="24" spans="1:42" ht="30" customHeight="1">
      <c r="A24" s="96">
        <v>13</v>
      </c>
      <c r="B24" s="46" t="s">
        <v>114</v>
      </c>
      <c r="C24" s="74" t="s">
        <v>115</v>
      </c>
      <c r="D24" s="81" t="s">
        <v>64</v>
      </c>
      <c r="E24" s="82">
        <v>3375147</v>
      </c>
      <c r="F24" s="90">
        <f t="shared" si="84"/>
        <v>0</v>
      </c>
      <c r="G24" s="83">
        <v>0</v>
      </c>
      <c r="H24" s="84"/>
      <c r="I24" s="84">
        <f t="shared" si="85"/>
        <v>0</v>
      </c>
      <c r="J24" s="83">
        <v>0</v>
      </c>
      <c r="K24" s="84"/>
      <c r="L24" s="84">
        <f t="shared" si="86"/>
        <v>0</v>
      </c>
      <c r="M24" s="83">
        <v>0</v>
      </c>
      <c r="N24" s="84"/>
      <c r="O24" s="84">
        <f t="shared" si="87"/>
        <v>0</v>
      </c>
      <c r="P24" s="83">
        <v>0</v>
      </c>
      <c r="Q24" s="84"/>
      <c r="R24" s="84">
        <f t="shared" si="88"/>
        <v>0</v>
      </c>
      <c r="S24" s="12">
        <v>0</v>
      </c>
      <c r="T24" s="84"/>
      <c r="U24" s="84">
        <f t="shared" si="89"/>
        <v>0</v>
      </c>
      <c r="V24" s="12">
        <v>0</v>
      </c>
      <c r="W24" s="84"/>
      <c r="X24" s="84">
        <f t="shared" si="90"/>
        <v>0</v>
      </c>
      <c r="Y24" s="83">
        <v>0</v>
      </c>
      <c r="Z24" s="84"/>
      <c r="AA24" s="84">
        <f t="shared" si="91"/>
        <v>0</v>
      </c>
      <c r="AB24" s="83">
        <v>0</v>
      </c>
      <c r="AC24" s="84"/>
      <c r="AD24" s="84">
        <f t="shared" si="92"/>
        <v>0</v>
      </c>
      <c r="AE24" s="83">
        <v>0</v>
      </c>
      <c r="AF24" s="84"/>
      <c r="AG24" s="84">
        <f t="shared" si="93"/>
        <v>0</v>
      </c>
      <c r="AH24" s="12">
        <v>0</v>
      </c>
      <c r="AI24" s="83"/>
      <c r="AJ24" s="83">
        <f t="shared" si="94"/>
        <v>0</v>
      </c>
      <c r="AK24" s="85">
        <f t="shared" si="95"/>
        <v>0</v>
      </c>
      <c r="AL24" s="62">
        <v>2162.1999999999998</v>
      </c>
      <c r="AM24" s="94" t="s">
        <v>170</v>
      </c>
      <c r="AN24" s="86"/>
      <c r="AO24" s="37">
        <f t="shared" si="96"/>
        <v>0</v>
      </c>
      <c r="AP24" s="86">
        <f t="shared" si="97"/>
        <v>0</v>
      </c>
    </row>
    <row r="25" spans="1:42" ht="30" customHeight="1">
      <c r="A25" s="96">
        <v>14</v>
      </c>
      <c r="B25" s="46" t="s">
        <v>116</v>
      </c>
      <c r="C25" s="74" t="s">
        <v>117</v>
      </c>
      <c r="D25" s="81" t="s">
        <v>64</v>
      </c>
      <c r="E25" s="82">
        <v>3772412</v>
      </c>
      <c r="F25" s="90">
        <f t="shared" si="84"/>
        <v>0</v>
      </c>
      <c r="G25" s="83">
        <v>0</v>
      </c>
      <c r="H25" s="84"/>
      <c r="I25" s="84">
        <f t="shared" si="85"/>
        <v>0</v>
      </c>
      <c r="J25" s="83">
        <v>0</v>
      </c>
      <c r="K25" s="84"/>
      <c r="L25" s="84">
        <f t="shared" si="86"/>
        <v>0</v>
      </c>
      <c r="M25" s="83">
        <v>0</v>
      </c>
      <c r="N25" s="84"/>
      <c r="O25" s="84">
        <f t="shared" si="87"/>
        <v>0</v>
      </c>
      <c r="P25" s="83">
        <v>0</v>
      </c>
      <c r="Q25" s="84"/>
      <c r="R25" s="84">
        <f t="shared" si="88"/>
        <v>0</v>
      </c>
      <c r="S25" s="12">
        <v>0</v>
      </c>
      <c r="T25" s="84"/>
      <c r="U25" s="84">
        <f t="shared" si="89"/>
        <v>0</v>
      </c>
      <c r="V25" s="12">
        <v>0</v>
      </c>
      <c r="W25" s="84"/>
      <c r="X25" s="84">
        <f t="shared" si="90"/>
        <v>0</v>
      </c>
      <c r="Y25" s="83">
        <v>0</v>
      </c>
      <c r="Z25" s="84"/>
      <c r="AA25" s="84">
        <f t="shared" si="91"/>
        <v>0</v>
      </c>
      <c r="AB25" s="83">
        <v>0</v>
      </c>
      <c r="AC25" s="84"/>
      <c r="AD25" s="84">
        <f t="shared" si="92"/>
        <v>0</v>
      </c>
      <c r="AE25" s="83">
        <v>0</v>
      </c>
      <c r="AF25" s="84"/>
      <c r="AG25" s="84">
        <f t="shared" si="93"/>
        <v>0</v>
      </c>
      <c r="AH25" s="12">
        <v>0</v>
      </c>
      <c r="AI25" s="83"/>
      <c r="AJ25" s="83">
        <f t="shared" si="94"/>
        <v>0</v>
      </c>
      <c r="AK25" s="85">
        <f t="shared" si="95"/>
        <v>0</v>
      </c>
      <c r="AL25" s="62">
        <v>571</v>
      </c>
      <c r="AM25" s="94" t="s">
        <v>170</v>
      </c>
      <c r="AN25" s="86"/>
      <c r="AO25" s="37">
        <f t="shared" si="96"/>
        <v>0</v>
      </c>
      <c r="AP25" s="86">
        <f t="shared" si="97"/>
        <v>0</v>
      </c>
    </row>
    <row r="26" spans="1:42" ht="30" customHeight="1">
      <c r="A26" s="96">
        <v>15</v>
      </c>
      <c r="B26" s="46" t="s">
        <v>118</v>
      </c>
      <c r="C26" s="74" t="s">
        <v>119</v>
      </c>
      <c r="D26" s="81" t="s">
        <v>64</v>
      </c>
      <c r="E26" s="87">
        <v>10192429</v>
      </c>
      <c r="F26" s="90">
        <f t="shared" si="84"/>
        <v>0</v>
      </c>
      <c r="G26" s="83">
        <v>0</v>
      </c>
      <c r="H26" s="84"/>
      <c r="I26" s="84">
        <f t="shared" si="85"/>
        <v>0</v>
      </c>
      <c r="J26" s="83">
        <v>0</v>
      </c>
      <c r="K26" s="84"/>
      <c r="L26" s="84">
        <f t="shared" si="86"/>
        <v>0</v>
      </c>
      <c r="M26" s="83">
        <v>0</v>
      </c>
      <c r="N26" s="84"/>
      <c r="O26" s="84">
        <f t="shared" si="87"/>
        <v>0</v>
      </c>
      <c r="P26" s="83">
        <v>0</v>
      </c>
      <c r="Q26" s="84"/>
      <c r="R26" s="84">
        <f t="shared" si="88"/>
        <v>0</v>
      </c>
      <c r="S26" s="12">
        <v>0</v>
      </c>
      <c r="T26" s="84"/>
      <c r="U26" s="84">
        <f t="shared" si="89"/>
        <v>0</v>
      </c>
      <c r="V26" s="12">
        <v>0</v>
      </c>
      <c r="W26" s="84"/>
      <c r="X26" s="84">
        <f t="shared" si="90"/>
        <v>0</v>
      </c>
      <c r="Y26" s="83">
        <v>0</v>
      </c>
      <c r="Z26" s="84"/>
      <c r="AA26" s="84">
        <f t="shared" si="91"/>
        <v>0</v>
      </c>
      <c r="AB26" s="83">
        <v>0</v>
      </c>
      <c r="AC26" s="84"/>
      <c r="AD26" s="84">
        <f t="shared" si="92"/>
        <v>0</v>
      </c>
      <c r="AE26" s="83">
        <v>0</v>
      </c>
      <c r="AF26" s="84"/>
      <c r="AG26" s="84">
        <f t="shared" si="93"/>
        <v>0</v>
      </c>
      <c r="AH26" s="12">
        <v>0</v>
      </c>
      <c r="AI26" s="83"/>
      <c r="AJ26" s="83">
        <f t="shared" si="94"/>
        <v>0</v>
      </c>
      <c r="AK26" s="85">
        <f t="shared" si="95"/>
        <v>0</v>
      </c>
      <c r="AL26" s="62">
        <v>1100</v>
      </c>
      <c r="AM26" s="94" t="s">
        <v>170</v>
      </c>
      <c r="AN26" s="97"/>
      <c r="AO26" s="37">
        <f t="shared" si="96"/>
        <v>0</v>
      </c>
      <c r="AP26" s="86">
        <f t="shared" si="97"/>
        <v>0</v>
      </c>
    </row>
    <row r="27" spans="1:42" ht="30" customHeight="1">
      <c r="A27" s="96">
        <v>16</v>
      </c>
      <c r="B27" s="46" t="s">
        <v>120</v>
      </c>
      <c r="C27" s="74" t="s">
        <v>121</v>
      </c>
      <c r="D27" s="81" t="s">
        <v>64</v>
      </c>
      <c r="E27" s="82">
        <v>3842412</v>
      </c>
      <c r="F27" s="90">
        <f t="shared" si="84"/>
        <v>0</v>
      </c>
      <c r="G27" s="83">
        <v>0</v>
      </c>
      <c r="H27" s="84"/>
      <c r="I27" s="84">
        <f t="shared" si="85"/>
        <v>0</v>
      </c>
      <c r="J27" s="83">
        <v>0</v>
      </c>
      <c r="K27" s="84"/>
      <c r="L27" s="84">
        <f t="shared" si="86"/>
        <v>0</v>
      </c>
      <c r="M27" s="83">
        <v>0</v>
      </c>
      <c r="N27" s="84"/>
      <c r="O27" s="84">
        <f t="shared" si="87"/>
        <v>0</v>
      </c>
      <c r="P27" s="83">
        <v>0</v>
      </c>
      <c r="Q27" s="84"/>
      <c r="R27" s="84">
        <f t="shared" si="88"/>
        <v>0</v>
      </c>
      <c r="S27" s="12">
        <v>0</v>
      </c>
      <c r="T27" s="84"/>
      <c r="U27" s="84">
        <f t="shared" si="89"/>
        <v>0</v>
      </c>
      <c r="V27" s="12">
        <v>0</v>
      </c>
      <c r="W27" s="84"/>
      <c r="X27" s="84">
        <f t="shared" si="90"/>
        <v>0</v>
      </c>
      <c r="Y27" s="83">
        <v>0</v>
      </c>
      <c r="Z27" s="84"/>
      <c r="AA27" s="84">
        <f t="shared" si="91"/>
        <v>0</v>
      </c>
      <c r="AB27" s="83">
        <v>0</v>
      </c>
      <c r="AC27" s="84"/>
      <c r="AD27" s="84">
        <f t="shared" si="92"/>
        <v>0</v>
      </c>
      <c r="AE27" s="83">
        <v>0</v>
      </c>
      <c r="AF27" s="84"/>
      <c r="AG27" s="84">
        <f t="shared" si="93"/>
        <v>0</v>
      </c>
      <c r="AH27" s="12">
        <v>0</v>
      </c>
      <c r="AI27" s="83"/>
      <c r="AJ27" s="83">
        <f t="shared" si="94"/>
        <v>0</v>
      </c>
      <c r="AK27" s="85">
        <f t="shared" si="95"/>
        <v>0</v>
      </c>
      <c r="AL27" s="62">
        <v>698</v>
      </c>
      <c r="AM27" s="94" t="s">
        <v>170</v>
      </c>
      <c r="AN27" s="86"/>
      <c r="AO27" s="37">
        <f t="shared" si="96"/>
        <v>0</v>
      </c>
      <c r="AP27" s="86">
        <f t="shared" si="97"/>
        <v>0</v>
      </c>
    </row>
    <row r="28" spans="1:42" ht="30" customHeight="1">
      <c r="A28" s="96">
        <v>17</v>
      </c>
      <c r="B28" s="46" t="s">
        <v>122</v>
      </c>
      <c r="C28" s="74" t="s">
        <v>123</v>
      </c>
      <c r="D28" s="81" t="s">
        <v>64</v>
      </c>
      <c r="E28" s="82">
        <v>3854305</v>
      </c>
      <c r="F28" s="90">
        <f t="shared" si="84"/>
        <v>0</v>
      </c>
      <c r="G28" s="83">
        <v>0</v>
      </c>
      <c r="H28" s="84"/>
      <c r="I28" s="84">
        <f t="shared" si="85"/>
        <v>0</v>
      </c>
      <c r="J28" s="83">
        <v>0</v>
      </c>
      <c r="K28" s="84"/>
      <c r="L28" s="84">
        <f t="shared" si="86"/>
        <v>0</v>
      </c>
      <c r="M28" s="83">
        <v>0</v>
      </c>
      <c r="N28" s="84"/>
      <c r="O28" s="84">
        <f t="shared" si="87"/>
        <v>0</v>
      </c>
      <c r="P28" s="83">
        <v>0</v>
      </c>
      <c r="Q28" s="84"/>
      <c r="R28" s="84">
        <f t="shared" si="88"/>
        <v>0</v>
      </c>
      <c r="S28" s="12">
        <v>0</v>
      </c>
      <c r="T28" s="84"/>
      <c r="U28" s="84">
        <f t="shared" si="89"/>
        <v>0</v>
      </c>
      <c r="V28" s="12">
        <v>0</v>
      </c>
      <c r="W28" s="84"/>
      <c r="X28" s="84">
        <f t="shared" si="90"/>
        <v>0</v>
      </c>
      <c r="Y28" s="83">
        <v>0</v>
      </c>
      <c r="Z28" s="84"/>
      <c r="AA28" s="84">
        <f t="shared" si="91"/>
        <v>0</v>
      </c>
      <c r="AB28" s="83">
        <v>0</v>
      </c>
      <c r="AC28" s="84"/>
      <c r="AD28" s="84">
        <f t="shared" si="92"/>
        <v>0</v>
      </c>
      <c r="AE28" s="83">
        <v>0</v>
      </c>
      <c r="AF28" s="84"/>
      <c r="AG28" s="84">
        <f t="shared" si="93"/>
        <v>0</v>
      </c>
      <c r="AH28" s="12">
        <v>0</v>
      </c>
      <c r="AI28" s="83"/>
      <c r="AJ28" s="83">
        <f t="shared" si="94"/>
        <v>0</v>
      </c>
      <c r="AK28" s="85">
        <f t="shared" si="95"/>
        <v>0</v>
      </c>
      <c r="AL28" s="62">
        <v>567.70000000000005</v>
      </c>
      <c r="AM28" s="94" t="s">
        <v>170</v>
      </c>
      <c r="AN28" s="86"/>
      <c r="AO28" s="37">
        <f t="shared" si="96"/>
        <v>0</v>
      </c>
      <c r="AP28" s="86">
        <f t="shared" si="97"/>
        <v>0</v>
      </c>
    </row>
    <row r="29" spans="1:42" ht="30" customHeight="1">
      <c r="A29" s="96">
        <v>18</v>
      </c>
      <c r="B29" s="46" t="s">
        <v>124</v>
      </c>
      <c r="C29" s="74" t="s">
        <v>125</v>
      </c>
      <c r="D29" s="81" t="s">
        <v>64</v>
      </c>
      <c r="E29" s="82">
        <v>5760842</v>
      </c>
      <c r="F29" s="90">
        <f t="shared" si="84"/>
        <v>0</v>
      </c>
      <c r="G29" s="83">
        <v>0</v>
      </c>
      <c r="H29" s="84"/>
      <c r="I29" s="84">
        <f t="shared" si="85"/>
        <v>0</v>
      </c>
      <c r="J29" s="83">
        <v>0</v>
      </c>
      <c r="K29" s="84"/>
      <c r="L29" s="84">
        <f t="shared" si="86"/>
        <v>0</v>
      </c>
      <c r="M29" s="83">
        <v>0</v>
      </c>
      <c r="N29" s="84"/>
      <c r="O29" s="84">
        <f t="shared" si="87"/>
        <v>0</v>
      </c>
      <c r="P29" s="83">
        <v>0</v>
      </c>
      <c r="Q29" s="84"/>
      <c r="R29" s="84">
        <f t="shared" si="88"/>
        <v>0</v>
      </c>
      <c r="S29" s="12">
        <v>0</v>
      </c>
      <c r="T29" s="84"/>
      <c r="U29" s="84">
        <f t="shared" si="89"/>
        <v>0</v>
      </c>
      <c r="V29" s="12">
        <v>0</v>
      </c>
      <c r="W29" s="84"/>
      <c r="X29" s="84">
        <f t="shared" si="90"/>
        <v>0</v>
      </c>
      <c r="Y29" s="83">
        <v>0</v>
      </c>
      <c r="Z29" s="84"/>
      <c r="AA29" s="84">
        <f t="shared" si="91"/>
        <v>0</v>
      </c>
      <c r="AB29" s="83">
        <v>0</v>
      </c>
      <c r="AC29" s="84"/>
      <c r="AD29" s="84">
        <f t="shared" si="92"/>
        <v>0</v>
      </c>
      <c r="AE29" s="83">
        <v>0</v>
      </c>
      <c r="AF29" s="84"/>
      <c r="AG29" s="84">
        <f t="shared" si="93"/>
        <v>0</v>
      </c>
      <c r="AH29" s="12">
        <v>0</v>
      </c>
      <c r="AI29" s="83"/>
      <c r="AJ29" s="83">
        <f t="shared" si="94"/>
        <v>0</v>
      </c>
      <c r="AK29" s="85">
        <f t="shared" si="95"/>
        <v>0</v>
      </c>
      <c r="AL29" s="62">
        <v>2406.5</v>
      </c>
      <c r="AM29" s="94" t="s">
        <v>170</v>
      </c>
      <c r="AN29" s="86"/>
      <c r="AO29" s="37">
        <f t="shared" si="96"/>
        <v>0</v>
      </c>
      <c r="AP29" s="86">
        <f t="shared" si="97"/>
        <v>0</v>
      </c>
    </row>
    <row r="30" spans="1:42" ht="30" customHeight="1">
      <c r="A30" s="96">
        <v>19</v>
      </c>
      <c r="B30" s="46" t="s">
        <v>126</v>
      </c>
      <c r="C30" s="74" t="s">
        <v>127</v>
      </c>
      <c r="D30" s="81" t="s">
        <v>64</v>
      </c>
      <c r="E30" s="82">
        <v>3871670</v>
      </c>
      <c r="F30" s="90">
        <f t="shared" si="84"/>
        <v>0</v>
      </c>
      <c r="G30" s="83">
        <v>0</v>
      </c>
      <c r="H30" s="84"/>
      <c r="I30" s="84">
        <f t="shared" si="85"/>
        <v>0</v>
      </c>
      <c r="J30" s="83">
        <v>0</v>
      </c>
      <c r="K30" s="84"/>
      <c r="L30" s="84">
        <f t="shared" si="86"/>
        <v>0</v>
      </c>
      <c r="M30" s="83">
        <v>0</v>
      </c>
      <c r="N30" s="84"/>
      <c r="O30" s="84">
        <f t="shared" si="87"/>
        <v>0</v>
      </c>
      <c r="P30" s="83">
        <v>0</v>
      </c>
      <c r="Q30" s="84"/>
      <c r="R30" s="84">
        <f t="shared" si="88"/>
        <v>0</v>
      </c>
      <c r="S30" s="12">
        <v>0</v>
      </c>
      <c r="T30" s="84"/>
      <c r="U30" s="84">
        <f t="shared" si="89"/>
        <v>0</v>
      </c>
      <c r="V30" s="12">
        <v>0</v>
      </c>
      <c r="W30" s="84"/>
      <c r="X30" s="84">
        <f t="shared" si="90"/>
        <v>0</v>
      </c>
      <c r="Y30" s="83">
        <v>0</v>
      </c>
      <c r="Z30" s="84"/>
      <c r="AA30" s="84">
        <f t="shared" si="91"/>
        <v>0</v>
      </c>
      <c r="AB30" s="83">
        <v>0</v>
      </c>
      <c r="AC30" s="84"/>
      <c r="AD30" s="84">
        <f t="shared" si="92"/>
        <v>0</v>
      </c>
      <c r="AE30" s="83">
        <v>0</v>
      </c>
      <c r="AF30" s="84"/>
      <c r="AG30" s="84">
        <f t="shared" si="93"/>
        <v>0</v>
      </c>
      <c r="AH30" s="12">
        <v>0</v>
      </c>
      <c r="AI30" s="83"/>
      <c r="AJ30" s="83">
        <f t="shared" si="94"/>
        <v>0</v>
      </c>
      <c r="AK30" s="85">
        <f t="shared" si="95"/>
        <v>0</v>
      </c>
      <c r="AL30" s="62">
        <v>400</v>
      </c>
      <c r="AM30" s="94" t="s">
        <v>170</v>
      </c>
      <c r="AN30" s="86"/>
      <c r="AO30" s="37">
        <f t="shared" si="96"/>
        <v>0</v>
      </c>
      <c r="AP30" s="86">
        <f t="shared" si="97"/>
        <v>0</v>
      </c>
    </row>
    <row r="31" spans="1:42" ht="30" customHeight="1">
      <c r="A31" s="96">
        <v>20</v>
      </c>
      <c r="B31" s="46" t="s">
        <v>128</v>
      </c>
      <c r="C31" s="74" t="s">
        <v>129</v>
      </c>
      <c r="D31" s="81" t="s">
        <v>64</v>
      </c>
      <c r="E31" s="82">
        <v>3779769</v>
      </c>
      <c r="F31" s="90">
        <f t="shared" si="84"/>
        <v>0</v>
      </c>
      <c r="G31" s="83">
        <v>0</v>
      </c>
      <c r="H31" s="84"/>
      <c r="I31" s="84">
        <f t="shared" si="85"/>
        <v>0</v>
      </c>
      <c r="J31" s="83">
        <v>0</v>
      </c>
      <c r="K31" s="84"/>
      <c r="L31" s="84">
        <f t="shared" si="86"/>
        <v>0</v>
      </c>
      <c r="M31" s="83">
        <v>0</v>
      </c>
      <c r="N31" s="84"/>
      <c r="O31" s="84">
        <f t="shared" si="87"/>
        <v>0</v>
      </c>
      <c r="P31" s="83">
        <v>0</v>
      </c>
      <c r="Q31" s="84"/>
      <c r="R31" s="84">
        <f t="shared" si="88"/>
        <v>0</v>
      </c>
      <c r="S31" s="12">
        <v>0</v>
      </c>
      <c r="T31" s="84"/>
      <c r="U31" s="84">
        <f t="shared" si="89"/>
        <v>0</v>
      </c>
      <c r="V31" s="12">
        <v>0</v>
      </c>
      <c r="W31" s="84"/>
      <c r="X31" s="84">
        <f t="shared" si="90"/>
        <v>0</v>
      </c>
      <c r="Y31" s="83">
        <v>0</v>
      </c>
      <c r="Z31" s="84"/>
      <c r="AA31" s="84">
        <f t="shared" si="91"/>
        <v>0</v>
      </c>
      <c r="AB31" s="83">
        <v>0</v>
      </c>
      <c r="AC31" s="84"/>
      <c r="AD31" s="84">
        <f t="shared" si="92"/>
        <v>0</v>
      </c>
      <c r="AE31" s="83">
        <v>0</v>
      </c>
      <c r="AF31" s="84"/>
      <c r="AG31" s="84">
        <f t="shared" si="93"/>
        <v>0</v>
      </c>
      <c r="AH31" s="12">
        <v>0</v>
      </c>
      <c r="AI31" s="83"/>
      <c r="AJ31" s="83">
        <f t="shared" si="94"/>
        <v>0</v>
      </c>
      <c r="AK31" s="85">
        <f t="shared" si="95"/>
        <v>0</v>
      </c>
      <c r="AL31" s="62">
        <v>641</v>
      </c>
      <c r="AM31" s="94" t="s">
        <v>170</v>
      </c>
      <c r="AN31" s="86"/>
      <c r="AO31" s="37">
        <f t="shared" si="96"/>
        <v>0</v>
      </c>
      <c r="AP31" s="86">
        <f t="shared" si="97"/>
        <v>0</v>
      </c>
    </row>
    <row r="32" spans="1:42" ht="30" customHeight="1">
      <c r="A32" s="96">
        <v>21</v>
      </c>
      <c r="B32" s="46" t="s">
        <v>130</v>
      </c>
      <c r="C32" s="74" t="s">
        <v>131</v>
      </c>
      <c r="D32" s="81" t="s">
        <v>64</v>
      </c>
      <c r="E32" s="82">
        <v>3806062</v>
      </c>
      <c r="F32" s="90">
        <f t="shared" si="84"/>
        <v>0</v>
      </c>
      <c r="G32" s="83">
        <v>0</v>
      </c>
      <c r="H32" s="84"/>
      <c r="I32" s="84">
        <f t="shared" si="85"/>
        <v>0</v>
      </c>
      <c r="J32" s="83">
        <v>0</v>
      </c>
      <c r="K32" s="84"/>
      <c r="L32" s="84">
        <f t="shared" si="86"/>
        <v>0</v>
      </c>
      <c r="M32" s="83">
        <v>0</v>
      </c>
      <c r="N32" s="84"/>
      <c r="O32" s="84">
        <f t="shared" si="87"/>
        <v>0</v>
      </c>
      <c r="P32" s="83">
        <v>0</v>
      </c>
      <c r="Q32" s="84"/>
      <c r="R32" s="84">
        <f t="shared" si="88"/>
        <v>0</v>
      </c>
      <c r="S32" s="12">
        <v>0</v>
      </c>
      <c r="T32" s="84"/>
      <c r="U32" s="84">
        <f t="shared" si="89"/>
        <v>0</v>
      </c>
      <c r="V32" s="12">
        <v>0</v>
      </c>
      <c r="W32" s="84"/>
      <c r="X32" s="84">
        <f t="shared" si="90"/>
        <v>0</v>
      </c>
      <c r="Y32" s="83">
        <v>0</v>
      </c>
      <c r="Z32" s="84"/>
      <c r="AA32" s="84">
        <f t="shared" si="91"/>
        <v>0</v>
      </c>
      <c r="AB32" s="83">
        <v>0</v>
      </c>
      <c r="AC32" s="84"/>
      <c r="AD32" s="84">
        <f t="shared" si="92"/>
        <v>0</v>
      </c>
      <c r="AE32" s="83">
        <v>0</v>
      </c>
      <c r="AF32" s="84"/>
      <c r="AG32" s="84">
        <f t="shared" si="93"/>
        <v>0</v>
      </c>
      <c r="AH32" s="12">
        <v>0</v>
      </c>
      <c r="AI32" s="83"/>
      <c r="AJ32" s="83">
        <f t="shared" si="94"/>
        <v>0</v>
      </c>
      <c r="AK32" s="85">
        <f t="shared" si="95"/>
        <v>0</v>
      </c>
      <c r="AL32" s="62">
        <v>780</v>
      </c>
      <c r="AM32" s="94" t="s">
        <v>170</v>
      </c>
      <c r="AN32" s="86"/>
      <c r="AO32" s="37">
        <f t="shared" si="96"/>
        <v>0</v>
      </c>
      <c r="AP32" s="86">
        <f t="shared" si="97"/>
        <v>0</v>
      </c>
    </row>
    <row r="33" spans="1:44" ht="30" customHeight="1">
      <c r="A33" s="96">
        <v>22</v>
      </c>
      <c r="B33" s="46" t="s">
        <v>132</v>
      </c>
      <c r="C33" s="74" t="s">
        <v>133</v>
      </c>
      <c r="D33" s="81" t="s">
        <v>64</v>
      </c>
      <c r="E33" s="82">
        <v>4171191</v>
      </c>
      <c r="F33" s="90">
        <f t="shared" si="84"/>
        <v>0</v>
      </c>
      <c r="G33" s="83">
        <v>0</v>
      </c>
      <c r="H33" s="84"/>
      <c r="I33" s="84">
        <f t="shared" si="85"/>
        <v>0</v>
      </c>
      <c r="J33" s="83">
        <v>0</v>
      </c>
      <c r="K33" s="84"/>
      <c r="L33" s="84">
        <f t="shared" si="86"/>
        <v>0</v>
      </c>
      <c r="M33" s="83">
        <v>0</v>
      </c>
      <c r="N33" s="84"/>
      <c r="O33" s="84">
        <f t="shared" si="87"/>
        <v>0</v>
      </c>
      <c r="P33" s="83">
        <v>0</v>
      </c>
      <c r="Q33" s="84"/>
      <c r="R33" s="84">
        <f t="shared" si="88"/>
        <v>0</v>
      </c>
      <c r="S33" s="12">
        <v>0</v>
      </c>
      <c r="T33" s="84"/>
      <c r="U33" s="84">
        <f t="shared" si="89"/>
        <v>0</v>
      </c>
      <c r="V33" s="12">
        <v>0</v>
      </c>
      <c r="W33" s="84"/>
      <c r="X33" s="84">
        <f t="shared" si="90"/>
        <v>0</v>
      </c>
      <c r="Y33" s="83">
        <v>0</v>
      </c>
      <c r="Z33" s="84"/>
      <c r="AA33" s="84">
        <f t="shared" si="91"/>
        <v>0</v>
      </c>
      <c r="AB33" s="83">
        <v>0</v>
      </c>
      <c r="AC33" s="84"/>
      <c r="AD33" s="84">
        <f t="shared" si="92"/>
        <v>0</v>
      </c>
      <c r="AE33" s="83">
        <v>0</v>
      </c>
      <c r="AF33" s="84"/>
      <c r="AG33" s="84">
        <f t="shared" si="93"/>
        <v>0</v>
      </c>
      <c r="AH33" s="12">
        <v>0</v>
      </c>
      <c r="AI33" s="83"/>
      <c r="AJ33" s="83">
        <f t="shared" si="94"/>
        <v>0</v>
      </c>
      <c r="AK33" s="85">
        <f t="shared" si="95"/>
        <v>0</v>
      </c>
      <c r="AL33" s="62">
        <v>1978.5</v>
      </c>
      <c r="AM33" s="94" t="s">
        <v>170</v>
      </c>
      <c r="AN33" s="86"/>
      <c r="AO33" s="37">
        <f t="shared" si="96"/>
        <v>0</v>
      </c>
      <c r="AP33" s="86">
        <f t="shared" si="97"/>
        <v>0</v>
      </c>
    </row>
    <row r="34" spans="1:44" ht="30" customHeight="1">
      <c r="A34" s="96">
        <v>23</v>
      </c>
      <c r="B34" s="46" t="s">
        <v>134</v>
      </c>
      <c r="C34" s="74" t="s">
        <v>135</v>
      </c>
      <c r="D34" s="81" t="s">
        <v>64</v>
      </c>
      <c r="E34" s="82">
        <v>4273193</v>
      </c>
      <c r="F34" s="90">
        <f t="shared" si="84"/>
        <v>0</v>
      </c>
      <c r="G34" s="83">
        <v>0</v>
      </c>
      <c r="H34" s="84"/>
      <c r="I34" s="84">
        <f t="shared" si="85"/>
        <v>0</v>
      </c>
      <c r="J34" s="83">
        <v>0</v>
      </c>
      <c r="K34" s="84"/>
      <c r="L34" s="84">
        <f t="shared" si="86"/>
        <v>0</v>
      </c>
      <c r="M34" s="83">
        <v>0</v>
      </c>
      <c r="N34" s="84"/>
      <c r="O34" s="84">
        <f t="shared" si="87"/>
        <v>0</v>
      </c>
      <c r="P34" s="83">
        <v>0</v>
      </c>
      <c r="Q34" s="84"/>
      <c r="R34" s="84">
        <f t="shared" si="88"/>
        <v>0</v>
      </c>
      <c r="S34" s="12">
        <v>0</v>
      </c>
      <c r="T34" s="84"/>
      <c r="U34" s="84">
        <f t="shared" si="89"/>
        <v>0</v>
      </c>
      <c r="V34" s="12">
        <v>0</v>
      </c>
      <c r="W34" s="84"/>
      <c r="X34" s="84">
        <f t="shared" si="90"/>
        <v>0</v>
      </c>
      <c r="Y34" s="83">
        <v>0</v>
      </c>
      <c r="Z34" s="84"/>
      <c r="AA34" s="84">
        <f t="shared" si="91"/>
        <v>0</v>
      </c>
      <c r="AB34" s="83">
        <v>0</v>
      </c>
      <c r="AC34" s="84"/>
      <c r="AD34" s="84">
        <f t="shared" si="92"/>
        <v>0</v>
      </c>
      <c r="AE34" s="83">
        <v>0</v>
      </c>
      <c r="AF34" s="84"/>
      <c r="AG34" s="84">
        <f t="shared" si="93"/>
        <v>0</v>
      </c>
      <c r="AH34" s="12">
        <v>0</v>
      </c>
      <c r="AI34" s="83"/>
      <c r="AJ34" s="83">
        <f t="shared" si="94"/>
        <v>0</v>
      </c>
      <c r="AK34" s="85">
        <f t="shared" si="95"/>
        <v>0</v>
      </c>
      <c r="AL34" s="62">
        <v>1442</v>
      </c>
      <c r="AM34" s="94" t="s">
        <v>170</v>
      </c>
      <c r="AN34" s="97"/>
      <c r="AO34" s="37">
        <f t="shared" si="96"/>
        <v>0</v>
      </c>
      <c r="AP34" s="86">
        <f t="shared" si="97"/>
        <v>0</v>
      </c>
    </row>
    <row r="35" spans="1:44" ht="30" customHeight="1">
      <c r="A35" s="96">
        <v>24</v>
      </c>
      <c r="B35" s="105" t="s">
        <v>136</v>
      </c>
      <c r="C35" s="88" t="s">
        <v>137</v>
      </c>
      <c r="D35" s="81" t="s">
        <v>64</v>
      </c>
      <c r="E35" s="82">
        <v>3850749</v>
      </c>
      <c r="F35" s="90">
        <f t="shared" si="84"/>
        <v>0</v>
      </c>
      <c r="G35" s="83">
        <v>0</v>
      </c>
      <c r="H35" s="84"/>
      <c r="I35" s="84">
        <f t="shared" si="85"/>
        <v>0</v>
      </c>
      <c r="J35" s="83">
        <v>0</v>
      </c>
      <c r="K35" s="84"/>
      <c r="L35" s="84">
        <f t="shared" si="86"/>
        <v>0</v>
      </c>
      <c r="M35" s="83">
        <v>0</v>
      </c>
      <c r="N35" s="84"/>
      <c r="O35" s="84">
        <f t="shared" si="87"/>
        <v>0</v>
      </c>
      <c r="P35" s="83">
        <v>0</v>
      </c>
      <c r="Q35" s="84"/>
      <c r="R35" s="84">
        <f t="shared" si="88"/>
        <v>0</v>
      </c>
      <c r="S35" s="12">
        <v>0</v>
      </c>
      <c r="T35" s="84"/>
      <c r="U35" s="84">
        <f t="shared" si="89"/>
        <v>0</v>
      </c>
      <c r="V35" s="12">
        <v>0</v>
      </c>
      <c r="W35" s="84"/>
      <c r="X35" s="84">
        <f t="shared" si="90"/>
        <v>0</v>
      </c>
      <c r="Y35" s="83">
        <v>0</v>
      </c>
      <c r="Z35" s="84"/>
      <c r="AA35" s="84">
        <f t="shared" si="91"/>
        <v>0</v>
      </c>
      <c r="AB35" s="83">
        <v>0</v>
      </c>
      <c r="AC35" s="84"/>
      <c r="AD35" s="84">
        <f t="shared" si="92"/>
        <v>0</v>
      </c>
      <c r="AE35" s="83">
        <v>0</v>
      </c>
      <c r="AF35" s="84"/>
      <c r="AG35" s="84">
        <f t="shared" si="93"/>
        <v>0</v>
      </c>
      <c r="AH35" s="12">
        <v>0</v>
      </c>
      <c r="AI35" s="83"/>
      <c r="AJ35" s="83">
        <f t="shared" si="94"/>
        <v>0</v>
      </c>
      <c r="AK35" s="85">
        <f t="shared" si="95"/>
        <v>0</v>
      </c>
      <c r="AL35" s="62">
        <v>300</v>
      </c>
      <c r="AM35" s="94" t="s">
        <v>170</v>
      </c>
      <c r="AN35" s="98"/>
      <c r="AO35" s="37">
        <f t="shared" si="96"/>
        <v>0</v>
      </c>
      <c r="AP35" s="86">
        <f t="shared" si="97"/>
        <v>0</v>
      </c>
    </row>
    <row r="36" spans="1:44" ht="30" customHeight="1">
      <c r="A36" s="96">
        <v>25</v>
      </c>
      <c r="B36" s="105" t="s">
        <v>138</v>
      </c>
      <c r="C36" s="88" t="s">
        <v>139</v>
      </c>
      <c r="D36" s="81" t="s">
        <v>64</v>
      </c>
      <c r="E36" s="82">
        <v>4299137</v>
      </c>
      <c r="F36" s="90">
        <f t="shared" si="84"/>
        <v>0</v>
      </c>
      <c r="G36" s="83">
        <v>0</v>
      </c>
      <c r="H36" s="84"/>
      <c r="I36" s="84">
        <f t="shared" si="85"/>
        <v>0</v>
      </c>
      <c r="J36" s="83">
        <v>0</v>
      </c>
      <c r="K36" s="84"/>
      <c r="L36" s="84">
        <f t="shared" si="86"/>
        <v>0</v>
      </c>
      <c r="M36" s="83">
        <v>0</v>
      </c>
      <c r="N36" s="84"/>
      <c r="O36" s="84">
        <f t="shared" si="87"/>
        <v>0</v>
      </c>
      <c r="P36" s="83">
        <v>0</v>
      </c>
      <c r="Q36" s="84"/>
      <c r="R36" s="84">
        <f t="shared" si="88"/>
        <v>0</v>
      </c>
      <c r="S36" s="12">
        <v>0</v>
      </c>
      <c r="T36" s="84"/>
      <c r="U36" s="84">
        <f t="shared" si="89"/>
        <v>0</v>
      </c>
      <c r="V36" s="12">
        <v>0</v>
      </c>
      <c r="W36" s="84"/>
      <c r="X36" s="84">
        <f t="shared" si="90"/>
        <v>0</v>
      </c>
      <c r="Y36" s="83">
        <v>0</v>
      </c>
      <c r="Z36" s="84"/>
      <c r="AA36" s="84">
        <f t="shared" si="91"/>
        <v>0</v>
      </c>
      <c r="AB36" s="83">
        <v>0</v>
      </c>
      <c r="AC36" s="84"/>
      <c r="AD36" s="84">
        <f t="shared" si="92"/>
        <v>0</v>
      </c>
      <c r="AE36" s="83">
        <v>0</v>
      </c>
      <c r="AF36" s="84"/>
      <c r="AG36" s="84">
        <f t="shared" si="93"/>
        <v>0</v>
      </c>
      <c r="AH36" s="12">
        <v>0</v>
      </c>
      <c r="AI36" s="83"/>
      <c r="AJ36" s="83">
        <f t="shared" si="94"/>
        <v>0</v>
      </c>
      <c r="AK36" s="85">
        <f t="shared" si="95"/>
        <v>0</v>
      </c>
      <c r="AL36" s="62">
        <v>3688</v>
      </c>
      <c r="AM36" s="94" t="s">
        <v>170</v>
      </c>
      <c r="AN36" s="86"/>
      <c r="AO36" s="37">
        <f t="shared" si="96"/>
        <v>0</v>
      </c>
      <c r="AP36" s="86">
        <f t="shared" si="97"/>
        <v>0</v>
      </c>
    </row>
    <row r="37" spans="1:44" ht="30" customHeight="1">
      <c r="A37" s="96">
        <v>26</v>
      </c>
      <c r="B37" s="46" t="s">
        <v>140</v>
      </c>
      <c r="C37" s="74" t="s">
        <v>141</v>
      </c>
      <c r="D37" s="81" t="s">
        <v>64</v>
      </c>
      <c r="E37" s="82">
        <v>4269729</v>
      </c>
      <c r="F37" s="90">
        <f t="shared" si="84"/>
        <v>0</v>
      </c>
      <c r="G37" s="83">
        <v>0</v>
      </c>
      <c r="H37" s="84"/>
      <c r="I37" s="84">
        <f t="shared" si="85"/>
        <v>0</v>
      </c>
      <c r="J37" s="83">
        <v>0</v>
      </c>
      <c r="K37" s="84"/>
      <c r="L37" s="84">
        <f t="shared" si="86"/>
        <v>0</v>
      </c>
      <c r="M37" s="83">
        <v>0</v>
      </c>
      <c r="N37" s="84"/>
      <c r="O37" s="84">
        <f t="shared" si="87"/>
        <v>0</v>
      </c>
      <c r="P37" s="83">
        <v>0</v>
      </c>
      <c r="Q37" s="84"/>
      <c r="R37" s="84">
        <f t="shared" si="88"/>
        <v>0</v>
      </c>
      <c r="S37" s="12">
        <v>0</v>
      </c>
      <c r="T37" s="84"/>
      <c r="U37" s="84">
        <f t="shared" si="89"/>
        <v>0</v>
      </c>
      <c r="V37" s="12">
        <v>0</v>
      </c>
      <c r="W37" s="84"/>
      <c r="X37" s="84">
        <f t="shared" si="90"/>
        <v>0</v>
      </c>
      <c r="Y37" s="83">
        <v>0</v>
      </c>
      <c r="Z37" s="84"/>
      <c r="AA37" s="84">
        <f t="shared" si="91"/>
        <v>0</v>
      </c>
      <c r="AB37" s="83">
        <v>0</v>
      </c>
      <c r="AC37" s="84"/>
      <c r="AD37" s="84">
        <f t="shared" si="92"/>
        <v>0</v>
      </c>
      <c r="AE37" s="83">
        <v>0</v>
      </c>
      <c r="AF37" s="84"/>
      <c r="AG37" s="84">
        <f t="shared" si="93"/>
        <v>0</v>
      </c>
      <c r="AH37" s="12">
        <v>0</v>
      </c>
      <c r="AI37" s="83"/>
      <c r="AJ37" s="83">
        <f t="shared" si="94"/>
        <v>0</v>
      </c>
      <c r="AK37" s="85">
        <f t="shared" si="95"/>
        <v>0</v>
      </c>
      <c r="AL37" s="62">
        <v>1707</v>
      </c>
      <c r="AM37" s="94" t="s">
        <v>170</v>
      </c>
      <c r="AN37" s="86"/>
      <c r="AO37" s="37">
        <f t="shared" si="96"/>
        <v>0</v>
      </c>
      <c r="AP37" s="86">
        <f t="shared" si="97"/>
        <v>0</v>
      </c>
    </row>
    <row r="38" spans="1:44" ht="78.75">
      <c r="A38" s="96">
        <v>27</v>
      </c>
      <c r="B38" s="46" t="s">
        <v>142</v>
      </c>
      <c r="C38" s="74" t="s">
        <v>143</v>
      </c>
      <c r="D38" s="81" t="s">
        <v>64</v>
      </c>
      <c r="E38" s="87">
        <v>4189699</v>
      </c>
      <c r="F38" s="90">
        <v>0</v>
      </c>
      <c r="G38" s="83">
        <v>0</v>
      </c>
      <c r="H38" s="84"/>
      <c r="I38" s="84">
        <f t="shared" si="85"/>
        <v>0</v>
      </c>
      <c r="J38" s="83">
        <v>0</v>
      </c>
      <c r="K38" s="84"/>
      <c r="L38" s="84">
        <f t="shared" si="86"/>
        <v>0</v>
      </c>
      <c r="M38" s="83">
        <v>0</v>
      </c>
      <c r="N38" s="84"/>
      <c r="O38" s="84">
        <f t="shared" si="87"/>
        <v>0</v>
      </c>
      <c r="P38" s="83">
        <v>0</v>
      </c>
      <c r="Q38" s="84"/>
      <c r="R38" s="84">
        <f t="shared" si="88"/>
        <v>0</v>
      </c>
      <c r="S38" s="12">
        <v>0</v>
      </c>
      <c r="T38" s="84"/>
      <c r="U38" s="84">
        <f t="shared" si="89"/>
        <v>0</v>
      </c>
      <c r="V38" s="12">
        <v>0</v>
      </c>
      <c r="W38" s="84"/>
      <c r="X38" s="84">
        <f t="shared" si="90"/>
        <v>0</v>
      </c>
      <c r="Y38" s="83">
        <v>0</v>
      </c>
      <c r="Z38" s="84"/>
      <c r="AA38" s="84">
        <f t="shared" si="91"/>
        <v>0</v>
      </c>
      <c r="AB38" s="83">
        <v>0</v>
      </c>
      <c r="AC38" s="84"/>
      <c r="AD38" s="84">
        <f t="shared" si="92"/>
        <v>0</v>
      </c>
      <c r="AE38" s="83">
        <v>0</v>
      </c>
      <c r="AF38" s="84"/>
      <c r="AG38" s="84">
        <f t="shared" si="93"/>
        <v>0</v>
      </c>
      <c r="AH38" s="12">
        <v>0</v>
      </c>
      <c r="AI38" s="83"/>
      <c r="AJ38" s="83">
        <f t="shared" si="94"/>
        <v>0</v>
      </c>
      <c r="AK38" s="85">
        <f t="shared" si="95"/>
        <v>0</v>
      </c>
      <c r="AL38" s="62">
        <v>5785.43</v>
      </c>
      <c r="AM38" s="94" t="s">
        <v>170</v>
      </c>
      <c r="AN38" s="86"/>
      <c r="AO38" s="37">
        <f t="shared" si="96"/>
        <v>0</v>
      </c>
      <c r="AP38" s="86">
        <f t="shared" si="97"/>
        <v>0</v>
      </c>
    </row>
    <row r="39" spans="1:44" ht="30" customHeight="1">
      <c r="A39" s="96">
        <v>28</v>
      </c>
      <c r="B39" s="106" t="s">
        <v>65</v>
      </c>
      <c r="C39" s="67" t="s">
        <v>89</v>
      </c>
      <c r="D39" s="69" t="s">
        <v>64</v>
      </c>
      <c r="E39" s="66">
        <v>3748296</v>
      </c>
      <c r="F39" s="80">
        <f t="shared" ref="F39:F68" si="98">G39+J39+M39+P39+S39+V39+Y39+AB39+AE39+AH39</f>
        <v>96.8</v>
      </c>
      <c r="G39" s="7">
        <v>0</v>
      </c>
      <c r="H39" s="28"/>
      <c r="I39" s="28">
        <f t="shared" ref="I39:I68" si="99">G39*H39</f>
        <v>0</v>
      </c>
      <c r="J39" s="7">
        <v>0</v>
      </c>
      <c r="K39" s="28"/>
      <c r="L39" s="28">
        <f t="shared" ref="L39:L68" si="100">J39*K39</f>
        <v>0</v>
      </c>
      <c r="M39" s="7">
        <v>0</v>
      </c>
      <c r="N39" s="28"/>
      <c r="O39" s="28">
        <f t="shared" ref="O39:O68" si="101">M39*N39</f>
        <v>0</v>
      </c>
      <c r="P39" s="7">
        <v>96.8</v>
      </c>
      <c r="Q39" s="28"/>
      <c r="R39" s="28">
        <f t="shared" ref="R39:R68" si="102">P39*Q39</f>
        <v>0</v>
      </c>
      <c r="S39" s="14">
        <v>0</v>
      </c>
      <c r="T39" s="28"/>
      <c r="U39" s="28">
        <f t="shared" ref="U39:U68" si="103">S39*T39</f>
        <v>0</v>
      </c>
      <c r="V39" s="14">
        <v>0</v>
      </c>
      <c r="W39" s="28"/>
      <c r="X39" s="28">
        <f t="shared" ref="X39:X68" si="104">V39*W39</f>
        <v>0</v>
      </c>
      <c r="Y39" s="7">
        <v>0</v>
      </c>
      <c r="Z39" s="28"/>
      <c r="AA39" s="28">
        <f t="shared" ref="AA39:AA68" si="105">Y39*Z39</f>
        <v>0</v>
      </c>
      <c r="AB39" s="7">
        <v>0</v>
      </c>
      <c r="AC39" s="28"/>
      <c r="AD39" s="28">
        <f t="shared" ref="AD39:AD68" si="106">AB39*AC39</f>
        <v>0</v>
      </c>
      <c r="AE39" s="7">
        <v>0</v>
      </c>
      <c r="AF39" s="28"/>
      <c r="AG39" s="28">
        <f t="shared" ref="AG39:AG68" si="107">AE39*AF39</f>
        <v>0</v>
      </c>
      <c r="AH39" s="14">
        <v>0</v>
      </c>
      <c r="AI39" s="29"/>
      <c r="AJ39" s="29">
        <f t="shared" ref="AJ39:AJ68" si="108">AH39*AI39</f>
        <v>0</v>
      </c>
      <c r="AK39" s="38">
        <f t="shared" ref="AK39:AK68" si="109">AJ39+AG39+AD39+AA39+X39+U39+R39+O39+L39+I39</f>
        <v>0</v>
      </c>
      <c r="AL39" s="30">
        <v>0</v>
      </c>
      <c r="AM39" s="94" t="s">
        <v>170</v>
      </c>
      <c r="AN39" s="7"/>
      <c r="AO39" s="37">
        <f t="shared" ref="AO39:AO68" si="110">AL39*AN39</f>
        <v>0</v>
      </c>
      <c r="AP39" s="7">
        <f t="shared" ref="AP39:AP68" si="111">AK39+AO39</f>
        <v>0</v>
      </c>
    </row>
    <row r="40" spans="1:44" ht="30" customHeight="1">
      <c r="A40" s="96">
        <v>29</v>
      </c>
      <c r="B40" s="51" t="s">
        <v>67</v>
      </c>
      <c r="C40" s="67" t="s">
        <v>90</v>
      </c>
      <c r="D40" s="69" t="s">
        <v>64</v>
      </c>
      <c r="E40" s="66">
        <v>3760585</v>
      </c>
      <c r="F40" s="80">
        <f t="shared" si="98"/>
        <v>149.69999999999999</v>
      </c>
      <c r="G40" s="7">
        <v>0</v>
      </c>
      <c r="H40" s="28"/>
      <c r="I40" s="28">
        <f t="shared" si="99"/>
        <v>0</v>
      </c>
      <c r="J40" s="7">
        <v>0</v>
      </c>
      <c r="K40" s="28"/>
      <c r="L40" s="28">
        <f t="shared" si="100"/>
        <v>0</v>
      </c>
      <c r="M40" s="7">
        <v>0</v>
      </c>
      <c r="N40" s="28"/>
      <c r="O40" s="28">
        <f t="shared" si="101"/>
        <v>0</v>
      </c>
      <c r="P40" s="7">
        <v>149.69999999999999</v>
      </c>
      <c r="Q40" s="28"/>
      <c r="R40" s="28">
        <f t="shared" si="102"/>
        <v>0</v>
      </c>
      <c r="S40" s="14">
        <v>0</v>
      </c>
      <c r="T40" s="28"/>
      <c r="U40" s="28">
        <f t="shared" si="103"/>
        <v>0</v>
      </c>
      <c r="V40" s="14">
        <v>0</v>
      </c>
      <c r="W40" s="28"/>
      <c r="X40" s="28">
        <f t="shared" si="104"/>
        <v>0</v>
      </c>
      <c r="Y40" s="7">
        <v>0</v>
      </c>
      <c r="Z40" s="28"/>
      <c r="AA40" s="28">
        <f t="shared" si="105"/>
        <v>0</v>
      </c>
      <c r="AB40" s="7">
        <v>0</v>
      </c>
      <c r="AC40" s="28"/>
      <c r="AD40" s="28">
        <f t="shared" si="106"/>
        <v>0</v>
      </c>
      <c r="AE40" s="7">
        <v>0</v>
      </c>
      <c r="AF40" s="28"/>
      <c r="AG40" s="28">
        <f t="shared" si="107"/>
        <v>0</v>
      </c>
      <c r="AH40" s="14">
        <v>0</v>
      </c>
      <c r="AI40" s="29"/>
      <c r="AJ40" s="29">
        <f t="shared" si="108"/>
        <v>0</v>
      </c>
      <c r="AK40" s="38">
        <f t="shared" si="109"/>
        <v>0</v>
      </c>
      <c r="AL40" s="30">
        <v>0</v>
      </c>
      <c r="AM40" s="94" t="s">
        <v>170</v>
      </c>
      <c r="AN40" s="7"/>
      <c r="AO40" s="37">
        <f t="shared" si="110"/>
        <v>0</v>
      </c>
      <c r="AP40" s="7">
        <f t="shared" si="111"/>
        <v>0</v>
      </c>
    </row>
    <row r="41" spans="1:44" ht="30" customHeight="1">
      <c r="A41" s="96">
        <v>30</v>
      </c>
      <c r="B41" s="51" t="s">
        <v>70</v>
      </c>
      <c r="C41" s="67" t="s">
        <v>97</v>
      </c>
      <c r="D41" s="69" t="s">
        <v>64</v>
      </c>
      <c r="E41" s="66">
        <v>3741510</v>
      </c>
      <c r="F41" s="80">
        <f t="shared" si="98"/>
        <v>101</v>
      </c>
      <c r="G41" s="7">
        <v>0</v>
      </c>
      <c r="H41" s="28"/>
      <c r="I41" s="28">
        <f t="shared" si="99"/>
        <v>0</v>
      </c>
      <c r="J41" s="7">
        <v>0</v>
      </c>
      <c r="K41" s="28"/>
      <c r="L41" s="28">
        <f t="shared" si="100"/>
        <v>0</v>
      </c>
      <c r="M41" s="7">
        <v>0</v>
      </c>
      <c r="N41" s="28"/>
      <c r="O41" s="28">
        <f t="shared" si="101"/>
        <v>0</v>
      </c>
      <c r="P41" s="7">
        <v>101</v>
      </c>
      <c r="Q41" s="28"/>
      <c r="R41" s="28">
        <f t="shared" si="102"/>
        <v>0</v>
      </c>
      <c r="S41" s="14">
        <v>0</v>
      </c>
      <c r="T41" s="28"/>
      <c r="U41" s="28">
        <f t="shared" si="103"/>
        <v>0</v>
      </c>
      <c r="V41" s="14">
        <v>0</v>
      </c>
      <c r="W41" s="28"/>
      <c r="X41" s="28">
        <f t="shared" si="104"/>
        <v>0</v>
      </c>
      <c r="Y41" s="7">
        <v>0</v>
      </c>
      <c r="Z41" s="28"/>
      <c r="AA41" s="28">
        <f t="shared" si="105"/>
        <v>0</v>
      </c>
      <c r="AB41" s="7">
        <v>0</v>
      </c>
      <c r="AC41" s="28"/>
      <c r="AD41" s="28">
        <f t="shared" si="106"/>
        <v>0</v>
      </c>
      <c r="AE41" s="7">
        <v>0</v>
      </c>
      <c r="AF41" s="28"/>
      <c r="AG41" s="28">
        <f t="shared" si="107"/>
        <v>0</v>
      </c>
      <c r="AH41" s="14">
        <v>0</v>
      </c>
      <c r="AI41" s="29"/>
      <c r="AJ41" s="29">
        <f t="shared" si="108"/>
        <v>0</v>
      </c>
      <c r="AK41" s="38">
        <f t="shared" si="109"/>
        <v>0</v>
      </c>
      <c r="AL41" s="30">
        <v>0</v>
      </c>
      <c r="AM41" s="94" t="s">
        <v>170</v>
      </c>
      <c r="AN41" s="7"/>
      <c r="AO41" s="37">
        <f t="shared" si="110"/>
        <v>0</v>
      </c>
      <c r="AP41" s="7">
        <f t="shared" si="111"/>
        <v>0</v>
      </c>
    </row>
    <row r="42" spans="1:44" ht="30" customHeight="1">
      <c r="A42" s="96">
        <v>31</v>
      </c>
      <c r="B42" s="51" t="s">
        <v>71</v>
      </c>
      <c r="C42" s="67" t="s">
        <v>38</v>
      </c>
      <c r="D42" s="69" t="s">
        <v>64</v>
      </c>
      <c r="E42" s="66">
        <v>3801552</v>
      </c>
      <c r="F42" s="80">
        <f t="shared" si="98"/>
        <v>147.30000000000001</v>
      </c>
      <c r="G42" s="7">
        <v>0</v>
      </c>
      <c r="H42" s="28"/>
      <c r="I42" s="28">
        <f t="shared" si="99"/>
        <v>0</v>
      </c>
      <c r="J42" s="7">
        <v>0</v>
      </c>
      <c r="K42" s="28"/>
      <c r="L42" s="28">
        <f t="shared" si="100"/>
        <v>0</v>
      </c>
      <c r="M42" s="7">
        <v>0</v>
      </c>
      <c r="N42" s="28"/>
      <c r="O42" s="28">
        <f t="shared" si="101"/>
        <v>0</v>
      </c>
      <c r="P42" s="7">
        <v>147.30000000000001</v>
      </c>
      <c r="Q42" s="28"/>
      <c r="R42" s="28">
        <f t="shared" si="102"/>
        <v>0</v>
      </c>
      <c r="S42" s="14">
        <v>0</v>
      </c>
      <c r="T42" s="28"/>
      <c r="U42" s="28">
        <f t="shared" si="103"/>
        <v>0</v>
      </c>
      <c r="V42" s="14">
        <v>0</v>
      </c>
      <c r="W42" s="28"/>
      <c r="X42" s="28">
        <f t="shared" si="104"/>
        <v>0</v>
      </c>
      <c r="Y42" s="7">
        <v>0</v>
      </c>
      <c r="Z42" s="28"/>
      <c r="AA42" s="28">
        <f t="shared" si="105"/>
        <v>0</v>
      </c>
      <c r="AB42" s="7">
        <v>0</v>
      </c>
      <c r="AC42" s="28"/>
      <c r="AD42" s="28">
        <f t="shared" si="106"/>
        <v>0</v>
      </c>
      <c r="AE42" s="7">
        <v>0</v>
      </c>
      <c r="AF42" s="28"/>
      <c r="AG42" s="28">
        <f t="shared" si="107"/>
        <v>0</v>
      </c>
      <c r="AH42" s="14">
        <v>0</v>
      </c>
      <c r="AI42" s="29"/>
      <c r="AJ42" s="29">
        <f t="shared" si="108"/>
        <v>0</v>
      </c>
      <c r="AK42" s="38">
        <f t="shared" si="109"/>
        <v>0</v>
      </c>
      <c r="AL42" s="30">
        <v>500</v>
      </c>
      <c r="AM42" s="94" t="s">
        <v>170</v>
      </c>
      <c r="AN42" s="7"/>
      <c r="AO42" s="37">
        <f t="shared" si="110"/>
        <v>0</v>
      </c>
      <c r="AP42" s="7">
        <f t="shared" si="111"/>
        <v>0</v>
      </c>
    </row>
    <row r="43" spans="1:44" s="33" customFormat="1" ht="126">
      <c r="A43" s="96">
        <v>32</v>
      </c>
      <c r="B43" s="51" t="s">
        <v>72</v>
      </c>
      <c r="C43" s="67" t="s">
        <v>98</v>
      </c>
      <c r="D43" s="69" t="s">
        <v>64</v>
      </c>
      <c r="E43" s="66">
        <v>3851414</v>
      </c>
      <c r="F43" s="80">
        <f t="shared" si="98"/>
        <v>50.7</v>
      </c>
      <c r="G43" s="32">
        <v>0</v>
      </c>
      <c r="H43" s="43"/>
      <c r="I43" s="43">
        <f t="shared" si="99"/>
        <v>0</v>
      </c>
      <c r="J43" s="32">
        <v>0</v>
      </c>
      <c r="K43" s="43"/>
      <c r="L43" s="43">
        <f t="shared" si="100"/>
        <v>0</v>
      </c>
      <c r="M43" s="32">
        <v>0</v>
      </c>
      <c r="N43" s="43"/>
      <c r="O43" s="43">
        <f t="shared" si="101"/>
        <v>0</v>
      </c>
      <c r="P43" s="32">
        <v>50.7</v>
      </c>
      <c r="Q43" s="43"/>
      <c r="R43" s="43">
        <f t="shared" si="102"/>
        <v>0</v>
      </c>
      <c r="S43" s="30">
        <v>0</v>
      </c>
      <c r="T43" s="43"/>
      <c r="U43" s="43">
        <f t="shared" si="103"/>
        <v>0</v>
      </c>
      <c r="V43" s="30">
        <v>0</v>
      </c>
      <c r="W43" s="43"/>
      <c r="X43" s="43">
        <f t="shared" si="104"/>
        <v>0</v>
      </c>
      <c r="Y43" s="32">
        <v>0</v>
      </c>
      <c r="Z43" s="43"/>
      <c r="AA43" s="43">
        <f t="shared" si="105"/>
        <v>0</v>
      </c>
      <c r="AB43" s="32">
        <v>0</v>
      </c>
      <c r="AC43" s="43"/>
      <c r="AD43" s="43">
        <f t="shared" si="106"/>
        <v>0</v>
      </c>
      <c r="AE43" s="32">
        <v>0</v>
      </c>
      <c r="AF43" s="43"/>
      <c r="AG43" s="43">
        <f t="shared" si="107"/>
        <v>0</v>
      </c>
      <c r="AH43" s="30">
        <v>0</v>
      </c>
      <c r="AI43" s="44"/>
      <c r="AJ43" s="44">
        <f t="shared" si="108"/>
        <v>0</v>
      </c>
      <c r="AK43" s="45">
        <f t="shared" si="109"/>
        <v>0</v>
      </c>
      <c r="AL43" s="30">
        <v>0</v>
      </c>
      <c r="AM43" s="94" t="s">
        <v>170</v>
      </c>
      <c r="AN43" s="32"/>
      <c r="AO43" s="46">
        <f t="shared" si="110"/>
        <v>0</v>
      </c>
      <c r="AP43" s="32">
        <f t="shared" si="111"/>
        <v>0</v>
      </c>
      <c r="AR43" s="13"/>
    </row>
    <row r="44" spans="1:44" ht="30" customHeight="1">
      <c r="A44" s="96">
        <v>33</v>
      </c>
      <c r="B44" s="51" t="s">
        <v>73</v>
      </c>
      <c r="C44" s="67" t="s">
        <v>91</v>
      </c>
      <c r="D44" s="69" t="s">
        <v>64</v>
      </c>
      <c r="E44" s="66">
        <v>3938724</v>
      </c>
      <c r="F44" s="80">
        <f t="shared" si="98"/>
        <v>308.3</v>
      </c>
      <c r="G44" s="7">
        <v>0</v>
      </c>
      <c r="H44" s="28"/>
      <c r="I44" s="28">
        <f t="shared" si="99"/>
        <v>0</v>
      </c>
      <c r="J44" s="7">
        <v>0</v>
      </c>
      <c r="K44" s="28"/>
      <c r="L44" s="28">
        <f t="shared" si="100"/>
        <v>0</v>
      </c>
      <c r="M44" s="7">
        <v>0</v>
      </c>
      <c r="N44" s="28"/>
      <c r="O44" s="28">
        <f t="shared" si="101"/>
        <v>0</v>
      </c>
      <c r="P44" s="7">
        <v>308.3</v>
      </c>
      <c r="Q44" s="28"/>
      <c r="R44" s="28">
        <f t="shared" si="102"/>
        <v>0</v>
      </c>
      <c r="S44" s="14">
        <v>0</v>
      </c>
      <c r="T44" s="28"/>
      <c r="U44" s="28">
        <f t="shared" si="103"/>
        <v>0</v>
      </c>
      <c r="V44" s="14">
        <v>0</v>
      </c>
      <c r="W44" s="28"/>
      <c r="X44" s="28">
        <f t="shared" si="104"/>
        <v>0</v>
      </c>
      <c r="Y44" s="7">
        <v>0</v>
      </c>
      <c r="Z44" s="28"/>
      <c r="AA44" s="28">
        <f t="shared" si="105"/>
        <v>0</v>
      </c>
      <c r="AB44" s="7">
        <v>0</v>
      </c>
      <c r="AC44" s="28"/>
      <c r="AD44" s="28">
        <f t="shared" si="106"/>
        <v>0</v>
      </c>
      <c r="AE44" s="7">
        <v>0</v>
      </c>
      <c r="AF44" s="28"/>
      <c r="AG44" s="28">
        <f t="shared" si="107"/>
        <v>0</v>
      </c>
      <c r="AH44" s="14">
        <v>0</v>
      </c>
      <c r="AI44" s="29"/>
      <c r="AJ44" s="29">
        <f t="shared" si="108"/>
        <v>0</v>
      </c>
      <c r="AK44" s="38">
        <f t="shared" si="109"/>
        <v>0</v>
      </c>
      <c r="AL44" s="30">
        <v>227.5</v>
      </c>
      <c r="AM44" s="94" t="s">
        <v>170</v>
      </c>
      <c r="AN44" s="7"/>
      <c r="AO44" s="37">
        <f t="shared" si="110"/>
        <v>0</v>
      </c>
      <c r="AP44" s="7">
        <f t="shared" si="111"/>
        <v>0</v>
      </c>
    </row>
    <row r="45" spans="1:44" ht="30" customHeight="1">
      <c r="A45" s="96">
        <v>34</v>
      </c>
      <c r="B45" s="51" t="s">
        <v>74</v>
      </c>
      <c r="C45" s="67" t="s">
        <v>99</v>
      </c>
      <c r="D45" s="69" t="s">
        <v>64</v>
      </c>
      <c r="E45" s="66">
        <v>3844747</v>
      </c>
      <c r="F45" s="80">
        <f t="shared" si="98"/>
        <v>402.8</v>
      </c>
      <c r="G45" s="7">
        <v>0</v>
      </c>
      <c r="H45" s="28"/>
      <c r="I45" s="28">
        <f t="shared" si="99"/>
        <v>0</v>
      </c>
      <c r="J45" s="7">
        <v>0</v>
      </c>
      <c r="K45" s="28"/>
      <c r="L45" s="28">
        <f t="shared" si="100"/>
        <v>0</v>
      </c>
      <c r="M45" s="7">
        <v>0</v>
      </c>
      <c r="N45" s="28"/>
      <c r="O45" s="28">
        <f t="shared" si="101"/>
        <v>0</v>
      </c>
      <c r="P45" s="7">
        <v>402.8</v>
      </c>
      <c r="Q45" s="28"/>
      <c r="R45" s="28">
        <f t="shared" si="102"/>
        <v>0</v>
      </c>
      <c r="S45" s="14">
        <v>0</v>
      </c>
      <c r="T45" s="28"/>
      <c r="U45" s="28">
        <f t="shared" si="103"/>
        <v>0</v>
      </c>
      <c r="V45" s="14">
        <v>0</v>
      </c>
      <c r="W45" s="28"/>
      <c r="X45" s="28">
        <f t="shared" si="104"/>
        <v>0</v>
      </c>
      <c r="Y45" s="7">
        <v>0</v>
      </c>
      <c r="Z45" s="28"/>
      <c r="AA45" s="28">
        <f t="shared" si="105"/>
        <v>0</v>
      </c>
      <c r="AB45" s="7">
        <v>0</v>
      </c>
      <c r="AC45" s="28"/>
      <c r="AD45" s="28">
        <f t="shared" si="106"/>
        <v>0</v>
      </c>
      <c r="AE45" s="7">
        <v>0</v>
      </c>
      <c r="AF45" s="28"/>
      <c r="AG45" s="28">
        <f t="shared" si="107"/>
        <v>0</v>
      </c>
      <c r="AH45" s="14">
        <v>0</v>
      </c>
      <c r="AI45" s="29"/>
      <c r="AJ45" s="29">
        <f t="shared" si="108"/>
        <v>0</v>
      </c>
      <c r="AK45" s="38">
        <f t="shared" si="109"/>
        <v>0</v>
      </c>
      <c r="AL45" s="30">
        <v>300</v>
      </c>
      <c r="AM45" s="94" t="s">
        <v>170</v>
      </c>
      <c r="AN45" s="7"/>
      <c r="AO45" s="37">
        <f t="shared" si="110"/>
        <v>0</v>
      </c>
      <c r="AP45" s="7">
        <f t="shared" si="111"/>
        <v>0</v>
      </c>
    </row>
    <row r="46" spans="1:44" ht="49.5" customHeight="1">
      <c r="A46" s="96">
        <v>35</v>
      </c>
      <c r="B46" s="51" t="s">
        <v>73</v>
      </c>
      <c r="C46" s="67" t="s">
        <v>39</v>
      </c>
      <c r="D46" s="69" t="s">
        <v>64</v>
      </c>
      <c r="E46" s="66">
        <v>3730714</v>
      </c>
      <c r="F46" s="80">
        <f t="shared" si="98"/>
        <v>317.10000000000002</v>
      </c>
      <c r="G46" s="7">
        <v>0</v>
      </c>
      <c r="H46" s="28"/>
      <c r="I46" s="28">
        <f t="shared" si="99"/>
        <v>0</v>
      </c>
      <c r="J46" s="7">
        <v>0</v>
      </c>
      <c r="K46" s="28"/>
      <c r="L46" s="28">
        <f t="shared" si="100"/>
        <v>0</v>
      </c>
      <c r="M46" s="7">
        <v>0</v>
      </c>
      <c r="N46" s="28"/>
      <c r="O46" s="28">
        <f t="shared" si="101"/>
        <v>0</v>
      </c>
      <c r="P46" s="7">
        <v>317.10000000000002</v>
      </c>
      <c r="Q46" s="28"/>
      <c r="R46" s="28">
        <f t="shared" si="102"/>
        <v>0</v>
      </c>
      <c r="S46" s="14">
        <v>0</v>
      </c>
      <c r="T46" s="28"/>
      <c r="U46" s="28">
        <f t="shared" si="103"/>
        <v>0</v>
      </c>
      <c r="V46" s="14">
        <v>0</v>
      </c>
      <c r="W46" s="28"/>
      <c r="X46" s="28">
        <f t="shared" si="104"/>
        <v>0</v>
      </c>
      <c r="Y46" s="7">
        <v>0</v>
      </c>
      <c r="Z46" s="28"/>
      <c r="AA46" s="28">
        <f t="shared" si="105"/>
        <v>0</v>
      </c>
      <c r="AB46" s="7">
        <v>0</v>
      </c>
      <c r="AC46" s="28"/>
      <c r="AD46" s="28">
        <f t="shared" si="106"/>
        <v>0</v>
      </c>
      <c r="AE46" s="7">
        <v>0</v>
      </c>
      <c r="AF46" s="28"/>
      <c r="AG46" s="28">
        <f t="shared" si="107"/>
        <v>0</v>
      </c>
      <c r="AH46" s="14">
        <v>0</v>
      </c>
      <c r="AI46" s="29"/>
      <c r="AJ46" s="29">
        <f t="shared" si="108"/>
        <v>0</v>
      </c>
      <c r="AK46" s="38">
        <f t="shared" si="109"/>
        <v>0</v>
      </c>
      <c r="AL46" s="30">
        <v>447</v>
      </c>
      <c r="AM46" s="94" t="s">
        <v>170</v>
      </c>
      <c r="AN46" s="7"/>
      <c r="AO46" s="37">
        <f t="shared" si="110"/>
        <v>0</v>
      </c>
      <c r="AP46" s="7">
        <f t="shared" si="111"/>
        <v>0</v>
      </c>
    </row>
    <row r="47" spans="1:44" ht="30" customHeight="1">
      <c r="A47" s="96">
        <v>36</v>
      </c>
      <c r="B47" s="51" t="s">
        <v>73</v>
      </c>
      <c r="C47" s="67" t="s">
        <v>40</v>
      </c>
      <c r="D47" s="69" t="s">
        <v>64</v>
      </c>
      <c r="E47" s="66">
        <v>3815749</v>
      </c>
      <c r="F47" s="80">
        <f t="shared" si="98"/>
        <v>317.10000000000002</v>
      </c>
      <c r="G47" s="7">
        <v>0</v>
      </c>
      <c r="H47" s="28"/>
      <c r="I47" s="28">
        <f t="shared" si="99"/>
        <v>0</v>
      </c>
      <c r="J47" s="7">
        <v>0</v>
      </c>
      <c r="K47" s="28"/>
      <c r="L47" s="28">
        <f t="shared" si="100"/>
        <v>0</v>
      </c>
      <c r="M47" s="7">
        <v>0</v>
      </c>
      <c r="N47" s="28"/>
      <c r="O47" s="28">
        <f t="shared" si="101"/>
        <v>0</v>
      </c>
      <c r="P47" s="7">
        <v>317.10000000000002</v>
      </c>
      <c r="Q47" s="28"/>
      <c r="R47" s="28">
        <f t="shared" si="102"/>
        <v>0</v>
      </c>
      <c r="S47" s="14">
        <v>0</v>
      </c>
      <c r="T47" s="28"/>
      <c r="U47" s="28">
        <f t="shared" si="103"/>
        <v>0</v>
      </c>
      <c r="V47" s="14">
        <v>0</v>
      </c>
      <c r="W47" s="28"/>
      <c r="X47" s="28">
        <f t="shared" si="104"/>
        <v>0</v>
      </c>
      <c r="Y47" s="7">
        <v>0</v>
      </c>
      <c r="Z47" s="28"/>
      <c r="AA47" s="28">
        <f t="shared" si="105"/>
        <v>0</v>
      </c>
      <c r="AB47" s="7">
        <v>0</v>
      </c>
      <c r="AC47" s="28"/>
      <c r="AD47" s="28">
        <f t="shared" si="106"/>
        <v>0</v>
      </c>
      <c r="AE47" s="7">
        <v>0</v>
      </c>
      <c r="AF47" s="28"/>
      <c r="AG47" s="28">
        <f t="shared" si="107"/>
        <v>0</v>
      </c>
      <c r="AH47" s="14">
        <v>0</v>
      </c>
      <c r="AI47" s="29"/>
      <c r="AJ47" s="29">
        <f t="shared" si="108"/>
        <v>0</v>
      </c>
      <c r="AK47" s="38">
        <f t="shared" si="109"/>
        <v>0</v>
      </c>
      <c r="AL47" s="30">
        <v>0</v>
      </c>
      <c r="AM47" s="94" t="s">
        <v>170</v>
      </c>
      <c r="AN47" s="7"/>
      <c r="AO47" s="37">
        <f t="shared" si="110"/>
        <v>0</v>
      </c>
      <c r="AP47" s="7">
        <f t="shared" si="111"/>
        <v>0</v>
      </c>
    </row>
    <row r="48" spans="1:44" ht="30" customHeight="1">
      <c r="A48" s="96">
        <v>37</v>
      </c>
      <c r="B48" s="51" t="s">
        <v>68</v>
      </c>
      <c r="C48" s="67" t="s">
        <v>86</v>
      </c>
      <c r="D48" s="69" t="s">
        <v>64</v>
      </c>
      <c r="E48" s="66">
        <v>5335832</v>
      </c>
      <c r="F48" s="80">
        <f t="shared" si="98"/>
        <v>101.6</v>
      </c>
      <c r="G48" s="7">
        <v>0</v>
      </c>
      <c r="H48" s="28"/>
      <c r="I48" s="28">
        <f t="shared" si="99"/>
        <v>0</v>
      </c>
      <c r="J48" s="7">
        <v>0</v>
      </c>
      <c r="K48" s="28"/>
      <c r="L48" s="28">
        <f t="shared" si="100"/>
        <v>0</v>
      </c>
      <c r="M48" s="7">
        <v>0</v>
      </c>
      <c r="N48" s="28"/>
      <c r="O48" s="28">
        <f t="shared" si="101"/>
        <v>0</v>
      </c>
      <c r="P48" s="7">
        <v>101.6</v>
      </c>
      <c r="Q48" s="28"/>
      <c r="R48" s="28">
        <f t="shared" si="102"/>
        <v>0</v>
      </c>
      <c r="S48" s="14">
        <v>0</v>
      </c>
      <c r="T48" s="28"/>
      <c r="U48" s="28">
        <f t="shared" si="103"/>
        <v>0</v>
      </c>
      <c r="V48" s="14">
        <v>0</v>
      </c>
      <c r="W48" s="28"/>
      <c r="X48" s="28">
        <f t="shared" si="104"/>
        <v>0</v>
      </c>
      <c r="Y48" s="7">
        <v>0</v>
      </c>
      <c r="Z48" s="28"/>
      <c r="AA48" s="28">
        <f t="shared" si="105"/>
        <v>0</v>
      </c>
      <c r="AB48" s="7">
        <v>0</v>
      </c>
      <c r="AC48" s="28"/>
      <c r="AD48" s="28">
        <f t="shared" si="106"/>
        <v>0</v>
      </c>
      <c r="AE48" s="7">
        <v>0</v>
      </c>
      <c r="AF48" s="28"/>
      <c r="AG48" s="28">
        <f t="shared" si="107"/>
        <v>0</v>
      </c>
      <c r="AH48" s="14">
        <v>0</v>
      </c>
      <c r="AI48" s="29"/>
      <c r="AJ48" s="29">
        <f t="shared" si="108"/>
        <v>0</v>
      </c>
      <c r="AK48" s="38">
        <f t="shared" si="109"/>
        <v>0</v>
      </c>
      <c r="AL48" s="30">
        <v>0</v>
      </c>
      <c r="AM48" s="94" t="s">
        <v>170</v>
      </c>
      <c r="AN48" s="7"/>
      <c r="AO48" s="37">
        <f t="shared" si="110"/>
        <v>0</v>
      </c>
      <c r="AP48" s="7">
        <f t="shared" si="111"/>
        <v>0</v>
      </c>
    </row>
    <row r="49" spans="1:42" ht="30" customHeight="1">
      <c r="A49" s="96">
        <v>38</v>
      </c>
      <c r="B49" s="51" t="s">
        <v>75</v>
      </c>
      <c r="C49" s="67" t="s">
        <v>100</v>
      </c>
      <c r="D49" s="69" t="s">
        <v>64</v>
      </c>
      <c r="E49" s="66">
        <v>4450048</v>
      </c>
      <c r="F49" s="80">
        <f t="shared" si="98"/>
        <v>128.4</v>
      </c>
      <c r="G49" s="7">
        <v>0</v>
      </c>
      <c r="H49" s="28"/>
      <c r="I49" s="28">
        <f t="shared" si="99"/>
        <v>0</v>
      </c>
      <c r="J49" s="7">
        <v>0</v>
      </c>
      <c r="K49" s="28"/>
      <c r="L49" s="28">
        <f t="shared" si="100"/>
        <v>0</v>
      </c>
      <c r="M49" s="7">
        <v>0</v>
      </c>
      <c r="N49" s="28"/>
      <c r="O49" s="28">
        <f t="shared" si="101"/>
        <v>0</v>
      </c>
      <c r="P49" s="7">
        <v>128.4</v>
      </c>
      <c r="Q49" s="28"/>
      <c r="R49" s="28">
        <f t="shared" si="102"/>
        <v>0</v>
      </c>
      <c r="S49" s="14">
        <v>0</v>
      </c>
      <c r="T49" s="28"/>
      <c r="U49" s="28">
        <f t="shared" si="103"/>
        <v>0</v>
      </c>
      <c r="V49" s="14">
        <v>0</v>
      </c>
      <c r="W49" s="28"/>
      <c r="X49" s="28">
        <f t="shared" si="104"/>
        <v>0</v>
      </c>
      <c r="Y49" s="7">
        <v>0</v>
      </c>
      <c r="Z49" s="28"/>
      <c r="AA49" s="28">
        <f t="shared" si="105"/>
        <v>0</v>
      </c>
      <c r="AB49" s="7">
        <v>0</v>
      </c>
      <c r="AC49" s="28"/>
      <c r="AD49" s="28">
        <f t="shared" si="106"/>
        <v>0</v>
      </c>
      <c r="AE49" s="7">
        <v>0</v>
      </c>
      <c r="AF49" s="28"/>
      <c r="AG49" s="28">
        <f t="shared" si="107"/>
        <v>0</v>
      </c>
      <c r="AH49" s="14">
        <v>0</v>
      </c>
      <c r="AI49" s="29"/>
      <c r="AJ49" s="29">
        <f t="shared" si="108"/>
        <v>0</v>
      </c>
      <c r="AK49" s="38">
        <f t="shared" si="109"/>
        <v>0</v>
      </c>
      <c r="AL49" s="30">
        <v>0</v>
      </c>
      <c r="AM49" s="94" t="s">
        <v>170</v>
      </c>
      <c r="AN49" s="7"/>
      <c r="AO49" s="37">
        <f t="shared" si="110"/>
        <v>0</v>
      </c>
      <c r="AP49" s="7">
        <f t="shared" si="111"/>
        <v>0</v>
      </c>
    </row>
    <row r="50" spans="1:42" ht="30" customHeight="1">
      <c r="A50" s="96">
        <v>39</v>
      </c>
      <c r="B50" s="51" t="s">
        <v>76</v>
      </c>
      <c r="C50" s="67" t="s">
        <v>41</v>
      </c>
      <c r="D50" s="69" t="s">
        <v>64</v>
      </c>
      <c r="E50" s="66">
        <v>3951190</v>
      </c>
      <c r="F50" s="80">
        <f t="shared" si="98"/>
        <v>167.5</v>
      </c>
      <c r="G50" s="7">
        <v>0</v>
      </c>
      <c r="H50" s="28"/>
      <c r="I50" s="28">
        <f t="shared" si="99"/>
        <v>0</v>
      </c>
      <c r="J50" s="7">
        <v>0</v>
      </c>
      <c r="K50" s="28"/>
      <c r="L50" s="28">
        <f t="shared" si="100"/>
        <v>0</v>
      </c>
      <c r="M50" s="7">
        <v>0</v>
      </c>
      <c r="N50" s="28"/>
      <c r="O50" s="28">
        <f t="shared" si="101"/>
        <v>0</v>
      </c>
      <c r="P50" s="7">
        <v>167.5</v>
      </c>
      <c r="Q50" s="28"/>
      <c r="R50" s="28">
        <f t="shared" si="102"/>
        <v>0</v>
      </c>
      <c r="S50" s="14">
        <v>0</v>
      </c>
      <c r="T50" s="28"/>
      <c r="U50" s="28">
        <f t="shared" si="103"/>
        <v>0</v>
      </c>
      <c r="V50" s="14">
        <v>0</v>
      </c>
      <c r="W50" s="28"/>
      <c r="X50" s="28">
        <f t="shared" si="104"/>
        <v>0</v>
      </c>
      <c r="Y50" s="7">
        <v>0</v>
      </c>
      <c r="Z50" s="28"/>
      <c r="AA50" s="28">
        <f t="shared" si="105"/>
        <v>0</v>
      </c>
      <c r="AB50" s="7">
        <v>0</v>
      </c>
      <c r="AC50" s="28"/>
      <c r="AD50" s="28">
        <f t="shared" si="106"/>
        <v>0</v>
      </c>
      <c r="AE50" s="7">
        <v>0</v>
      </c>
      <c r="AF50" s="28"/>
      <c r="AG50" s="28">
        <f t="shared" si="107"/>
        <v>0</v>
      </c>
      <c r="AH50" s="14">
        <v>0</v>
      </c>
      <c r="AI50" s="29"/>
      <c r="AJ50" s="29">
        <f t="shared" si="108"/>
        <v>0</v>
      </c>
      <c r="AK50" s="38">
        <f t="shared" si="109"/>
        <v>0</v>
      </c>
      <c r="AL50" s="30">
        <v>0</v>
      </c>
      <c r="AM50" s="94" t="s">
        <v>170</v>
      </c>
      <c r="AN50" s="7"/>
      <c r="AO50" s="37">
        <f t="shared" si="110"/>
        <v>0</v>
      </c>
      <c r="AP50" s="7">
        <f t="shared" si="111"/>
        <v>0</v>
      </c>
    </row>
    <row r="51" spans="1:42" ht="30" customHeight="1">
      <c r="A51" s="96">
        <v>40</v>
      </c>
      <c r="B51" s="51" t="s">
        <v>69</v>
      </c>
      <c r="C51" s="67" t="s">
        <v>42</v>
      </c>
      <c r="D51" s="69" t="s">
        <v>64</v>
      </c>
      <c r="E51" s="66">
        <v>4263211</v>
      </c>
      <c r="F51" s="80">
        <f t="shared" si="98"/>
        <v>55</v>
      </c>
      <c r="G51" s="7">
        <v>0</v>
      </c>
      <c r="H51" s="28"/>
      <c r="I51" s="28">
        <f t="shared" si="99"/>
        <v>0</v>
      </c>
      <c r="J51" s="7">
        <v>0</v>
      </c>
      <c r="K51" s="28"/>
      <c r="L51" s="28">
        <f t="shared" si="100"/>
        <v>0</v>
      </c>
      <c r="M51" s="7">
        <v>0</v>
      </c>
      <c r="N51" s="28"/>
      <c r="O51" s="28">
        <f t="shared" si="101"/>
        <v>0</v>
      </c>
      <c r="P51" s="7">
        <v>55</v>
      </c>
      <c r="Q51" s="28"/>
      <c r="R51" s="28">
        <f t="shared" si="102"/>
        <v>0</v>
      </c>
      <c r="S51" s="14">
        <v>0</v>
      </c>
      <c r="T51" s="28"/>
      <c r="U51" s="28">
        <f t="shared" si="103"/>
        <v>0</v>
      </c>
      <c r="V51" s="14">
        <v>0</v>
      </c>
      <c r="W51" s="28"/>
      <c r="X51" s="28">
        <f t="shared" si="104"/>
        <v>0</v>
      </c>
      <c r="Y51" s="7">
        <v>0</v>
      </c>
      <c r="Z51" s="28"/>
      <c r="AA51" s="28">
        <f t="shared" si="105"/>
        <v>0</v>
      </c>
      <c r="AB51" s="7">
        <v>0</v>
      </c>
      <c r="AC51" s="28"/>
      <c r="AD51" s="28">
        <f t="shared" si="106"/>
        <v>0</v>
      </c>
      <c r="AE51" s="7">
        <v>0</v>
      </c>
      <c r="AF51" s="28"/>
      <c r="AG51" s="28">
        <f t="shared" si="107"/>
        <v>0</v>
      </c>
      <c r="AH51" s="14">
        <v>0</v>
      </c>
      <c r="AI51" s="29"/>
      <c r="AJ51" s="29">
        <f t="shared" si="108"/>
        <v>0</v>
      </c>
      <c r="AK51" s="38">
        <f t="shared" si="109"/>
        <v>0</v>
      </c>
      <c r="AL51" s="30">
        <v>0</v>
      </c>
      <c r="AM51" s="94" t="s">
        <v>170</v>
      </c>
      <c r="AN51" s="7"/>
      <c r="AO51" s="37">
        <f t="shared" si="110"/>
        <v>0</v>
      </c>
      <c r="AP51" s="7">
        <f t="shared" si="111"/>
        <v>0</v>
      </c>
    </row>
    <row r="52" spans="1:42" ht="30" customHeight="1">
      <c r="A52" s="96">
        <v>41</v>
      </c>
      <c r="B52" s="51" t="s">
        <v>69</v>
      </c>
      <c r="C52" s="67" t="s">
        <v>43</v>
      </c>
      <c r="D52" s="69" t="s">
        <v>64</v>
      </c>
      <c r="E52" s="66">
        <v>4258253</v>
      </c>
      <c r="F52" s="80">
        <f t="shared" si="98"/>
        <v>55.9</v>
      </c>
      <c r="G52" s="7">
        <v>0</v>
      </c>
      <c r="H52" s="28"/>
      <c r="I52" s="28">
        <f t="shared" si="99"/>
        <v>0</v>
      </c>
      <c r="J52" s="7">
        <v>0</v>
      </c>
      <c r="K52" s="28"/>
      <c r="L52" s="28">
        <f t="shared" si="100"/>
        <v>0</v>
      </c>
      <c r="M52" s="7">
        <v>0</v>
      </c>
      <c r="N52" s="28"/>
      <c r="O52" s="28">
        <f t="shared" si="101"/>
        <v>0</v>
      </c>
      <c r="P52" s="7">
        <v>55.9</v>
      </c>
      <c r="Q52" s="28"/>
      <c r="R52" s="28">
        <f t="shared" si="102"/>
        <v>0</v>
      </c>
      <c r="S52" s="14">
        <v>0</v>
      </c>
      <c r="T52" s="28"/>
      <c r="U52" s="28">
        <f t="shared" si="103"/>
        <v>0</v>
      </c>
      <c r="V52" s="14">
        <v>0</v>
      </c>
      <c r="W52" s="28"/>
      <c r="X52" s="28">
        <f t="shared" si="104"/>
        <v>0</v>
      </c>
      <c r="Y52" s="7">
        <v>0</v>
      </c>
      <c r="Z52" s="28"/>
      <c r="AA52" s="28">
        <f t="shared" si="105"/>
        <v>0</v>
      </c>
      <c r="AB52" s="7">
        <v>0</v>
      </c>
      <c r="AC52" s="28"/>
      <c r="AD52" s="28">
        <f t="shared" si="106"/>
        <v>0</v>
      </c>
      <c r="AE52" s="7">
        <v>0</v>
      </c>
      <c r="AF52" s="28"/>
      <c r="AG52" s="28">
        <f t="shared" si="107"/>
        <v>0</v>
      </c>
      <c r="AH52" s="14">
        <v>0</v>
      </c>
      <c r="AI52" s="29"/>
      <c r="AJ52" s="29">
        <f t="shared" si="108"/>
        <v>0</v>
      </c>
      <c r="AK52" s="38">
        <f t="shared" si="109"/>
        <v>0</v>
      </c>
      <c r="AL52" s="30">
        <v>0</v>
      </c>
      <c r="AM52" s="94" t="s">
        <v>170</v>
      </c>
      <c r="AN52" s="7"/>
      <c r="AO52" s="37">
        <f t="shared" si="110"/>
        <v>0</v>
      </c>
      <c r="AP52" s="7">
        <f t="shared" si="111"/>
        <v>0</v>
      </c>
    </row>
    <row r="53" spans="1:42" ht="30" customHeight="1">
      <c r="A53" s="96">
        <v>42</v>
      </c>
      <c r="B53" s="51" t="s">
        <v>77</v>
      </c>
      <c r="C53" s="67" t="s">
        <v>44</v>
      </c>
      <c r="D53" s="69" t="s">
        <v>64</v>
      </c>
      <c r="E53" s="66">
        <v>4279893</v>
      </c>
      <c r="F53" s="80">
        <f t="shared" si="98"/>
        <v>259.5</v>
      </c>
      <c r="G53" s="7">
        <v>0</v>
      </c>
      <c r="H53" s="28"/>
      <c r="I53" s="28">
        <f t="shared" si="99"/>
        <v>0</v>
      </c>
      <c r="J53" s="7">
        <v>0</v>
      </c>
      <c r="K53" s="28"/>
      <c r="L53" s="28">
        <f t="shared" si="100"/>
        <v>0</v>
      </c>
      <c r="M53" s="7">
        <v>0</v>
      </c>
      <c r="N53" s="28"/>
      <c r="O53" s="28">
        <f t="shared" si="101"/>
        <v>0</v>
      </c>
      <c r="P53" s="7">
        <v>259.5</v>
      </c>
      <c r="Q53" s="28"/>
      <c r="R53" s="28">
        <f t="shared" si="102"/>
        <v>0</v>
      </c>
      <c r="S53" s="14">
        <v>0</v>
      </c>
      <c r="T53" s="28"/>
      <c r="U53" s="28">
        <f t="shared" si="103"/>
        <v>0</v>
      </c>
      <c r="V53" s="14">
        <v>0</v>
      </c>
      <c r="W53" s="28"/>
      <c r="X53" s="28">
        <f t="shared" si="104"/>
        <v>0</v>
      </c>
      <c r="Y53" s="7">
        <v>0</v>
      </c>
      <c r="Z53" s="28"/>
      <c r="AA53" s="28">
        <f t="shared" si="105"/>
        <v>0</v>
      </c>
      <c r="AB53" s="7">
        <v>0</v>
      </c>
      <c r="AC53" s="28"/>
      <c r="AD53" s="28">
        <f t="shared" si="106"/>
        <v>0</v>
      </c>
      <c r="AE53" s="7">
        <v>0</v>
      </c>
      <c r="AF53" s="28"/>
      <c r="AG53" s="28">
        <f t="shared" si="107"/>
        <v>0</v>
      </c>
      <c r="AH53" s="14">
        <v>0</v>
      </c>
      <c r="AI53" s="29"/>
      <c r="AJ53" s="29">
        <f t="shared" si="108"/>
        <v>0</v>
      </c>
      <c r="AK53" s="38">
        <f t="shared" si="109"/>
        <v>0</v>
      </c>
      <c r="AL53" s="30">
        <v>0</v>
      </c>
      <c r="AM53" s="94" t="s">
        <v>170</v>
      </c>
      <c r="AN53" s="7"/>
      <c r="AO53" s="37">
        <f t="shared" si="110"/>
        <v>0</v>
      </c>
      <c r="AP53" s="7">
        <f t="shared" si="111"/>
        <v>0</v>
      </c>
    </row>
    <row r="54" spans="1:42" ht="30" customHeight="1">
      <c r="A54" s="96">
        <v>43</v>
      </c>
      <c r="B54" s="51" t="s">
        <v>73</v>
      </c>
      <c r="C54" s="67" t="s">
        <v>45</v>
      </c>
      <c r="D54" s="69" t="s">
        <v>64</v>
      </c>
      <c r="E54" s="66">
        <v>3917802</v>
      </c>
      <c r="F54" s="80">
        <f t="shared" si="98"/>
        <v>76.599999999999994</v>
      </c>
      <c r="G54" s="7">
        <v>0</v>
      </c>
      <c r="H54" s="28"/>
      <c r="I54" s="28">
        <f t="shared" si="99"/>
        <v>0</v>
      </c>
      <c r="J54" s="7">
        <v>0</v>
      </c>
      <c r="K54" s="28"/>
      <c r="L54" s="28">
        <f t="shared" si="100"/>
        <v>0</v>
      </c>
      <c r="M54" s="7">
        <v>0</v>
      </c>
      <c r="N54" s="28"/>
      <c r="O54" s="28">
        <f t="shared" si="101"/>
        <v>0</v>
      </c>
      <c r="P54" s="7">
        <v>76.599999999999994</v>
      </c>
      <c r="Q54" s="28"/>
      <c r="R54" s="28">
        <f t="shared" si="102"/>
        <v>0</v>
      </c>
      <c r="S54" s="14">
        <v>0</v>
      </c>
      <c r="T54" s="28"/>
      <c r="U54" s="28">
        <f t="shared" si="103"/>
        <v>0</v>
      </c>
      <c r="V54" s="14">
        <v>0</v>
      </c>
      <c r="W54" s="28"/>
      <c r="X54" s="28">
        <f t="shared" si="104"/>
        <v>0</v>
      </c>
      <c r="Y54" s="7">
        <v>0</v>
      </c>
      <c r="Z54" s="28"/>
      <c r="AA54" s="28">
        <f t="shared" si="105"/>
        <v>0</v>
      </c>
      <c r="AB54" s="7">
        <v>0</v>
      </c>
      <c r="AC54" s="28"/>
      <c r="AD54" s="28">
        <f t="shared" si="106"/>
        <v>0</v>
      </c>
      <c r="AE54" s="7">
        <v>0</v>
      </c>
      <c r="AF54" s="28"/>
      <c r="AG54" s="28">
        <f t="shared" si="107"/>
        <v>0</v>
      </c>
      <c r="AH54" s="14">
        <v>0</v>
      </c>
      <c r="AI54" s="29"/>
      <c r="AJ54" s="29">
        <f t="shared" si="108"/>
        <v>0</v>
      </c>
      <c r="AK54" s="38">
        <f t="shared" si="109"/>
        <v>0</v>
      </c>
      <c r="AL54" s="30">
        <v>0</v>
      </c>
      <c r="AM54" s="94" t="s">
        <v>170</v>
      </c>
      <c r="AN54" s="7"/>
      <c r="AO54" s="37">
        <f t="shared" si="110"/>
        <v>0</v>
      </c>
      <c r="AP54" s="7">
        <f t="shared" si="111"/>
        <v>0</v>
      </c>
    </row>
    <row r="55" spans="1:42" ht="30" customHeight="1">
      <c r="A55" s="96">
        <v>44</v>
      </c>
      <c r="B55" s="51" t="s">
        <v>69</v>
      </c>
      <c r="C55" s="67" t="s">
        <v>101</v>
      </c>
      <c r="D55" s="69" t="s">
        <v>64</v>
      </c>
      <c r="E55" s="66">
        <v>4242445</v>
      </c>
      <c r="F55" s="80">
        <f t="shared" si="98"/>
        <v>72.900000000000006</v>
      </c>
      <c r="G55" s="7">
        <v>0</v>
      </c>
      <c r="H55" s="28"/>
      <c r="I55" s="28">
        <f t="shared" si="99"/>
        <v>0</v>
      </c>
      <c r="J55" s="7">
        <v>0</v>
      </c>
      <c r="K55" s="28"/>
      <c r="L55" s="28">
        <f t="shared" si="100"/>
        <v>0</v>
      </c>
      <c r="M55" s="7">
        <v>0</v>
      </c>
      <c r="N55" s="28"/>
      <c r="O55" s="28">
        <f t="shared" si="101"/>
        <v>0</v>
      </c>
      <c r="P55" s="7">
        <v>72.900000000000006</v>
      </c>
      <c r="Q55" s="28"/>
      <c r="R55" s="28">
        <f t="shared" si="102"/>
        <v>0</v>
      </c>
      <c r="S55" s="14">
        <v>0</v>
      </c>
      <c r="T55" s="28"/>
      <c r="U55" s="28">
        <f t="shared" si="103"/>
        <v>0</v>
      </c>
      <c r="V55" s="14">
        <v>0</v>
      </c>
      <c r="W55" s="28"/>
      <c r="X55" s="28">
        <f t="shared" si="104"/>
        <v>0</v>
      </c>
      <c r="Y55" s="7">
        <v>0</v>
      </c>
      <c r="Z55" s="28"/>
      <c r="AA55" s="28">
        <f t="shared" si="105"/>
        <v>0</v>
      </c>
      <c r="AB55" s="7">
        <v>0</v>
      </c>
      <c r="AC55" s="28"/>
      <c r="AD55" s="28">
        <f t="shared" si="106"/>
        <v>0</v>
      </c>
      <c r="AE55" s="7">
        <v>0</v>
      </c>
      <c r="AF55" s="28"/>
      <c r="AG55" s="28">
        <f t="shared" si="107"/>
        <v>0</v>
      </c>
      <c r="AH55" s="14">
        <v>0</v>
      </c>
      <c r="AI55" s="29"/>
      <c r="AJ55" s="29">
        <f t="shared" si="108"/>
        <v>0</v>
      </c>
      <c r="AK55" s="38">
        <f t="shared" si="109"/>
        <v>0</v>
      </c>
      <c r="AL55" s="30">
        <v>0</v>
      </c>
      <c r="AM55" s="94" t="s">
        <v>170</v>
      </c>
      <c r="AN55" s="7"/>
      <c r="AO55" s="37">
        <f t="shared" si="110"/>
        <v>0</v>
      </c>
      <c r="AP55" s="7">
        <f t="shared" si="111"/>
        <v>0</v>
      </c>
    </row>
    <row r="56" spans="1:42" ht="30" customHeight="1">
      <c r="A56" s="96">
        <v>45</v>
      </c>
      <c r="B56" s="47" t="s">
        <v>69</v>
      </c>
      <c r="C56" s="67" t="s">
        <v>46</v>
      </c>
      <c r="D56" s="69" t="s">
        <v>64</v>
      </c>
      <c r="E56" s="66">
        <v>4268934</v>
      </c>
      <c r="F56" s="80">
        <f t="shared" si="98"/>
        <v>57.7</v>
      </c>
      <c r="G56" s="7">
        <v>0</v>
      </c>
      <c r="H56" s="28"/>
      <c r="I56" s="28">
        <f t="shared" si="99"/>
        <v>0</v>
      </c>
      <c r="J56" s="7">
        <v>0</v>
      </c>
      <c r="K56" s="28"/>
      <c r="L56" s="28">
        <f t="shared" si="100"/>
        <v>0</v>
      </c>
      <c r="M56" s="7">
        <v>0</v>
      </c>
      <c r="N56" s="28"/>
      <c r="O56" s="28">
        <f t="shared" si="101"/>
        <v>0</v>
      </c>
      <c r="P56" s="7">
        <v>57.7</v>
      </c>
      <c r="Q56" s="28"/>
      <c r="R56" s="28">
        <f t="shared" si="102"/>
        <v>0</v>
      </c>
      <c r="S56" s="14">
        <v>0</v>
      </c>
      <c r="T56" s="28"/>
      <c r="U56" s="28">
        <f t="shared" si="103"/>
        <v>0</v>
      </c>
      <c r="V56" s="14">
        <v>0</v>
      </c>
      <c r="W56" s="28"/>
      <c r="X56" s="28">
        <f t="shared" si="104"/>
        <v>0</v>
      </c>
      <c r="Y56" s="7">
        <v>0</v>
      </c>
      <c r="Z56" s="28"/>
      <c r="AA56" s="28">
        <f t="shared" si="105"/>
        <v>0</v>
      </c>
      <c r="AB56" s="7">
        <v>0</v>
      </c>
      <c r="AC56" s="28"/>
      <c r="AD56" s="28">
        <f t="shared" si="106"/>
        <v>0</v>
      </c>
      <c r="AE56" s="7">
        <v>0</v>
      </c>
      <c r="AF56" s="28"/>
      <c r="AG56" s="28">
        <f t="shared" si="107"/>
        <v>0</v>
      </c>
      <c r="AH56" s="14">
        <v>0</v>
      </c>
      <c r="AI56" s="29"/>
      <c r="AJ56" s="29">
        <f t="shared" si="108"/>
        <v>0</v>
      </c>
      <c r="AK56" s="38">
        <f t="shared" si="109"/>
        <v>0</v>
      </c>
      <c r="AL56" s="30">
        <v>0</v>
      </c>
      <c r="AM56" s="94" t="s">
        <v>170</v>
      </c>
      <c r="AN56" s="7"/>
      <c r="AO56" s="37">
        <f t="shared" si="110"/>
        <v>0</v>
      </c>
      <c r="AP56" s="7">
        <f t="shared" si="111"/>
        <v>0</v>
      </c>
    </row>
    <row r="57" spans="1:42" ht="30" customHeight="1">
      <c r="A57" s="96">
        <v>46</v>
      </c>
      <c r="B57" s="47" t="s">
        <v>69</v>
      </c>
      <c r="C57" s="67" t="s">
        <v>47</v>
      </c>
      <c r="D57" s="69" t="s">
        <v>64</v>
      </c>
      <c r="E57" s="66">
        <v>4273419</v>
      </c>
      <c r="F57" s="80">
        <f t="shared" si="98"/>
        <v>231.2</v>
      </c>
      <c r="G57" s="7">
        <v>0</v>
      </c>
      <c r="H57" s="28"/>
      <c r="I57" s="28">
        <f t="shared" si="99"/>
        <v>0</v>
      </c>
      <c r="J57" s="7">
        <v>0</v>
      </c>
      <c r="K57" s="28"/>
      <c r="L57" s="28">
        <f t="shared" si="100"/>
        <v>0</v>
      </c>
      <c r="M57" s="7">
        <v>0</v>
      </c>
      <c r="N57" s="28"/>
      <c r="O57" s="28">
        <f t="shared" si="101"/>
        <v>0</v>
      </c>
      <c r="P57" s="7">
        <v>231.2</v>
      </c>
      <c r="Q57" s="28"/>
      <c r="R57" s="28">
        <f t="shared" si="102"/>
        <v>0</v>
      </c>
      <c r="S57" s="14">
        <v>0</v>
      </c>
      <c r="T57" s="28"/>
      <c r="U57" s="28">
        <f t="shared" si="103"/>
        <v>0</v>
      </c>
      <c r="V57" s="14">
        <v>0</v>
      </c>
      <c r="W57" s="28"/>
      <c r="X57" s="28">
        <f t="shared" si="104"/>
        <v>0</v>
      </c>
      <c r="Y57" s="7">
        <v>0</v>
      </c>
      <c r="Z57" s="28"/>
      <c r="AA57" s="28">
        <f t="shared" si="105"/>
        <v>0</v>
      </c>
      <c r="AB57" s="7">
        <v>0</v>
      </c>
      <c r="AC57" s="28"/>
      <c r="AD57" s="28">
        <f t="shared" si="106"/>
        <v>0</v>
      </c>
      <c r="AE57" s="7">
        <v>0</v>
      </c>
      <c r="AF57" s="28"/>
      <c r="AG57" s="28">
        <f t="shared" si="107"/>
        <v>0</v>
      </c>
      <c r="AH57" s="14">
        <v>0</v>
      </c>
      <c r="AI57" s="29"/>
      <c r="AJ57" s="29">
        <f t="shared" si="108"/>
        <v>0</v>
      </c>
      <c r="AK57" s="38">
        <f t="shared" si="109"/>
        <v>0</v>
      </c>
      <c r="AL57" s="30">
        <v>150</v>
      </c>
      <c r="AM57" s="94" t="s">
        <v>170</v>
      </c>
      <c r="AN57" s="7"/>
      <c r="AO57" s="37">
        <f t="shared" si="110"/>
        <v>0</v>
      </c>
      <c r="AP57" s="7">
        <f t="shared" si="111"/>
        <v>0</v>
      </c>
    </row>
    <row r="58" spans="1:42" ht="30" customHeight="1">
      <c r="A58" s="96">
        <v>47</v>
      </c>
      <c r="B58" s="47" t="s">
        <v>69</v>
      </c>
      <c r="C58" s="67" t="s">
        <v>48</v>
      </c>
      <c r="D58" s="69" t="s">
        <v>64</v>
      </c>
      <c r="E58" s="66">
        <v>4297092</v>
      </c>
      <c r="F58" s="80">
        <f t="shared" si="98"/>
        <v>448.5</v>
      </c>
      <c r="G58" s="7">
        <v>0</v>
      </c>
      <c r="H58" s="28"/>
      <c r="I58" s="28">
        <f t="shared" si="99"/>
        <v>0</v>
      </c>
      <c r="J58" s="7">
        <v>0</v>
      </c>
      <c r="K58" s="28"/>
      <c r="L58" s="28">
        <f t="shared" si="100"/>
        <v>0</v>
      </c>
      <c r="M58" s="7">
        <v>0</v>
      </c>
      <c r="N58" s="28"/>
      <c r="O58" s="28">
        <f t="shared" si="101"/>
        <v>0</v>
      </c>
      <c r="P58" s="7">
        <v>448.5</v>
      </c>
      <c r="Q58" s="28"/>
      <c r="R58" s="28">
        <f t="shared" si="102"/>
        <v>0</v>
      </c>
      <c r="S58" s="14">
        <v>0</v>
      </c>
      <c r="T58" s="28"/>
      <c r="U58" s="28">
        <f t="shared" si="103"/>
        <v>0</v>
      </c>
      <c r="V58" s="14">
        <v>0</v>
      </c>
      <c r="W58" s="28"/>
      <c r="X58" s="28">
        <f t="shared" si="104"/>
        <v>0</v>
      </c>
      <c r="Y58" s="7">
        <v>0</v>
      </c>
      <c r="Z58" s="28"/>
      <c r="AA58" s="28">
        <f t="shared" si="105"/>
        <v>0</v>
      </c>
      <c r="AB58" s="7">
        <v>0</v>
      </c>
      <c r="AC58" s="28"/>
      <c r="AD58" s="28">
        <f t="shared" si="106"/>
        <v>0</v>
      </c>
      <c r="AE58" s="7">
        <v>0</v>
      </c>
      <c r="AF58" s="28"/>
      <c r="AG58" s="28">
        <f t="shared" si="107"/>
        <v>0</v>
      </c>
      <c r="AH58" s="14">
        <v>0</v>
      </c>
      <c r="AI58" s="29"/>
      <c r="AJ58" s="29">
        <f t="shared" si="108"/>
        <v>0</v>
      </c>
      <c r="AK58" s="38">
        <f t="shared" si="109"/>
        <v>0</v>
      </c>
      <c r="AL58" s="30">
        <v>211</v>
      </c>
      <c r="AM58" s="94" t="s">
        <v>170</v>
      </c>
      <c r="AN58" s="7"/>
      <c r="AO58" s="37">
        <f t="shared" si="110"/>
        <v>0</v>
      </c>
      <c r="AP58" s="7">
        <f t="shared" si="111"/>
        <v>0</v>
      </c>
    </row>
    <row r="59" spans="1:42" ht="30" customHeight="1">
      <c r="A59" s="96">
        <v>48</v>
      </c>
      <c r="B59" s="47" t="s">
        <v>69</v>
      </c>
      <c r="C59" s="67" t="s">
        <v>102</v>
      </c>
      <c r="D59" s="69" t="s">
        <v>64</v>
      </c>
      <c r="E59" s="66">
        <v>4264418</v>
      </c>
      <c r="F59" s="80">
        <f t="shared" si="98"/>
        <v>63.7</v>
      </c>
      <c r="G59" s="7">
        <v>0</v>
      </c>
      <c r="H59" s="28"/>
      <c r="I59" s="28">
        <f t="shared" si="99"/>
        <v>0</v>
      </c>
      <c r="J59" s="7">
        <v>0</v>
      </c>
      <c r="K59" s="28"/>
      <c r="L59" s="28">
        <f t="shared" si="100"/>
        <v>0</v>
      </c>
      <c r="M59" s="7">
        <v>0</v>
      </c>
      <c r="N59" s="28"/>
      <c r="O59" s="28">
        <f t="shared" si="101"/>
        <v>0</v>
      </c>
      <c r="P59" s="7">
        <v>63.7</v>
      </c>
      <c r="Q59" s="28"/>
      <c r="R59" s="28">
        <f t="shared" si="102"/>
        <v>0</v>
      </c>
      <c r="S59" s="14">
        <v>0</v>
      </c>
      <c r="T59" s="28"/>
      <c r="U59" s="28">
        <f t="shared" si="103"/>
        <v>0</v>
      </c>
      <c r="V59" s="14">
        <v>0</v>
      </c>
      <c r="W59" s="28"/>
      <c r="X59" s="28">
        <f t="shared" si="104"/>
        <v>0</v>
      </c>
      <c r="Y59" s="7">
        <v>0</v>
      </c>
      <c r="Z59" s="28"/>
      <c r="AA59" s="28">
        <f t="shared" si="105"/>
        <v>0</v>
      </c>
      <c r="AB59" s="7">
        <v>0</v>
      </c>
      <c r="AC59" s="28"/>
      <c r="AD59" s="28">
        <f t="shared" si="106"/>
        <v>0</v>
      </c>
      <c r="AE59" s="7">
        <v>0</v>
      </c>
      <c r="AF59" s="28"/>
      <c r="AG59" s="28">
        <f t="shared" si="107"/>
        <v>0</v>
      </c>
      <c r="AH59" s="14">
        <v>0</v>
      </c>
      <c r="AI59" s="29"/>
      <c r="AJ59" s="29">
        <f t="shared" si="108"/>
        <v>0</v>
      </c>
      <c r="AK59" s="38">
        <f t="shared" si="109"/>
        <v>0</v>
      </c>
      <c r="AL59" s="30">
        <v>0</v>
      </c>
      <c r="AM59" s="94" t="s">
        <v>170</v>
      </c>
      <c r="AN59" s="7"/>
      <c r="AO59" s="37">
        <f t="shared" si="110"/>
        <v>0</v>
      </c>
      <c r="AP59" s="7">
        <f t="shared" si="111"/>
        <v>0</v>
      </c>
    </row>
    <row r="60" spans="1:42" ht="30" customHeight="1">
      <c r="A60" s="96">
        <v>49</v>
      </c>
      <c r="B60" s="47" t="s">
        <v>69</v>
      </c>
      <c r="C60" s="67" t="s">
        <v>49</v>
      </c>
      <c r="D60" s="69" t="s">
        <v>64</v>
      </c>
      <c r="E60" s="66">
        <v>4081247</v>
      </c>
      <c r="F60" s="80">
        <f t="shared" si="98"/>
        <v>76</v>
      </c>
      <c r="G60" s="7">
        <v>0</v>
      </c>
      <c r="H60" s="28"/>
      <c r="I60" s="28">
        <f t="shared" si="99"/>
        <v>0</v>
      </c>
      <c r="J60" s="7">
        <v>0</v>
      </c>
      <c r="K60" s="28"/>
      <c r="L60" s="28">
        <f t="shared" si="100"/>
        <v>0</v>
      </c>
      <c r="M60" s="7">
        <v>0</v>
      </c>
      <c r="N60" s="28"/>
      <c r="O60" s="28">
        <f t="shared" si="101"/>
        <v>0</v>
      </c>
      <c r="P60" s="7">
        <v>76</v>
      </c>
      <c r="Q60" s="28"/>
      <c r="R60" s="28">
        <f t="shared" si="102"/>
        <v>0</v>
      </c>
      <c r="S60" s="14">
        <v>0</v>
      </c>
      <c r="T60" s="28"/>
      <c r="U60" s="28">
        <f t="shared" si="103"/>
        <v>0</v>
      </c>
      <c r="V60" s="14">
        <v>0</v>
      </c>
      <c r="W60" s="28"/>
      <c r="X60" s="28">
        <f t="shared" si="104"/>
        <v>0</v>
      </c>
      <c r="Y60" s="7">
        <v>0</v>
      </c>
      <c r="Z60" s="28"/>
      <c r="AA60" s="28">
        <f t="shared" si="105"/>
        <v>0</v>
      </c>
      <c r="AB60" s="7">
        <v>0</v>
      </c>
      <c r="AC60" s="28"/>
      <c r="AD60" s="28">
        <f t="shared" si="106"/>
        <v>0</v>
      </c>
      <c r="AE60" s="7">
        <v>0</v>
      </c>
      <c r="AF60" s="28"/>
      <c r="AG60" s="28">
        <f t="shared" si="107"/>
        <v>0</v>
      </c>
      <c r="AH60" s="14">
        <v>0</v>
      </c>
      <c r="AI60" s="29"/>
      <c r="AJ60" s="29">
        <f t="shared" si="108"/>
        <v>0</v>
      </c>
      <c r="AK60" s="38">
        <f t="shared" si="109"/>
        <v>0</v>
      </c>
      <c r="AL60" s="30">
        <v>0</v>
      </c>
      <c r="AM60" s="94" t="s">
        <v>170</v>
      </c>
      <c r="AN60" s="7"/>
      <c r="AO60" s="37">
        <f t="shared" si="110"/>
        <v>0</v>
      </c>
      <c r="AP60" s="7">
        <f t="shared" si="111"/>
        <v>0</v>
      </c>
    </row>
    <row r="61" spans="1:42" ht="30" customHeight="1">
      <c r="A61" s="96">
        <v>50</v>
      </c>
      <c r="B61" s="47" t="s">
        <v>69</v>
      </c>
      <c r="C61" s="64" t="s">
        <v>50</v>
      </c>
      <c r="D61" s="11" t="s">
        <v>64</v>
      </c>
      <c r="E61" s="68">
        <v>4269275</v>
      </c>
      <c r="F61" s="80">
        <f t="shared" si="98"/>
        <v>0</v>
      </c>
      <c r="G61" s="7">
        <v>0</v>
      </c>
      <c r="H61" s="28"/>
      <c r="I61" s="28">
        <f t="shared" si="99"/>
        <v>0</v>
      </c>
      <c r="J61" s="7">
        <v>0</v>
      </c>
      <c r="K61" s="28"/>
      <c r="L61" s="28">
        <f t="shared" si="100"/>
        <v>0</v>
      </c>
      <c r="M61" s="7">
        <v>0</v>
      </c>
      <c r="N61" s="28"/>
      <c r="O61" s="28">
        <f t="shared" si="101"/>
        <v>0</v>
      </c>
      <c r="P61" s="7">
        <v>0</v>
      </c>
      <c r="Q61" s="28"/>
      <c r="R61" s="28">
        <f t="shared" si="102"/>
        <v>0</v>
      </c>
      <c r="S61" s="14">
        <v>0</v>
      </c>
      <c r="T61" s="28"/>
      <c r="U61" s="28">
        <f t="shared" si="103"/>
        <v>0</v>
      </c>
      <c r="V61" s="14">
        <v>0</v>
      </c>
      <c r="W61" s="28"/>
      <c r="X61" s="28">
        <f t="shared" si="104"/>
        <v>0</v>
      </c>
      <c r="Y61" s="7">
        <v>0</v>
      </c>
      <c r="Z61" s="28"/>
      <c r="AA61" s="28">
        <f t="shared" si="105"/>
        <v>0</v>
      </c>
      <c r="AB61" s="7">
        <v>0</v>
      </c>
      <c r="AC61" s="28"/>
      <c r="AD61" s="28">
        <f t="shared" si="106"/>
        <v>0</v>
      </c>
      <c r="AE61" s="7">
        <v>0</v>
      </c>
      <c r="AF61" s="28"/>
      <c r="AG61" s="28">
        <f t="shared" si="107"/>
        <v>0</v>
      </c>
      <c r="AH61" s="14">
        <v>0</v>
      </c>
      <c r="AI61" s="29"/>
      <c r="AJ61" s="29">
        <f t="shared" si="108"/>
        <v>0</v>
      </c>
      <c r="AK61" s="38">
        <f t="shared" si="109"/>
        <v>0</v>
      </c>
      <c r="AL61" s="30">
        <v>400</v>
      </c>
      <c r="AM61" s="94" t="s">
        <v>170</v>
      </c>
      <c r="AN61" s="7"/>
      <c r="AO61" s="37">
        <f t="shared" si="110"/>
        <v>0</v>
      </c>
      <c r="AP61" s="7">
        <f t="shared" si="111"/>
        <v>0</v>
      </c>
    </row>
    <row r="62" spans="1:42" ht="30" customHeight="1">
      <c r="A62" s="96">
        <v>51</v>
      </c>
      <c r="B62" s="47" t="s">
        <v>79</v>
      </c>
      <c r="C62" s="64" t="s">
        <v>51</v>
      </c>
      <c r="D62" s="11" t="s">
        <v>64</v>
      </c>
      <c r="E62" s="68">
        <v>4268840</v>
      </c>
      <c r="F62" s="80">
        <f t="shared" si="98"/>
        <v>0</v>
      </c>
      <c r="G62" s="7">
        <v>0</v>
      </c>
      <c r="H62" s="28"/>
      <c r="I62" s="28">
        <f t="shared" si="99"/>
        <v>0</v>
      </c>
      <c r="J62" s="7">
        <v>0</v>
      </c>
      <c r="K62" s="28"/>
      <c r="L62" s="28">
        <f t="shared" si="100"/>
        <v>0</v>
      </c>
      <c r="M62" s="7">
        <v>0</v>
      </c>
      <c r="N62" s="28"/>
      <c r="O62" s="28">
        <f t="shared" si="101"/>
        <v>0</v>
      </c>
      <c r="P62" s="7">
        <v>0</v>
      </c>
      <c r="Q62" s="28"/>
      <c r="R62" s="28">
        <f t="shared" si="102"/>
        <v>0</v>
      </c>
      <c r="S62" s="14">
        <v>0</v>
      </c>
      <c r="T62" s="28"/>
      <c r="U62" s="28">
        <f t="shared" si="103"/>
        <v>0</v>
      </c>
      <c r="V62" s="14">
        <v>0</v>
      </c>
      <c r="W62" s="28"/>
      <c r="X62" s="28">
        <f t="shared" si="104"/>
        <v>0</v>
      </c>
      <c r="Y62" s="7">
        <v>0</v>
      </c>
      <c r="Z62" s="28"/>
      <c r="AA62" s="28">
        <f t="shared" si="105"/>
        <v>0</v>
      </c>
      <c r="AB62" s="7">
        <v>0</v>
      </c>
      <c r="AC62" s="28"/>
      <c r="AD62" s="28">
        <f t="shared" si="106"/>
        <v>0</v>
      </c>
      <c r="AE62" s="7">
        <v>0</v>
      </c>
      <c r="AF62" s="28"/>
      <c r="AG62" s="28">
        <f t="shared" si="107"/>
        <v>0</v>
      </c>
      <c r="AH62" s="14">
        <v>0</v>
      </c>
      <c r="AI62" s="29"/>
      <c r="AJ62" s="29">
        <f t="shared" si="108"/>
        <v>0</v>
      </c>
      <c r="AK62" s="38">
        <f t="shared" si="109"/>
        <v>0</v>
      </c>
      <c r="AL62" s="30">
        <v>100</v>
      </c>
      <c r="AM62" s="94" t="s">
        <v>170</v>
      </c>
      <c r="AN62" s="7"/>
      <c r="AO62" s="37">
        <f t="shared" si="110"/>
        <v>0</v>
      </c>
      <c r="AP62" s="7">
        <f t="shared" si="111"/>
        <v>0</v>
      </c>
    </row>
    <row r="63" spans="1:42" ht="30" customHeight="1">
      <c r="A63" s="96">
        <v>52</v>
      </c>
      <c r="B63" s="48" t="s">
        <v>80</v>
      </c>
      <c r="C63" s="65" t="s">
        <v>52</v>
      </c>
      <c r="D63" s="11" t="s">
        <v>64</v>
      </c>
      <c r="E63" s="68">
        <v>4279414</v>
      </c>
      <c r="F63" s="80">
        <f t="shared" si="98"/>
        <v>0</v>
      </c>
      <c r="G63" s="7">
        <v>0</v>
      </c>
      <c r="H63" s="28"/>
      <c r="I63" s="28">
        <f t="shared" si="99"/>
        <v>0</v>
      </c>
      <c r="J63" s="7">
        <v>0</v>
      </c>
      <c r="K63" s="28"/>
      <c r="L63" s="28">
        <f t="shared" si="100"/>
        <v>0</v>
      </c>
      <c r="M63" s="7">
        <v>0</v>
      </c>
      <c r="N63" s="28"/>
      <c r="O63" s="28">
        <f t="shared" si="101"/>
        <v>0</v>
      </c>
      <c r="P63" s="7">
        <v>0</v>
      </c>
      <c r="Q63" s="28"/>
      <c r="R63" s="28">
        <f t="shared" si="102"/>
        <v>0</v>
      </c>
      <c r="S63" s="14">
        <v>0</v>
      </c>
      <c r="T63" s="28"/>
      <c r="U63" s="28">
        <f t="shared" si="103"/>
        <v>0</v>
      </c>
      <c r="V63" s="14">
        <v>0</v>
      </c>
      <c r="W63" s="28"/>
      <c r="X63" s="28">
        <f t="shared" si="104"/>
        <v>0</v>
      </c>
      <c r="Y63" s="7">
        <v>0</v>
      </c>
      <c r="Z63" s="28"/>
      <c r="AA63" s="28">
        <f t="shared" si="105"/>
        <v>0</v>
      </c>
      <c r="AB63" s="7">
        <v>0</v>
      </c>
      <c r="AC63" s="28"/>
      <c r="AD63" s="28">
        <f t="shared" si="106"/>
        <v>0</v>
      </c>
      <c r="AE63" s="7">
        <v>0</v>
      </c>
      <c r="AF63" s="28"/>
      <c r="AG63" s="28">
        <f t="shared" si="107"/>
        <v>0</v>
      </c>
      <c r="AH63" s="14">
        <v>0</v>
      </c>
      <c r="AI63" s="29"/>
      <c r="AJ63" s="29">
        <f t="shared" si="108"/>
        <v>0</v>
      </c>
      <c r="AK63" s="38">
        <f t="shared" si="109"/>
        <v>0</v>
      </c>
      <c r="AL63" s="30">
        <v>600</v>
      </c>
      <c r="AM63" s="94" t="s">
        <v>170</v>
      </c>
      <c r="AN63" s="7"/>
      <c r="AO63" s="37">
        <f t="shared" si="110"/>
        <v>0</v>
      </c>
      <c r="AP63" s="7">
        <f t="shared" si="111"/>
        <v>0</v>
      </c>
    </row>
    <row r="64" spans="1:42" ht="63">
      <c r="A64" s="96">
        <v>53</v>
      </c>
      <c r="B64" s="48" t="s">
        <v>81</v>
      </c>
      <c r="C64" s="64" t="s">
        <v>53</v>
      </c>
      <c r="D64" s="11" t="s">
        <v>64</v>
      </c>
      <c r="E64" s="68">
        <v>4273600</v>
      </c>
      <c r="F64" s="80">
        <f t="shared" si="98"/>
        <v>0</v>
      </c>
      <c r="G64" s="7">
        <v>0</v>
      </c>
      <c r="H64" s="28"/>
      <c r="I64" s="28">
        <f t="shared" si="99"/>
        <v>0</v>
      </c>
      <c r="J64" s="7">
        <v>0</v>
      </c>
      <c r="K64" s="28"/>
      <c r="L64" s="28">
        <f t="shared" si="100"/>
        <v>0</v>
      </c>
      <c r="M64" s="7">
        <v>0</v>
      </c>
      <c r="N64" s="28"/>
      <c r="O64" s="28">
        <f t="shared" si="101"/>
        <v>0</v>
      </c>
      <c r="P64" s="7">
        <v>0</v>
      </c>
      <c r="Q64" s="28"/>
      <c r="R64" s="28">
        <f t="shared" si="102"/>
        <v>0</v>
      </c>
      <c r="S64" s="14">
        <v>0</v>
      </c>
      <c r="T64" s="28"/>
      <c r="U64" s="28">
        <f t="shared" si="103"/>
        <v>0</v>
      </c>
      <c r="V64" s="14">
        <v>0</v>
      </c>
      <c r="W64" s="28"/>
      <c r="X64" s="28">
        <f t="shared" si="104"/>
        <v>0</v>
      </c>
      <c r="Y64" s="7">
        <v>0</v>
      </c>
      <c r="Z64" s="28"/>
      <c r="AA64" s="28">
        <f t="shared" si="105"/>
        <v>0</v>
      </c>
      <c r="AB64" s="7">
        <v>0</v>
      </c>
      <c r="AC64" s="28"/>
      <c r="AD64" s="28">
        <f t="shared" si="106"/>
        <v>0</v>
      </c>
      <c r="AE64" s="7">
        <v>0</v>
      </c>
      <c r="AF64" s="28"/>
      <c r="AG64" s="28">
        <f t="shared" si="107"/>
        <v>0</v>
      </c>
      <c r="AH64" s="14">
        <v>0</v>
      </c>
      <c r="AI64" s="29"/>
      <c r="AJ64" s="29">
        <f t="shared" si="108"/>
        <v>0</v>
      </c>
      <c r="AK64" s="38">
        <f t="shared" si="109"/>
        <v>0</v>
      </c>
      <c r="AL64" s="30">
        <v>1481</v>
      </c>
      <c r="AM64" s="94" t="s">
        <v>170</v>
      </c>
      <c r="AN64" s="7"/>
      <c r="AO64" s="37">
        <f t="shared" si="110"/>
        <v>0</v>
      </c>
      <c r="AP64" s="7">
        <f t="shared" si="111"/>
        <v>0</v>
      </c>
    </row>
    <row r="65" spans="1:44" ht="30" customHeight="1">
      <c r="A65" s="96">
        <v>54</v>
      </c>
      <c r="B65" s="47" t="s">
        <v>69</v>
      </c>
      <c r="C65" s="64" t="s">
        <v>54</v>
      </c>
      <c r="D65" s="11" t="s">
        <v>64</v>
      </c>
      <c r="E65" s="68">
        <v>4298053</v>
      </c>
      <c r="F65" s="80">
        <f t="shared" si="98"/>
        <v>0</v>
      </c>
      <c r="G65" s="7">
        <v>0</v>
      </c>
      <c r="H65" s="28"/>
      <c r="I65" s="28">
        <f t="shared" si="99"/>
        <v>0</v>
      </c>
      <c r="J65" s="7">
        <v>0</v>
      </c>
      <c r="K65" s="28"/>
      <c r="L65" s="28">
        <f t="shared" si="100"/>
        <v>0</v>
      </c>
      <c r="M65" s="7">
        <v>0</v>
      </c>
      <c r="N65" s="28"/>
      <c r="O65" s="28">
        <f t="shared" si="101"/>
        <v>0</v>
      </c>
      <c r="P65" s="7">
        <v>0</v>
      </c>
      <c r="Q65" s="28"/>
      <c r="R65" s="28">
        <f t="shared" si="102"/>
        <v>0</v>
      </c>
      <c r="S65" s="14">
        <v>0</v>
      </c>
      <c r="T65" s="28"/>
      <c r="U65" s="28">
        <f t="shared" si="103"/>
        <v>0</v>
      </c>
      <c r="V65" s="14">
        <v>0</v>
      </c>
      <c r="W65" s="28"/>
      <c r="X65" s="28">
        <f t="shared" si="104"/>
        <v>0</v>
      </c>
      <c r="Y65" s="7">
        <v>0</v>
      </c>
      <c r="Z65" s="28"/>
      <c r="AA65" s="28">
        <f t="shared" si="105"/>
        <v>0</v>
      </c>
      <c r="AB65" s="7">
        <v>0</v>
      </c>
      <c r="AC65" s="28"/>
      <c r="AD65" s="28">
        <f t="shared" si="106"/>
        <v>0</v>
      </c>
      <c r="AE65" s="7">
        <v>0</v>
      </c>
      <c r="AF65" s="28"/>
      <c r="AG65" s="28">
        <f t="shared" si="107"/>
        <v>0</v>
      </c>
      <c r="AH65" s="14">
        <v>0</v>
      </c>
      <c r="AI65" s="29"/>
      <c r="AJ65" s="29">
        <f t="shared" si="108"/>
        <v>0</v>
      </c>
      <c r="AK65" s="38">
        <f t="shared" si="109"/>
        <v>0</v>
      </c>
      <c r="AL65" s="30">
        <v>600</v>
      </c>
      <c r="AM65" s="94" t="s">
        <v>170</v>
      </c>
      <c r="AN65" s="7"/>
      <c r="AO65" s="37">
        <f t="shared" si="110"/>
        <v>0</v>
      </c>
      <c r="AP65" s="7">
        <f t="shared" si="111"/>
        <v>0</v>
      </c>
    </row>
    <row r="66" spans="1:44" ht="30" customHeight="1">
      <c r="A66" s="96">
        <v>55</v>
      </c>
      <c r="B66" s="47" t="s">
        <v>68</v>
      </c>
      <c r="C66" s="67" t="s">
        <v>55</v>
      </c>
      <c r="D66" s="31" t="s">
        <v>64</v>
      </c>
      <c r="E66" s="68">
        <v>5335894</v>
      </c>
      <c r="F66" s="80">
        <f t="shared" si="98"/>
        <v>126.8</v>
      </c>
      <c r="G66" s="7">
        <v>0</v>
      </c>
      <c r="H66" s="28"/>
      <c r="I66" s="28">
        <f t="shared" si="99"/>
        <v>0</v>
      </c>
      <c r="J66" s="7">
        <v>0</v>
      </c>
      <c r="K66" s="28"/>
      <c r="L66" s="28">
        <f t="shared" si="100"/>
        <v>0</v>
      </c>
      <c r="M66" s="7">
        <v>0</v>
      </c>
      <c r="N66" s="28"/>
      <c r="O66" s="28">
        <f t="shared" si="101"/>
        <v>0</v>
      </c>
      <c r="P66" s="7">
        <v>126.8</v>
      </c>
      <c r="Q66" s="28"/>
      <c r="R66" s="28">
        <f t="shared" si="102"/>
        <v>0</v>
      </c>
      <c r="S66" s="14">
        <v>0</v>
      </c>
      <c r="T66" s="28"/>
      <c r="U66" s="28">
        <f t="shared" si="103"/>
        <v>0</v>
      </c>
      <c r="V66" s="14">
        <v>0</v>
      </c>
      <c r="W66" s="28"/>
      <c r="X66" s="28">
        <f t="shared" si="104"/>
        <v>0</v>
      </c>
      <c r="Y66" s="7">
        <v>0</v>
      </c>
      <c r="Z66" s="28"/>
      <c r="AA66" s="28">
        <f t="shared" si="105"/>
        <v>0</v>
      </c>
      <c r="AB66" s="7">
        <v>0</v>
      </c>
      <c r="AC66" s="28"/>
      <c r="AD66" s="28">
        <f t="shared" si="106"/>
        <v>0</v>
      </c>
      <c r="AE66" s="7">
        <v>0</v>
      </c>
      <c r="AF66" s="28"/>
      <c r="AG66" s="28">
        <f t="shared" si="107"/>
        <v>0</v>
      </c>
      <c r="AH66" s="14">
        <v>0</v>
      </c>
      <c r="AI66" s="29"/>
      <c r="AJ66" s="29">
        <f t="shared" si="108"/>
        <v>0</v>
      </c>
      <c r="AK66" s="38">
        <f t="shared" si="109"/>
        <v>0</v>
      </c>
      <c r="AL66" s="30">
        <v>0</v>
      </c>
      <c r="AM66" s="94" t="s">
        <v>170</v>
      </c>
      <c r="AN66" s="7"/>
      <c r="AO66" s="37">
        <f t="shared" si="110"/>
        <v>0</v>
      </c>
      <c r="AP66" s="7">
        <f t="shared" si="111"/>
        <v>0</v>
      </c>
    </row>
    <row r="67" spans="1:44" ht="30" customHeight="1">
      <c r="A67" s="96">
        <v>56</v>
      </c>
      <c r="B67" s="47" t="s">
        <v>66</v>
      </c>
      <c r="C67" s="67" t="s">
        <v>56</v>
      </c>
      <c r="D67" s="31" t="s">
        <v>64</v>
      </c>
      <c r="E67" s="68">
        <v>4275649</v>
      </c>
      <c r="F67" s="80">
        <f t="shared" si="98"/>
        <v>73.099999999999994</v>
      </c>
      <c r="G67" s="7">
        <v>0</v>
      </c>
      <c r="H67" s="28"/>
      <c r="I67" s="28">
        <f t="shared" si="99"/>
        <v>0</v>
      </c>
      <c r="J67" s="7">
        <v>0</v>
      </c>
      <c r="K67" s="28"/>
      <c r="L67" s="28">
        <f t="shared" si="100"/>
        <v>0</v>
      </c>
      <c r="M67" s="7">
        <v>0</v>
      </c>
      <c r="N67" s="28"/>
      <c r="O67" s="28">
        <f t="shared" si="101"/>
        <v>0</v>
      </c>
      <c r="P67" s="7">
        <v>73.099999999999994</v>
      </c>
      <c r="Q67" s="28"/>
      <c r="R67" s="28">
        <f t="shared" si="102"/>
        <v>0</v>
      </c>
      <c r="S67" s="14">
        <v>0</v>
      </c>
      <c r="T67" s="28"/>
      <c r="U67" s="28">
        <f t="shared" si="103"/>
        <v>0</v>
      </c>
      <c r="V67" s="14">
        <v>0</v>
      </c>
      <c r="W67" s="28"/>
      <c r="X67" s="28">
        <f t="shared" si="104"/>
        <v>0</v>
      </c>
      <c r="Y67" s="7">
        <v>0</v>
      </c>
      <c r="Z67" s="28"/>
      <c r="AA67" s="28">
        <f t="shared" si="105"/>
        <v>0</v>
      </c>
      <c r="AB67" s="7">
        <v>0</v>
      </c>
      <c r="AC67" s="28"/>
      <c r="AD67" s="28">
        <f t="shared" si="106"/>
        <v>0</v>
      </c>
      <c r="AE67" s="7">
        <v>0</v>
      </c>
      <c r="AF67" s="28"/>
      <c r="AG67" s="28">
        <f t="shared" si="107"/>
        <v>0</v>
      </c>
      <c r="AH67" s="14">
        <v>0</v>
      </c>
      <c r="AI67" s="29"/>
      <c r="AJ67" s="29">
        <f t="shared" si="108"/>
        <v>0</v>
      </c>
      <c r="AK67" s="38">
        <f t="shared" si="109"/>
        <v>0</v>
      </c>
      <c r="AL67" s="30">
        <v>0</v>
      </c>
      <c r="AM67" s="94" t="s">
        <v>170</v>
      </c>
      <c r="AN67" s="7"/>
      <c r="AO67" s="37">
        <f t="shared" si="110"/>
        <v>0</v>
      </c>
      <c r="AP67" s="7">
        <f t="shared" si="111"/>
        <v>0</v>
      </c>
    </row>
    <row r="68" spans="1:44" ht="30" customHeight="1">
      <c r="A68" s="96">
        <v>57</v>
      </c>
      <c r="B68" s="48" t="s">
        <v>82</v>
      </c>
      <c r="C68" s="67" t="s">
        <v>57</v>
      </c>
      <c r="D68" s="31" t="s">
        <v>64</v>
      </c>
      <c r="E68" s="68">
        <v>4287254</v>
      </c>
      <c r="F68" s="80">
        <f t="shared" si="98"/>
        <v>261.60000000000002</v>
      </c>
      <c r="G68" s="7">
        <v>0</v>
      </c>
      <c r="H68" s="28"/>
      <c r="I68" s="28">
        <f t="shared" si="99"/>
        <v>0</v>
      </c>
      <c r="J68" s="7">
        <v>0</v>
      </c>
      <c r="K68" s="28"/>
      <c r="L68" s="28">
        <f t="shared" si="100"/>
        <v>0</v>
      </c>
      <c r="M68" s="7">
        <v>0</v>
      </c>
      <c r="N68" s="28"/>
      <c r="O68" s="28">
        <f t="shared" si="101"/>
        <v>0</v>
      </c>
      <c r="P68" s="7">
        <v>261.60000000000002</v>
      </c>
      <c r="Q68" s="28"/>
      <c r="R68" s="28">
        <f t="shared" si="102"/>
        <v>0</v>
      </c>
      <c r="S68" s="14">
        <v>0</v>
      </c>
      <c r="T68" s="28"/>
      <c r="U68" s="28">
        <f t="shared" si="103"/>
        <v>0</v>
      </c>
      <c r="V68" s="14">
        <v>0</v>
      </c>
      <c r="W68" s="28"/>
      <c r="X68" s="28">
        <f t="shared" si="104"/>
        <v>0</v>
      </c>
      <c r="Y68" s="7">
        <v>0</v>
      </c>
      <c r="Z68" s="28"/>
      <c r="AA68" s="28">
        <f t="shared" si="105"/>
        <v>0</v>
      </c>
      <c r="AB68" s="7">
        <v>0</v>
      </c>
      <c r="AC68" s="28"/>
      <c r="AD68" s="28">
        <f t="shared" si="106"/>
        <v>0</v>
      </c>
      <c r="AE68" s="7">
        <v>0</v>
      </c>
      <c r="AF68" s="28"/>
      <c r="AG68" s="28">
        <f t="shared" si="107"/>
        <v>0</v>
      </c>
      <c r="AH68" s="14">
        <v>0</v>
      </c>
      <c r="AI68" s="29"/>
      <c r="AJ68" s="29">
        <f t="shared" si="108"/>
        <v>0</v>
      </c>
      <c r="AK68" s="38">
        <f t="shared" si="109"/>
        <v>0</v>
      </c>
      <c r="AL68" s="30">
        <v>2200</v>
      </c>
      <c r="AM68" s="94" t="s">
        <v>170</v>
      </c>
      <c r="AN68" s="7"/>
      <c r="AO68" s="37">
        <f t="shared" si="110"/>
        <v>0</v>
      </c>
      <c r="AP68" s="7">
        <f t="shared" si="111"/>
        <v>0</v>
      </c>
    </row>
    <row r="69" spans="1:44" s="33" customFormat="1" ht="30" customHeight="1">
      <c r="A69" s="96">
        <v>58</v>
      </c>
      <c r="B69" s="51" t="s">
        <v>69</v>
      </c>
      <c r="C69" s="64" t="s">
        <v>58</v>
      </c>
      <c r="D69" s="31" t="s">
        <v>64</v>
      </c>
      <c r="E69" s="68">
        <v>4277725</v>
      </c>
      <c r="F69" s="80">
        <f t="shared" ref="F69:F129" si="112">G69+J69+M69+P69+S69+V69+Y69+AB69+AE69+AH69</f>
        <v>0</v>
      </c>
      <c r="G69" s="32">
        <v>0</v>
      </c>
      <c r="H69" s="43"/>
      <c r="I69" s="43">
        <f t="shared" ref="I69:I129" si="113">G69*H69</f>
        <v>0</v>
      </c>
      <c r="J69" s="32">
        <v>0</v>
      </c>
      <c r="K69" s="43"/>
      <c r="L69" s="43">
        <f t="shared" ref="L69:L129" si="114">J69*K69</f>
        <v>0</v>
      </c>
      <c r="M69" s="32">
        <v>0</v>
      </c>
      <c r="N69" s="43"/>
      <c r="O69" s="43">
        <f t="shared" ref="O69:O129" si="115">M69*N69</f>
        <v>0</v>
      </c>
      <c r="P69" s="32">
        <v>0</v>
      </c>
      <c r="Q69" s="43"/>
      <c r="R69" s="43">
        <f t="shared" ref="R69:R129" si="116">P69*Q69</f>
        <v>0</v>
      </c>
      <c r="S69" s="30">
        <v>0</v>
      </c>
      <c r="T69" s="43"/>
      <c r="U69" s="43">
        <f t="shared" ref="U69:U129" si="117">S69*T69</f>
        <v>0</v>
      </c>
      <c r="V69" s="30">
        <v>0</v>
      </c>
      <c r="W69" s="43"/>
      <c r="X69" s="43">
        <f t="shared" ref="X69:X129" si="118">V69*W69</f>
        <v>0</v>
      </c>
      <c r="Y69" s="32">
        <v>0</v>
      </c>
      <c r="Z69" s="43"/>
      <c r="AA69" s="43">
        <f t="shared" ref="AA69:AA129" si="119">Y69*Z69</f>
        <v>0</v>
      </c>
      <c r="AB69" s="32">
        <v>0</v>
      </c>
      <c r="AC69" s="43"/>
      <c r="AD69" s="43">
        <f t="shared" ref="AD69:AD129" si="120">AB69*AC69</f>
        <v>0</v>
      </c>
      <c r="AE69" s="32">
        <v>0</v>
      </c>
      <c r="AF69" s="43"/>
      <c r="AG69" s="43">
        <f t="shared" ref="AG69:AG129" si="121">AE69*AF69</f>
        <v>0</v>
      </c>
      <c r="AH69" s="30">
        <v>0</v>
      </c>
      <c r="AI69" s="44"/>
      <c r="AJ69" s="44">
        <f t="shared" ref="AJ69:AJ129" si="122">AH69*AI69</f>
        <v>0</v>
      </c>
      <c r="AK69" s="45">
        <f t="shared" ref="AK69:AK129" si="123">AJ69+AG69+AD69+AA69+X69+U69+R69+O69+L69+I69</f>
        <v>0</v>
      </c>
      <c r="AL69" s="30">
        <v>700</v>
      </c>
      <c r="AM69" s="94" t="s">
        <v>170</v>
      </c>
      <c r="AN69" s="32"/>
      <c r="AO69" s="46">
        <f t="shared" ref="AO69:AO74" si="124">AL69*AN69</f>
        <v>0</v>
      </c>
      <c r="AP69" s="32">
        <f t="shared" ref="AP69:AP74" si="125">AK69+AO69</f>
        <v>0</v>
      </c>
      <c r="AR69" s="13"/>
    </row>
    <row r="70" spans="1:44" ht="30" customHeight="1">
      <c r="A70" s="96">
        <v>59</v>
      </c>
      <c r="B70" s="48" t="s">
        <v>83</v>
      </c>
      <c r="C70" s="65" t="s">
        <v>59</v>
      </c>
      <c r="D70" s="11" t="s">
        <v>64</v>
      </c>
      <c r="E70" s="66">
        <v>4308664</v>
      </c>
      <c r="F70" s="80">
        <f t="shared" si="112"/>
        <v>0</v>
      </c>
      <c r="G70" s="7">
        <v>0</v>
      </c>
      <c r="H70" s="28"/>
      <c r="I70" s="28">
        <f t="shared" si="113"/>
        <v>0</v>
      </c>
      <c r="J70" s="7">
        <v>0</v>
      </c>
      <c r="K70" s="28"/>
      <c r="L70" s="28">
        <f t="shared" si="114"/>
        <v>0</v>
      </c>
      <c r="M70" s="7">
        <v>0</v>
      </c>
      <c r="N70" s="28"/>
      <c r="O70" s="28">
        <f t="shared" si="115"/>
        <v>0</v>
      </c>
      <c r="P70" s="7">
        <v>0</v>
      </c>
      <c r="Q70" s="28"/>
      <c r="R70" s="28">
        <f t="shared" si="116"/>
        <v>0</v>
      </c>
      <c r="S70" s="14">
        <v>0</v>
      </c>
      <c r="T70" s="28"/>
      <c r="U70" s="28">
        <f t="shared" si="117"/>
        <v>0</v>
      </c>
      <c r="V70" s="14">
        <v>0</v>
      </c>
      <c r="W70" s="28"/>
      <c r="X70" s="28">
        <f t="shared" si="118"/>
        <v>0</v>
      </c>
      <c r="Y70" s="7">
        <v>0</v>
      </c>
      <c r="Z70" s="28"/>
      <c r="AA70" s="28">
        <f t="shared" si="119"/>
        <v>0</v>
      </c>
      <c r="AB70" s="7">
        <v>0</v>
      </c>
      <c r="AC70" s="28"/>
      <c r="AD70" s="28">
        <f t="shared" si="120"/>
        <v>0</v>
      </c>
      <c r="AE70" s="7">
        <v>0</v>
      </c>
      <c r="AF70" s="28"/>
      <c r="AG70" s="28">
        <f t="shared" si="121"/>
        <v>0</v>
      </c>
      <c r="AH70" s="14">
        <v>0</v>
      </c>
      <c r="AI70" s="29"/>
      <c r="AJ70" s="29">
        <f t="shared" si="122"/>
        <v>0</v>
      </c>
      <c r="AK70" s="38">
        <f t="shared" si="123"/>
        <v>0</v>
      </c>
      <c r="AL70" s="30">
        <v>43800</v>
      </c>
      <c r="AM70" s="94" t="s">
        <v>170</v>
      </c>
      <c r="AN70" s="7"/>
      <c r="AO70" s="37">
        <f t="shared" si="124"/>
        <v>0</v>
      </c>
      <c r="AP70" s="7">
        <f t="shared" si="125"/>
        <v>0</v>
      </c>
    </row>
    <row r="71" spans="1:44" ht="30" customHeight="1">
      <c r="A71" s="96">
        <v>60</v>
      </c>
      <c r="B71" s="47" t="s">
        <v>69</v>
      </c>
      <c r="C71" s="64" t="s">
        <v>60</v>
      </c>
      <c r="D71" s="11" t="s">
        <v>64</v>
      </c>
      <c r="E71" s="68">
        <v>4259919</v>
      </c>
      <c r="F71" s="80">
        <f t="shared" si="112"/>
        <v>0</v>
      </c>
      <c r="G71" s="7">
        <v>0</v>
      </c>
      <c r="H71" s="28"/>
      <c r="I71" s="28">
        <f t="shared" si="113"/>
        <v>0</v>
      </c>
      <c r="J71" s="7">
        <v>0</v>
      </c>
      <c r="K71" s="28"/>
      <c r="L71" s="28">
        <f t="shared" si="114"/>
        <v>0</v>
      </c>
      <c r="M71" s="7">
        <v>0</v>
      </c>
      <c r="N71" s="28"/>
      <c r="O71" s="28">
        <f t="shared" si="115"/>
        <v>0</v>
      </c>
      <c r="P71" s="7">
        <v>0</v>
      </c>
      <c r="Q71" s="28"/>
      <c r="R71" s="28">
        <f t="shared" si="116"/>
        <v>0</v>
      </c>
      <c r="S71" s="14">
        <v>0</v>
      </c>
      <c r="T71" s="28"/>
      <c r="U71" s="28">
        <f t="shared" si="117"/>
        <v>0</v>
      </c>
      <c r="V71" s="14">
        <v>0</v>
      </c>
      <c r="W71" s="28"/>
      <c r="X71" s="28">
        <f t="shared" si="118"/>
        <v>0</v>
      </c>
      <c r="Y71" s="7">
        <v>0</v>
      </c>
      <c r="Z71" s="28"/>
      <c r="AA71" s="28">
        <f t="shared" si="119"/>
        <v>0</v>
      </c>
      <c r="AB71" s="7">
        <v>0</v>
      </c>
      <c r="AC71" s="28"/>
      <c r="AD71" s="28">
        <f t="shared" si="120"/>
        <v>0</v>
      </c>
      <c r="AE71" s="7">
        <v>0</v>
      </c>
      <c r="AF71" s="28"/>
      <c r="AG71" s="28">
        <f t="shared" si="121"/>
        <v>0</v>
      </c>
      <c r="AH71" s="14">
        <v>0</v>
      </c>
      <c r="AI71" s="29"/>
      <c r="AJ71" s="29">
        <f t="shared" si="122"/>
        <v>0</v>
      </c>
      <c r="AK71" s="38">
        <f t="shared" si="123"/>
        <v>0</v>
      </c>
      <c r="AL71" s="30">
        <v>1600</v>
      </c>
      <c r="AM71" s="94" t="s">
        <v>170</v>
      </c>
      <c r="AN71" s="7"/>
      <c r="AO71" s="37">
        <f t="shared" si="124"/>
        <v>0</v>
      </c>
      <c r="AP71" s="7">
        <f t="shared" si="125"/>
        <v>0</v>
      </c>
    </row>
    <row r="72" spans="1:44" ht="30" customHeight="1">
      <c r="A72" s="96">
        <v>61</v>
      </c>
      <c r="B72" s="47" t="s">
        <v>69</v>
      </c>
      <c r="C72" s="67" t="s">
        <v>61</v>
      </c>
      <c r="D72" s="31" t="s">
        <v>64</v>
      </c>
      <c r="E72" s="68">
        <v>4242307</v>
      </c>
      <c r="F72" s="80">
        <f t="shared" si="112"/>
        <v>150.5</v>
      </c>
      <c r="G72" s="7">
        <v>0</v>
      </c>
      <c r="H72" s="28"/>
      <c r="I72" s="28">
        <f t="shared" si="113"/>
        <v>0</v>
      </c>
      <c r="J72" s="7">
        <v>0</v>
      </c>
      <c r="K72" s="28"/>
      <c r="L72" s="28">
        <f t="shared" si="114"/>
        <v>0</v>
      </c>
      <c r="M72" s="7">
        <v>0</v>
      </c>
      <c r="N72" s="28"/>
      <c r="O72" s="28">
        <f t="shared" si="115"/>
        <v>0</v>
      </c>
      <c r="P72" s="7">
        <v>150.5</v>
      </c>
      <c r="Q72" s="28"/>
      <c r="R72" s="28">
        <f t="shared" si="116"/>
        <v>0</v>
      </c>
      <c r="S72" s="14">
        <v>0</v>
      </c>
      <c r="T72" s="28"/>
      <c r="U72" s="28">
        <f t="shared" si="117"/>
        <v>0</v>
      </c>
      <c r="V72" s="14">
        <v>0</v>
      </c>
      <c r="W72" s="28"/>
      <c r="X72" s="28">
        <f t="shared" si="118"/>
        <v>0</v>
      </c>
      <c r="Y72" s="7">
        <v>0</v>
      </c>
      <c r="Z72" s="28"/>
      <c r="AA72" s="28">
        <f t="shared" si="119"/>
        <v>0</v>
      </c>
      <c r="AB72" s="7">
        <v>0</v>
      </c>
      <c r="AC72" s="28"/>
      <c r="AD72" s="28">
        <f t="shared" si="120"/>
        <v>0</v>
      </c>
      <c r="AE72" s="7">
        <v>0</v>
      </c>
      <c r="AF72" s="28"/>
      <c r="AG72" s="28">
        <f t="shared" si="121"/>
        <v>0</v>
      </c>
      <c r="AH72" s="14">
        <v>0</v>
      </c>
      <c r="AI72" s="29"/>
      <c r="AJ72" s="29">
        <f t="shared" si="122"/>
        <v>0</v>
      </c>
      <c r="AK72" s="38">
        <f t="shared" si="123"/>
        <v>0</v>
      </c>
      <c r="AL72" s="30">
        <v>2000</v>
      </c>
      <c r="AM72" s="94" t="s">
        <v>170</v>
      </c>
      <c r="AN72" s="7"/>
      <c r="AO72" s="37">
        <f t="shared" si="124"/>
        <v>0</v>
      </c>
      <c r="AP72" s="7">
        <f t="shared" si="125"/>
        <v>0</v>
      </c>
    </row>
    <row r="73" spans="1:44" ht="30" customHeight="1">
      <c r="A73" s="96">
        <v>62</v>
      </c>
      <c r="B73" s="47" t="s">
        <v>84</v>
      </c>
      <c r="C73" s="64" t="s">
        <v>62</v>
      </c>
      <c r="D73" s="11" t="s">
        <v>64</v>
      </c>
      <c r="E73" s="68">
        <v>4274362</v>
      </c>
      <c r="F73" s="80">
        <f t="shared" si="112"/>
        <v>0</v>
      </c>
      <c r="G73" s="7">
        <v>0</v>
      </c>
      <c r="H73" s="28"/>
      <c r="I73" s="28">
        <f t="shared" si="113"/>
        <v>0</v>
      </c>
      <c r="J73" s="7">
        <v>0</v>
      </c>
      <c r="K73" s="28"/>
      <c r="L73" s="28">
        <f t="shared" si="114"/>
        <v>0</v>
      </c>
      <c r="M73" s="7">
        <v>0</v>
      </c>
      <c r="N73" s="28"/>
      <c r="O73" s="28">
        <f t="shared" si="115"/>
        <v>0</v>
      </c>
      <c r="P73" s="7">
        <v>0</v>
      </c>
      <c r="Q73" s="28"/>
      <c r="R73" s="28">
        <f t="shared" si="116"/>
        <v>0</v>
      </c>
      <c r="S73" s="14">
        <v>0</v>
      </c>
      <c r="T73" s="28"/>
      <c r="U73" s="28">
        <f t="shared" si="117"/>
        <v>0</v>
      </c>
      <c r="V73" s="14">
        <v>0</v>
      </c>
      <c r="W73" s="28"/>
      <c r="X73" s="28">
        <f t="shared" si="118"/>
        <v>0</v>
      </c>
      <c r="Y73" s="7">
        <v>0</v>
      </c>
      <c r="Z73" s="28"/>
      <c r="AA73" s="28">
        <f t="shared" si="119"/>
        <v>0</v>
      </c>
      <c r="AB73" s="7">
        <v>0</v>
      </c>
      <c r="AC73" s="28"/>
      <c r="AD73" s="28">
        <f t="shared" si="120"/>
        <v>0</v>
      </c>
      <c r="AE73" s="7">
        <v>0</v>
      </c>
      <c r="AF73" s="28"/>
      <c r="AG73" s="28">
        <f t="shared" si="121"/>
        <v>0</v>
      </c>
      <c r="AH73" s="14">
        <v>0</v>
      </c>
      <c r="AI73" s="29"/>
      <c r="AJ73" s="29">
        <f t="shared" si="122"/>
        <v>0</v>
      </c>
      <c r="AK73" s="38">
        <f t="shared" si="123"/>
        <v>0</v>
      </c>
      <c r="AL73" s="30">
        <v>2500</v>
      </c>
      <c r="AM73" s="94" t="s">
        <v>170</v>
      </c>
      <c r="AN73" s="7"/>
      <c r="AO73" s="37">
        <f t="shared" si="124"/>
        <v>0</v>
      </c>
      <c r="AP73" s="7">
        <f t="shared" si="125"/>
        <v>0</v>
      </c>
    </row>
    <row r="74" spans="1:44" ht="30" customHeight="1">
      <c r="A74" s="96">
        <v>63</v>
      </c>
      <c r="B74" s="47" t="s">
        <v>69</v>
      </c>
      <c r="C74" s="67" t="s">
        <v>63</v>
      </c>
      <c r="D74" s="31" t="s">
        <v>64</v>
      </c>
      <c r="E74" s="68">
        <v>4303430</v>
      </c>
      <c r="F74" s="80">
        <f t="shared" si="112"/>
        <v>87.9</v>
      </c>
      <c r="G74" s="7">
        <v>0</v>
      </c>
      <c r="H74" s="28"/>
      <c r="I74" s="28">
        <f t="shared" si="113"/>
        <v>0</v>
      </c>
      <c r="J74" s="7">
        <v>0</v>
      </c>
      <c r="K74" s="28"/>
      <c r="L74" s="28">
        <f t="shared" si="114"/>
        <v>0</v>
      </c>
      <c r="M74" s="7">
        <v>0</v>
      </c>
      <c r="N74" s="28"/>
      <c r="O74" s="28">
        <f t="shared" si="115"/>
        <v>0</v>
      </c>
      <c r="P74" s="7">
        <v>87.9</v>
      </c>
      <c r="Q74" s="28"/>
      <c r="R74" s="28">
        <f t="shared" si="116"/>
        <v>0</v>
      </c>
      <c r="S74" s="14">
        <v>0</v>
      </c>
      <c r="T74" s="28"/>
      <c r="U74" s="28">
        <f t="shared" si="117"/>
        <v>0</v>
      </c>
      <c r="V74" s="14">
        <v>0</v>
      </c>
      <c r="W74" s="28"/>
      <c r="X74" s="28">
        <f t="shared" si="118"/>
        <v>0</v>
      </c>
      <c r="Y74" s="7">
        <v>0</v>
      </c>
      <c r="Z74" s="28"/>
      <c r="AA74" s="28">
        <f t="shared" si="119"/>
        <v>0</v>
      </c>
      <c r="AB74" s="7">
        <v>0</v>
      </c>
      <c r="AC74" s="28"/>
      <c r="AD74" s="28">
        <f t="shared" si="120"/>
        <v>0</v>
      </c>
      <c r="AE74" s="7">
        <v>0</v>
      </c>
      <c r="AF74" s="28"/>
      <c r="AG74" s="28">
        <f t="shared" si="121"/>
        <v>0</v>
      </c>
      <c r="AH74" s="14">
        <v>0</v>
      </c>
      <c r="AI74" s="29"/>
      <c r="AJ74" s="29">
        <f t="shared" si="122"/>
        <v>0</v>
      </c>
      <c r="AK74" s="38">
        <f t="shared" si="123"/>
        <v>0</v>
      </c>
      <c r="AL74" s="30">
        <v>0</v>
      </c>
      <c r="AM74" s="94" t="s">
        <v>170</v>
      </c>
      <c r="AN74" s="7"/>
      <c r="AO74" s="37">
        <f t="shared" si="124"/>
        <v>0</v>
      </c>
      <c r="AP74" s="7">
        <f t="shared" si="125"/>
        <v>0</v>
      </c>
    </row>
    <row r="75" spans="1:44" ht="19.5">
      <c r="A75" s="96">
        <v>64</v>
      </c>
      <c r="B75" s="55" t="s">
        <v>78</v>
      </c>
      <c r="C75" s="70" t="s">
        <v>93</v>
      </c>
      <c r="D75" s="71"/>
      <c r="E75" s="72" t="s">
        <v>94</v>
      </c>
      <c r="F75" s="99">
        <f t="shared" si="112"/>
        <v>237.4</v>
      </c>
      <c r="G75" s="60">
        <v>0</v>
      </c>
      <c r="H75" s="61"/>
      <c r="I75" s="57">
        <f t="shared" si="113"/>
        <v>0</v>
      </c>
      <c r="J75" s="60">
        <v>0</v>
      </c>
      <c r="K75" s="61"/>
      <c r="L75" s="57">
        <f t="shared" si="114"/>
        <v>0</v>
      </c>
      <c r="M75" s="60">
        <v>0</v>
      </c>
      <c r="N75" s="61"/>
      <c r="O75" s="57">
        <f t="shared" si="115"/>
        <v>0</v>
      </c>
      <c r="P75" s="60">
        <v>237.4</v>
      </c>
      <c r="Q75" s="61"/>
      <c r="R75" s="57">
        <f t="shared" si="116"/>
        <v>0</v>
      </c>
      <c r="S75" s="60">
        <v>0</v>
      </c>
      <c r="T75" s="61"/>
      <c r="U75" s="57">
        <f t="shared" si="117"/>
        <v>0</v>
      </c>
      <c r="V75" s="60">
        <v>0</v>
      </c>
      <c r="W75" s="61"/>
      <c r="X75" s="57">
        <f t="shared" si="118"/>
        <v>0</v>
      </c>
      <c r="Y75" s="60">
        <v>0</v>
      </c>
      <c r="Z75" s="61"/>
      <c r="AA75" s="57">
        <f t="shared" si="119"/>
        <v>0</v>
      </c>
      <c r="AB75" s="60">
        <v>0</v>
      </c>
      <c r="AC75" s="61"/>
      <c r="AD75" s="57">
        <f t="shared" si="120"/>
        <v>0</v>
      </c>
      <c r="AE75" s="60">
        <v>0</v>
      </c>
      <c r="AF75" s="61"/>
      <c r="AG75" s="57">
        <f t="shared" si="121"/>
        <v>0</v>
      </c>
      <c r="AH75" s="60">
        <v>0</v>
      </c>
      <c r="AI75" s="61"/>
      <c r="AJ75" s="58">
        <f t="shared" si="122"/>
        <v>0</v>
      </c>
      <c r="AK75" s="56">
        <f t="shared" si="123"/>
        <v>0</v>
      </c>
      <c r="AL75" s="60">
        <v>8340</v>
      </c>
      <c r="AM75" s="94" t="s">
        <v>170</v>
      </c>
      <c r="AN75" s="54"/>
      <c r="AO75" s="54"/>
      <c r="AP75" s="54"/>
    </row>
    <row r="76" spans="1:44" ht="30.75" customHeight="1">
      <c r="A76" s="96">
        <v>65</v>
      </c>
      <c r="B76" s="63" t="s">
        <v>95</v>
      </c>
      <c r="C76" s="101" t="s">
        <v>103</v>
      </c>
      <c r="D76" s="73"/>
      <c r="E76" s="102">
        <v>4251031</v>
      </c>
      <c r="F76" s="99">
        <f t="shared" si="112"/>
        <v>59.1</v>
      </c>
      <c r="G76" s="60">
        <v>0</v>
      </c>
      <c r="H76" s="53"/>
      <c r="I76" s="57">
        <f t="shared" si="113"/>
        <v>0</v>
      </c>
      <c r="J76" s="60">
        <v>0</v>
      </c>
      <c r="K76" s="53"/>
      <c r="L76" s="57">
        <f t="shared" si="114"/>
        <v>0</v>
      </c>
      <c r="M76" s="60">
        <v>0</v>
      </c>
      <c r="N76" s="53"/>
      <c r="O76" s="57">
        <f t="shared" si="115"/>
        <v>0</v>
      </c>
      <c r="P76" s="60">
        <v>59.1</v>
      </c>
      <c r="Q76" s="53"/>
      <c r="R76" s="57">
        <f t="shared" si="116"/>
        <v>0</v>
      </c>
      <c r="S76" s="60">
        <v>0</v>
      </c>
      <c r="T76" s="53"/>
      <c r="U76" s="57">
        <f t="shared" si="117"/>
        <v>0</v>
      </c>
      <c r="V76" s="60">
        <v>0</v>
      </c>
      <c r="W76" s="53"/>
      <c r="X76" s="57">
        <f t="shared" si="118"/>
        <v>0</v>
      </c>
      <c r="Y76" s="60">
        <v>0</v>
      </c>
      <c r="Z76" s="53"/>
      <c r="AA76" s="57">
        <f t="shared" si="119"/>
        <v>0</v>
      </c>
      <c r="AB76" s="60">
        <v>0</v>
      </c>
      <c r="AC76" s="53"/>
      <c r="AD76" s="57">
        <f t="shared" si="120"/>
        <v>0</v>
      </c>
      <c r="AE76" s="60">
        <v>0</v>
      </c>
      <c r="AF76" s="53"/>
      <c r="AG76" s="57">
        <f t="shared" si="121"/>
        <v>0</v>
      </c>
      <c r="AH76" s="60">
        <v>0</v>
      </c>
      <c r="AI76" s="53"/>
      <c r="AJ76" s="58">
        <f t="shared" si="122"/>
        <v>0</v>
      </c>
      <c r="AK76" s="56">
        <f t="shared" si="123"/>
        <v>0</v>
      </c>
      <c r="AL76" s="100">
        <v>0</v>
      </c>
      <c r="AM76" s="94" t="s">
        <v>170</v>
      </c>
      <c r="AN76" s="54"/>
      <c r="AO76" s="54"/>
      <c r="AP76" s="54"/>
    </row>
    <row r="77" spans="1:44" s="33" customFormat="1" ht="30" customHeight="1">
      <c r="A77" s="96">
        <v>66</v>
      </c>
      <c r="B77" s="46" t="s">
        <v>155</v>
      </c>
      <c r="C77" s="104" t="s">
        <v>156</v>
      </c>
      <c r="D77" s="89" t="s">
        <v>64</v>
      </c>
      <c r="E77" s="82">
        <v>3748322</v>
      </c>
      <c r="F77" s="90">
        <f t="shared" si="112"/>
        <v>182.3</v>
      </c>
      <c r="G77" s="91">
        <v>0</v>
      </c>
      <c r="H77" s="92"/>
      <c r="I77" s="92">
        <f t="shared" si="113"/>
        <v>0</v>
      </c>
      <c r="J77" s="91">
        <v>0</v>
      </c>
      <c r="K77" s="92"/>
      <c r="L77" s="92">
        <f t="shared" si="114"/>
        <v>0</v>
      </c>
      <c r="M77" s="91">
        <v>0</v>
      </c>
      <c r="N77" s="92"/>
      <c r="O77" s="92">
        <f t="shared" si="115"/>
        <v>0</v>
      </c>
      <c r="P77" s="91">
        <v>182.3</v>
      </c>
      <c r="Q77" s="92"/>
      <c r="R77" s="92">
        <f t="shared" si="116"/>
        <v>0</v>
      </c>
      <c r="S77" s="62">
        <v>0</v>
      </c>
      <c r="T77" s="92"/>
      <c r="U77" s="92">
        <f t="shared" si="117"/>
        <v>0</v>
      </c>
      <c r="V77" s="62">
        <v>0</v>
      </c>
      <c r="W77" s="92"/>
      <c r="X77" s="92">
        <f t="shared" si="118"/>
        <v>0</v>
      </c>
      <c r="Y77" s="91">
        <v>0</v>
      </c>
      <c r="Z77" s="92"/>
      <c r="AA77" s="92">
        <f t="shared" si="119"/>
        <v>0</v>
      </c>
      <c r="AB77" s="91">
        <v>0</v>
      </c>
      <c r="AC77" s="92"/>
      <c r="AD77" s="92">
        <f t="shared" si="120"/>
        <v>0</v>
      </c>
      <c r="AE77" s="91">
        <v>0</v>
      </c>
      <c r="AF77" s="92"/>
      <c r="AG77" s="92">
        <f t="shared" si="121"/>
        <v>0</v>
      </c>
      <c r="AH77" s="62">
        <v>0</v>
      </c>
      <c r="AI77" s="91"/>
      <c r="AJ77" s="91">
        <f t="shared" si="122"/>
        <v>0</v>
      </c>
      <c r="AK77" s="93">
        <f t="shared" si="123"/>
        <v>0</v>
      </c>
      <c r="AL77" s="62">
        <v>0</v>
      </c>
      <c r="AM77" s="94" t="s">
        <v>170</v>
      </c>
      <c r="AN77" s="95"/>
      <c r="AO77" s="46">
        <f t="shared" ref="AO77:AO78" si="126">AL77*AN77</f>
        <v>0</v>
      </c>
      <c r="AP77" s="95">
        <f t="shared" ref="AP77:AP78" si="127">AK77+AO77</f>
        <v>0</v>
      </c>
    </row>
    <row r="78" spans="1:44" s="33" customFormat="1" ht="31.5">
      <c r="A78" s="96">
        <v>67</v>
      </c>
      <c r="B78" s="46" t="s">
        <v>155</v>
      </c>
      <c r="C78" s="104" t="s">
        <v>157</v>
      </c>
      <c r="D78" s="89" t="s">
        <v>64</v>
      </c>
      <c r="E78" s="82">
        <v>3864768</v>
      </c>
      <c r="F78" s="90">
        <f t="shared" si="112"/>
        <v>47.7</v>
      </c>
      <c r="G78" s="91">
        <v>0</v>
      </c>
      <c r="H78" s="92"/>
      <c r="I78" s="92">
        <f t="shared" si="113"/>
        <v>0</v>
      </c>
      <c r="J78" s="91">
        <v>0</v>
      </c>
      <c r="K78" s="92"/>
      <c r="L78" s="92">
        <f t="shared" si="114"/>
        <v>0</v>
      </c>
      <c r="M78" s="91">
        <v>0</v>
      </c>
      <c r="N78" s="92"/>
      <c r="O78" s="92">
        <f t="shared" si="115"/>
        <v>0</v>
      </c>
      <c r="P78" s="91">
        <v>47.7</v>
      </c>
      <c r="Q78" s="92"/>
      <c r="R78" s="92">
        <f t="shared" si="116"/>
        <v>0</v>
      </c>
      <c r="S78" s="62">
        <v>0</v>
      </c>
      <c r="T78" s="92"/>
      <c r="U78" s="92">
        <f t="shared" si="117"/>
        <v>0</v>
      </c>
      <c r="V78" s="62">
        <v>0</v>
      </c>
      <c r="W78" s="92"/>
      <c r="X78" s="92">
        <f t="shared" si="118"/>
        <v>0</v>
      </c>
      <c r="Y78" s="91">
        <v>0</v>
      </c>
      <c r="Z78" s="92"/>
      <c r="AA78" s="92">
        <f t="shared" si="119"/>
        <v>0</v>
      </c>
      <c r="AB78" s="91">
        <v>0</v>
      </c>
      <c r="AC78" s="92"/>
      <c r="AD78" s="92">
        <f t="shared" si="120"/>
        <v>0</v>
      </c>
      <c r="AE78" s="91">
        <v>0</v>
      </c>
      <c r="AF78" s="92"/>
      <c r="AG78" s="92">
        <f t="shared" si="121"/>
        <v>0</v>
      </c>
      <c r="AH78" s="62">
        <v>0</v>
      </c>
      <c r="AI78" s="91"/>
      <c r="AJ78" s="91">
        <f t="shared" si="122"/>
        <v>0</v>
      </c>
      <c r="AK78" s="93">
        <f t="shared" si="123"/>
        <v>0</v>
      </c>
      <c r="AL78" s="62">
        <v>0</v>
      </c>
      <c r="AM78" s="94" t="s">
        <v>170</v>
      </c>
      <c r="AN78" s="95"/>
      <c r="AO78" s="46">
        <f t="shared" si="126"/>
        <v>0</v>
      </c>
      <c r="AP78" s="95">
        <f t="shared" si="127"/>
        <v>0</v>
      </c>
    </row>
    <row r="79" spans="1:44" s="33" customFormat="1" ht="30.75" customHeight="1">
      <c r="A79" s="96">
        <v>68</v>
      </c>
      <c r="B79" s="46" t="s">
        <v>158</v>
      </c>
      <c r="C79" s="104" t="s">
        <v>159</v>
      </c>
      <c r="D79" s="89" t="s">
        <v>64</v>
      </c>
      <c r="E79" s="82">
        <v>4291178</v>
      </c>
      <c r="F79" s="90">
        <f t="shared" ref="F79:F128" si="128">G79+J79+M79+P79+S79+V79+Y79+AB79+AE79+AH79</f>
        <v>40.700000000000003</v>
      </c>
      <c r="G79" s="91">
        <v>0</v>
      </c>
      <c r="H79" s="92"/>
      <c r="I79" s="92">
        <f t="shared" ref="I79:I128" si="129">G79*H79</f>
        <v>0</v>
      </c>
      <c r="J79" s="91">
        <v>0</v>
      </c>
      <c r="K79" s="92"/>
      <c r="L79" s="92">
        <f t="shared" ref="L79:L128" si="130">J79*K79</f>
        <v>0</v>
      </c>
      <c r="M79" s="91">
        <v>0</v>
      </c>
      <c r="N79" s="92"/>
      <c r="O79" s="92">
        <f t="shared" ref="O79:O128" si="131">M79*N79</f>
        <v>0</v>
      </c>
      <c r="P79" s="91">
        <v>40.700000000000003</v>
      </c>
      <c r="Q79" s="92"/>
      <c r="R79" s="92">
        <f t="shared" ref="R79:R128" si="132">P79*Q79</f>
        <v>0</v>
      </c>
      <c r="S79" s="62">
        <v>0</v>
      </c>
      <c r="T79" s="92"/>
      <c r="U79" s="92">
        <f t="shared" ref="U79:U128" si="133">S79*T79</f>
        <v>0</v>
      </c>
      <c r="V79" s="62">
        <v>0</v>
      </c>
      <c r="W79" s="92"/>
      <c r="X79" s="92">
        <f t="shared" ref="X79:X128" si="134">V79*W79</f>
        <v>0</v>
      </c>
      <c r="Y79" s="91">
        <v>0</v>
      </c>
      <c r="Z79" s="92"/>
      <c r="AA79" s="92">
        <f t="shared" ref="AA79:AA128" si="135">Y79*Z79</f>
        <v>0</v>
      </c>
      <c r="AB79" s="91">
        <v>0</v>
      </c>
      <c r="AC79" s="92"/>
      <c r="AD79" s="92">
        <f t="shared" ref="AD79:AD128" si="136">AB79*AC79</f>
        <v>0</v>
      </c>
      <c r="AE79" s="91">
        <v>0</v>
      </c>
      <c r="AF79" s="92"/>
      <c r="AG79" s="92">
        <f t="shared" ref="AG79:AG128" si="137">AE79*AF79</f>
        <v>0</v>
      </c>
      <c r="AH79" s="62">
        <v>0</v>
      </c>
      <c r="AI79" s="91"/>
      <c r="AJ79" s="91">
        <f t="shared" ref="AJ79:AJ128" si="138">AH79*AI79</f>
        <v>0</v>
      </c>
      <c r="AK79" s="93">
        <f t="shared" ref="AK79:AK128" si="139">AJ79+AG79+AD79+AA79+X79+U79+R79+O79+L79+I79</f>
        <v>0</v>
      </c>
      <c r="AL79" s="62">
        <v>0</v>
      </c>
      <c r="AM79" s="94" t="s">
        <v>170</v>
      </c>
      <c r="AN79" s="95"/>
      <c r="AO79" s="46">
        <f t="shared" ref="AO79:AO129" si="140">AL79*AN79</f>
        <v>0</v>
      </c>
      <c r="AP79" s="95">
        <f t="shared" ref="AP79:AP129" si="141">AK79+AO79</f>
        <v>0</v>
      </c>
    </row>
    <row r="80" spans="1:44" s="33" customFormat="1" ht="30.75" customHeight="1">
      <c r="A80" s="96">
        <v>69</v>
      </c>
      <c r="B80" s="46" t="s">
        <v>160</v>
      </c>
      <c r="C80" s="104" t="s">
        <v>161</v>
      </c>
      <c r="D80" s="89" t="s">
        <v>64</v>
      </c>
      <c r="E80" s="82">
        <v>4265702</v>
      </c>
      <c r="F80" s="90">
        <f t="shared" si="128"/>
        <v>38.700000000000003</v>
      </c>
      <c r="G80" s="91">
        <v>0</v>
      </c>
      <c r="H80" s="92"/>
      <c r="I80" s="92">
        <f t="shared" si="129"/>
        <v>0</v>
      </c>
      <c r="J80" s="91">
        <v>0</v>
      </c>
      <c r="K80" s="92"/>
      <c r="L80" s="92">
        <f t="shared" si="130"/>
        <v>0</v>
      </c>
      <c r="M80" s="91">
        <v>0</v>
      </c>
      <c r="N80" s="92"/>
      <c r="O80" s="92">
        <f t="shared" si="131"/>
        <v>0</v>
      </c>
      <c r="P80" s="91">
        <v>38.700000000000003</v>
      </c>
      <c r="Q80" s="92"/>
      <c r="R80" s="92">
        <f t="shared" si="132"/>
        <v>0</v>
      </c>
      <c r="S80" s="62">
        <v>0</v>
      </c>
      <c r="T80" s="92"/>
      <c r="U80" s="92">
        <f t="shared" si="133"/>
        <v>0</v>
      </c>
      <c r="V80" s="62">
        <v>0</v>
      </c>
      <c r="W80" s="92"/>
      <c r="X80" s="92">
        <f t="shared" si="134"/>
        <v>0</v>
      </c>
      <c r="Y80" s="91">
        <v>0</v>
      </c>
      <c r="Z80" s="92"/>
      <c r="AA80" s="92">
        <f t="shared" si="135"/>
        <v>0</v>
      </c>
      <c r="AB80" s="91">
        <v>0</v>
      </c>
      <c r="AC80" s="92"/>
      <c r="AD80" s="92">
        <f t="shared" si="136"/>
        <v>0</v>
      </c>
      <c r="AE80" s="91">
        <v>0</v>
      </c>
      <c r="AF80" s="92"/>
      <c r="AG80" s="92">
        <f t="shared" si="137"/>
        <v>0</v>
      </c>
      <c r="AH80" s="62">
        <v>0</v>
      </c>
      <c r="AI80" s="91"/>
      <c r="AJ80" s="91">
        <f t="shared" si="138"/>
        <v>0</v>
      </c>
      <c r="AK80" s="93">
        <f t="shared" si="139"/>
        <v>0</v>
      </c>
      <c r="AL80" s="62">
        <v>0</v>
      </c>
      <c r="AM80" s="94" t="s">
        <v>170</v>
      </c>
      <c r="AN80" s="95"/>
      <c r="AO80" s="46">
        <f t="shared" si="140"/>
        <v>0</v>
      </c>
      <c r="AP80" s="95">
        <f t="shared" si="141"/>
        <v>0</v>
      </c>
    </row>
    <row r="81" spans="1:43" s="33" customFormat="1" ht="47.25">
      <c r="A81" s="96">
        <v>70</v>
      </c>
      <c r="B81" s="46" t="s">
        <v>162</v>
      </c>
      <c r="C81" s="104" t="s">
        <v>163</v>
      </c>
      <c r="D81" s="89" t="s">
        <v>64</v>
      </c>
      <c r="E81" s="82">
        <v>4268802</v>
      </c>
      <c r="F81" s="90">
        <f t="shared" si="128"/>
        <v>14.57</v>
      </c>
      <c r="G81" s="91">
        <v>0</v>
      </c>
      <c r="H81" s="92"/>
      <c r="I81" s="92">
        <f t="shared" si="129"/>
        <v>0</v>
      </c>
      <c r="J81" s="91">
        <v>0</v>
      </c>
      <c r="K81" s="92"/>
      <c r="L81" s="92">
        <f t="shared" si="130"/>
        <v>0</v>
      </c>
      <c r="M81" s="91">
        <v>0</v>
      </c>
      <c r="N81" s="92"/>
      <c r="O81" s="92">
        <f t="shared" si="131"/>
        <v>0</v>
      </c>
      <c r="P81" s="91">
        <v>14.57</v>
      </c>
      <c r="Q81" s="92"/>
      <c r="R81" s="92">
        <f t="shared" si="132"/>
        <v>0</v>
      </c>
      <c r="S81" s="62">
        <v>0</v>
      </c>
      <c r="T81" s="92"/>
      <c r="U81" s="92">
        <f t="shared" si="133"/>
        <v>0</v>
      </c>
      <c r="V81" s="62">
        <v>0</v>
      </c>
      <c r="W81" s="92"/>
      <c r="X81" s="92">
        <f t="shared" si="134"/>
        <v>0</v>
      </c>
      <c r="Y81" s="91">
        <v>0</v>
      </c>
      <c r="Z81" s="92"/>
      <c r="AA81" s="92">
        <f t="shared" si="135"/>
        <v>0</v>
      </c>
      <c r="AB81" s="91">
        <v>0</v>
      </c>
      <c r="AC81" s="92"/>
      <c r="AD81" s="92">
        <f t="shared" si="136"/>
        <v>0</v>
      </c>
      <c r="AE81" s="91">
        <v>0</v>
      </c>
      <c r="AF81" s="92"/>
      <c r="AG81" s="92">
        <f t="shared" si="137"/>
        <v>0</v>
      </c>
      <c r="AH81" s="62">
        <v>0</v>
      </c>
      <c r="AI81" s="91"/>
      <c r="AJ81" s="91">
        <f t="shared" si="138"/>
        <v>0</v>
      </c>
      <c r="AK81" s="93">
        <f t="shared" si="139"/>
        <v>0</v>
      </c>
      <c r="AL81" s="62">
        <v>0</v>
      </c>
      <c r="AM81" s="94" t="s">
        <v>170</v>
      </c>
      <c r="AN81" s="95"/>
      <c r="AO81" s="46">
        <f t="shared" si="140"/>
        <v>0</v>
      </c>
      <c r="AP81" s="95">
        <f t="shared" si="141"/>
        <v>0</v>
      </c>
    </row>
    <row r="82" spans="1:43" s="33" customFormat="1" ht="30.75" customHeight="1">
      <c r="A82" s="96">
        <v>71</v>
      </c>
      <c r="B82" s="46" t="s">
        <v>164</v>
      </c>
      <c r="C82" s="104" t="s">
        <v>165</v>
      </c>
      <c r="D82" s="89" t="s">
        <v>64</v>
      </c>
      <c r="E82" s="82">
        <v>4285053</v>
      </c>
      <c r="F82" s="90">
        <f t="shared" si="128"/>
        <v>43</v>
      </c>
      <c r="G82" s="91">
        <v>0</v>
      </c>
      <c r="H82" s="92"/>
      <c r="I82" s="92">
        <f t="shared" si="129"/>
        <v>0</v>
      </c>
      <c r="J82" s="91">
        <v>0</v>
      </c>
      <c r="K82" s="92"/>
      <c r="L82" s="92">
        <f t="shared" si="130"/>
        <v>0</v>
      </c>
      <c r="M82" s="91">
        <v>0</v>
      </c>
      <c r="N82" s="92"/>
      <c r="O82" s="92">
        <f t="shared" si="131"/>
        <v>0</v>
      </c>
      <c r="P82" s="91">
        <v>43</v>
      </c>
      <c r="Q82" s="92"/>
      <c r="R82" s="92">
        <f t="shared" si="132"/>
        <v>0</v>
      </c>
      <c r="S82" s="62">
        <v>0</v>
      </c>
      <c r="T82" s="92"/>
      <c r="U82" s="92">
        <f t="shared" si="133"/>
        <v>0</v>
      </c>
      <c r="V82" s="62">
        <v>0</v>
      </c>
      <c r="W82" s="92"/>
      <c r="X82" s="92">
        <f t="shared" si="134"/>
        <v>0</v>
      </c>
      <c r="Y82" s="91">
        <v>0</v>
      </c>
      <c r="Z82" s="92"/>
      <c r="AA82" s="92">
        <f t="shared" si="135"/>
        <v>0</v>
      </c>
      <c r="AB82" s="91">
        <v>0</v>
      </c>
      <c r="AC82" s="92"/>
      <c r="AD82" s="92">
        <f t="shared" si="136"/>
        <v>0</v>
      </c>
      <c r="AE82" s="91">
        <v>0</v>
      </c>
      <c r="AF82" s="92"/>
      <c r="AG82" s="92">
        <f t="shared" si="137"/>
        <v>0</v>
      </c>
      <c r="AH82" s="62">
        <v>0</v>
      </c>
      <c r="AI82" s="91"/>
      <c r="AJ82" s="91">
        <f t="shared" si="138"/>
        <v>0</v>
      </c>
      <c r="AK82" s="93">
        <f t="shared" si="139"/>
        <v>0</v>
      </c>
      <c r="AL82" s="62">
        <v>0</v>
      </c>
      <c r="AM82" s="94" t="s">
        <v>170</v>
      </c>
      <c r="AN82" s="95"/>
      <c r="AO82" s="46">
        <f t="shared" si="140"/>
        <v>0</v>
      </c>
      <c r="AP82" s="95">
        <f t="shared" si="141"/>
        <v>0</v>
      </c>
    </row>
    <row r="83" spans="1:43" s="33" customFormat="1" ht="30.75" customHeight="1">
      <c r="A83" s="96">
        <v>72</v>
      </c>
      <c r="B83" s="46" t="s">
        <v>166</v>
      </c>
      <c r="C83" s="104" t="s">
        <v>167</v>
      </c>
      <c r="D83" s="89" t="s">
        <v>64</v>
      </c>
      <c r="E83" s="82">
        <v>4969581</v>
      </c>
      <c r="F83" s="90">
        <f t="shared" si="128"/>
        <v>18.8</v>
      </c>
      <c r="G83" s="91">
        <v>0</v>
      </c>
      <c r="H83" s="92"/>
      <c r="I83" s="92">
        <f t="shared" si="129"/>
        <v>0</v>
      </c>
      <c r="J83" s="91">
        <v>0</v>
      </c>
      <c r="K83" s="92"/>
      <c r="L83" s="92">
        <f t="shared" si="130"/>
        <v>0</v>
      </c>
      <c r="M83" s="91">
        <v>0</v>
      </c>
      <c r="N83" s="92"/>
      <c r="O83" s="92">
        <f t="shared" si="131"/>
        <v>0</v>
      </c>
      <c r="P83" s="91">
        <v>18.8</v>
      </c>
      <c r="Q83" s="92"/>
      <c r="R83" s="92">
        <f t="shared" si="132"/>
        <v>0</v>
      </c>
      <c r="S83" s="62">
        <v>0</v>
      </c>
      <c r="T83" s="92"/>
      <c r="U83" s="92">
        <f t="shared" si="133"/>
        <v>0</v>
      </c>
      <c r="V83" s="62">
        <v>0</v>
      </c>
      <c r="W83" s="92"/>
      <c r="X83" s="92">
        <f t="shared" si="134"/>
        <v>0</v>
      </c>
      <c r="Y83" s="91">
        <v>0</v>
      </c>
      <c r="Z83" s="92"/>
      <c r="AA83" s="92">
        <f t="shared" si="135"/>
        <v>0</v>
      </c>
      <c r="AB83" s="91">
        <v>0</v>
      </c>
      <c r="AC83" s="92"/>
      <c r="AD83" s="92">
        <f t="shared" si="136"/>
        <v>0</v>
      </c>
      <c r="AE83" s="91">
        <v>0</v>
      </c>
      <c r="AF83" s="92"/>
      <c r="AG83" s="92">
        <f t="shared" si="137"/>
        <v>0</v>
      </c>
      <c r="AH83" s="62">
        <v>0</v>
      </c>
      <c r="AI83" s="91"/>
      <c r="AJ83" s="91">
        <f t="shared" si="138"/>
        <v>0</v>
      </c>
      <c r="AK83" s="93">
        <f t="shared" si="139"/>
        <v>0</v>
      </c>
      <c r="AL83" s="62">
        <v>0</v>
      </c>
      <c r="AM83" s="94" t="s">
        <v>170</v>
      </c>
      <c r="AN83" s="95"/>
      <c r="AO83" s="46">
        <f t="shared" si="140"/>
        <v>0</v>
      </c>
      <c r="AP83" s="95">
        <f t="shared" si="141"/>
        <v>0</v>
      </c>
    </row>
    <row r="84" spans="1:43" s="33" customFormat="1" ht="30.75" customHeight="1">
      <c r="A84" s="96">
        <v>73</v>
      </c>
      <c r="B84" s="46" t="s">
        <v>168</v>
      </c>
      <c r="C84" s="104" t="s">
        <v>169</v>
      </c>
      <c r="D84" s="89" t="s">
        <v>64</v>
      </c>
      <c r="E84" s="82">
        <v>3667126</v>
      </c>
      <c r="F84" s="90">
        <f t="shared" si="128"/>
        <v>27.4</v>
      </c>
      <c r="G84" s="91">
        <v>0</v>
      </c>
      <c r="H84" s="92"/>
      <c r="I84" s="92">
        <f t="shared" si="129"/>
        <v>0</v>
      </c>
      <c r="J84" s="91">
        <v>0</v>
      </c>
      <c r="K84" s="92"/>
      <c r="L84" s="92">
        <f t="shared" si="130"/>
        <v>0</v>
      </c>
      <c r="M84" s="91">
        <v>0</v>
      </c>
      <c r="N84" s="92"/>
      <c r="O84" s="92">
        <f t="shared" si="131"/>
        <v>0</v>
      </c>
      <c r="P84" s="91">
        <v>27.4</v>
      </c>
      <c r="Q84" s="92"/>
      <c r="R84" s="92">
        <f t="shared" si="132"/>
        <v>0</v>
      </c>
      <c r="S84" s="62">
        <v>0</v>
      </c>
      <c r="T84" s="92"/>
      <c r="U84" s="92">
        <f t="shared" si="133"/>
        <v>0</v>
      </c>
      <c r="V84" s="62">
        <v>0</v>
      </c>
      <c r="W84" s="92"/>
      <c r="X84" s="92">
        <f t="shared" si="134"/>
        <v>0</v>
      </c>
      <c r="Y84" s="91">
        <v>0</v>
      </c>
      <c r="Z84" s="92"/>
      <c r="AA84" s="92">
        <f t="shared" si="135"/>
        <v>0</v>
      </c>
      <c r="AB84" s="91">
        <v>0</v>
      </c>
      <c r="AC84" s="92"/>
      <c r="AD84" s="92">
        <f t="shared" si="136"/>
        <v>0</v>
      </c>
      <c r="AE84" s="91">
        <v>0</v>
      </c>
      <c r="AF84" s="92"/>
      <c r="AG84" s="92">
        <f t="shared" si="137"/>
        <v>0</v>
      </c>
      <c r="AH84" s="62">
        <v>0</v>
      </c>
      <c r="AI84" s="91"/>
      <c r="AJ84" s="91">
        <f t="shared" si="138"/>
        <v>0</v>
      </c>
      <c r="AK84" s="93">
        <f t="shared" si="139"/>
        <v>0</v>
      </c>
      <c r="AL84" s="62">
        <v>199</v>
      </c>
      <c r="AM84" s="94" t="s">
        <v>170</v>
      </c>
      <c r="AN84" s="95"/>
      <c r="AO84" s="46">
        <f t="shared" si="140"/>
        <v>0</v>
      </c>
      <c r="AP84" s="95">
        <f t="shared" si="141"/>
        <v>0</v>
      </c>
    </row>
    <row r="85" spans="1:43" ht="30" customHeight="1">
      <c r="A85" s="96">
        <v>74</v>
      </c>
      <c r="B85" s="46" t="s">
        <v>171</v>
      </c>
      <c r="C85" s="108" t="s">
        <v>172</v>
      </c>
      <c r="D85" s="81" t="s">
        <v>64</v>
      </c>
      <c r="E85" s="82">
        <v>3871715</v>
      </c>
      <c r="F85" s="107">
        <f t="shared" si="128"/>
        <v>0</v>
      </c>
      <c r="G85" s="83">
        <v>0</v>
      </c>
      <c r="H85" s="84"/>
      <c r="I85" s="84">
        <f t="shared" si="129"/>
        <v>0</v>
      </c>
      <c r="J85" s="83">
        <v>0</v>
      </c>
      <c r="K85" s="84"/>
      <c r="L85" s="84">
        <f t="shared" si="130"/>
        <v>0</v>
      </c>
      <c r="M85" s="83">
        <v>0</v>
      </c>
      <c r="N85" s="84"/>
      <c r="O85" s="84">
        <f t="shared" si="131"/>
        <v>0</v>
      </c>
      <c r="P85" s="83">
        <v>0</v>
      </c>
      <c r="Q85" s="84"/>
      <c r="R85" s="84">
        <f t="shared" si="132"/>
        <v>0</v>
      </c>
      <c r="S85" s="12">
        <v>0</v>
      </c>
      <c r="T85" s="84"/>
      <c r="U85" s="84">
        <f t="shared" si="133"/>
        <v>0</v>
      </c>
      <c r="V85" s="12">
        <v>0</v>
      </c>
      <c r="W85" s="84"/>
      <c r="X85" s="84">
        <f t="shared" si="134"/>
        <v>0</v>
      </c>
      <c r="Y85" s="83">
        <v>0</v>
      </c>
      <c r="Z85" s="84"/>
      <c r="AA85" s="84">
        <f t="shared" si="135"/>
        <v>0</v>
      </c>
      <c r="AB85" s="83">
        <v>0</v>
      </c>
      <c r="AC85" s="84"/>
      <c r="AD85" s="84">
        <f t="shared" si="136"/>
        <v>0</v>
      </c>
      <c r="AE85" s="83">
        <v>0</v>
      </c>
      <c r="AF85" s="84"/>
      <c r="AG85" s="84">
        <f t="shared" si="137"/>
        <v>0</v>
      </c>
      <c r="AH85" s="12">
        <v>0</v>
      </c>
      <c r="AI85" s="83"/>
      <c r="AJ85" s="83">
        <f t="shared" si="138"/>
        <v>0</v>
      </c>
      <c r="AK85" s="85">
        <f t="shared" si="139"/>
        <v>0</v>
      </c>
      <c r="AL85" s="62">
        <v>300</v>
      </c>
      <c r="AM85" s="94" t="s">
        <v>170</v>
      </c>
      <c r="AN85" s="86"/>
      <c r="AO85" s="37">
        <f t="shared" si="140"/>
        <v>0</v>
      </c>
      <c r="AP85" s="86">
        <f t="shared" si="141"/>
        <v>0</v>
      </c>
    </row>
    <row r="86" spans="1:43" ht="30" customHeight="1">
      <c r="A86" s="96">
        <v>75</v>
      </c>
      <c r="B86" s="46" t="s">
        <v>173</v>
      </c>
      <c r="C86" s="74" t="s">
        <v>174</v>
      </c>
      <c r="D86" s="81" t="s">
        <v>64</v>
      </c>
      <c r="E86" s="82">
        <v>4334042</v>
      </c>
      <c r="F86" s="107">
        <f t="shared" si="128"/>
        <v>0</v>
      </c>
      <c r="G86" s="83">
        <v>0</v>
      </c>
      <c r="H86" s="84"/>
      <c r="I86" s="84">
        <f t="shared" si="129"/>
        <v>0</v>
      </c>
      <c r="J86" s="83">
        <v>0</v>
      </c>
      <c r="K86" s="84"/>
      <c r="L86" s="84">
        <f t="shared" si="130"/>
        <v>0</v>
      </c>
      <c r="M86" s="83">
        <v>0</v>
      </c>
      <c r="N86" s="84"/>
      <c r="O86" s="84">
        <f t="shared" si="131"/>
        <v>0</v>
      </c>
      <c r="P86" s="83">
        <v>0</v>
      </c>
      <c r="Q86" s="84"/>
      <c r="R86" s="84">
        <f t="shared" si="132"/>
        <v>0</v>
      </c>
      <c r="S86" s="12">
        <v>0</v>
      </c>
      <c r="T86" s="84"/>
      <c r="U86" s="84">
        <f t="shared" si="133"/>
        <v>0</v>
      </c>
      <c r="V86" s="12">
        <v>0</v>
      </c>
      <c r="W86" s="84"/>
      <c r="X86" s="84">
        <f t="shared" si="134"/>
        <v>0</v>
      </c>
      <c r="Y86" s="83">
        <v>0</v>
      </c>
      <c r="Z86" s="84"/>
      <c r="AA86" s="84">
        <f t="shared" si="135"/>
        <v>0</v>
      </c>
      <c r="AB86" s="83">
        <v>0</v>
      </c>
      <c r="AC86" s="84"/>
      <c r="AD86" s="84">
        <f t="shared" si="136"/>
        <v>0</v>
      </c>
      <c r="AE86" s="83">
        <v>0</v>
      </c>
      <c r="AF86" s="84"/>
      <c r="AG86" s="84">
        <f t="shared" si="137"/>
        <v>0</v>
      </c>
      <c r="AH86" s="12">
        <v>0</v>
      </c>
      <c r="AI86" s="83"/>
      <c r="AJ86" s="83">
        <f t="shared" si="138"/>
        <v>0</v>
      </c>
      <c r="AK86" s="85">
        <f t="shared" si="139"/>
        <v>0</v>
      </c>
      <c r="AL86" s="62">
        <v>1000</v>
      </c>
      <c r="AM86" s="94" t="s">
        <v>170</v>
      </c>
      <c r="AN86" s="86"/>
      <c r="AO86" s="37">
        <f t="shared" si="140"/>
        <v>0</v>
      </c>
      <c r="AP86" s="86">
        <f t="shared" si="141"/>
        <v>0</v>
      </c>
    </row>
    <row r="87" spans="1:43" ht="47.25" customHeight="1">
      <c r="A87" s="96">
        <v>76</v>
      </c>
      <c r="B87" s="46" t="s">
        <v>175</v>
      </c>
      <c r="C87" s="74" t="s">
        <v>176</v>
      </c>
      <c r="D87" s="81" t="s">
        <v>64</v>
      </c>
      <c r="E87" s="82">
        <v>3866338</v>
      </c>
      <c r="F87" s="107">
        <f t="shared" si="128"/>
        <v>0</v>
      </c>
      <c r="G87" s="83">
        <v>0</v>
      </c>
      <c r="H87" s="84"/>
      <c r="I87" s="84">
        <f t="shared" si="129"/>
        <v>0</v>
      </c>
      <c r="J87" s="83">
        <v>0</v>
      </c>
      <c r="K87" s="84"/>
      <c r="L87" s="84">
        <f t="shared" si="130"/>
        <v>0</v>
      </c>
      <c r="M87" s="83">
        <v>0</v>
      </c>
      <c r="N87" s="84"/>
      <c r="O87" s="84">
        <f t="shared" si="131"/>
        <v>0</v>
      </c>
      <c r="P87" s="83">
        <v>0</v>
      </c>
      <c r="Q87" s="84"/>
      <c r="R87" s="84">
        <f t="shared" si="132"/>
        <v>0</v>
      </c>
      <c r="S87" s="12">
        <v>0</v>
      </c>
      <c r="T87" s="84"/>
      <c r="U87" s="84">
        <f t="shared" si="133"/>
        <v>0</v>
      </c>
      <c r="V87" s="12">
        <v>0</v>
      </c>
      <c r="W87" s="84"/>
      <c r="X87" s="84">
        <f t="shared" si="134"/>
        <v>0</v>
      </c>
      <c r="Y87" s="83">
        <v>0</v>
      </c>
      <c r="Z87" s="84"/>
      <c r="AA87" s="84">
        <f t="shared" si="135"/>
        <v>0</v>
      </c>
      <c r="AB87" s="83">
        <v>0</v>
      </c>
      <c r="AC87" s="84"/>
      <c r="AD87" s="84">
        <f t="shared" si="136"/>
        <v>0</v>
      </c>
      <c r="AE87" s="83">
        <v>0</v>
      </c>
      <c r="AF87" s="84"/>
      <c r="AG87" s="84">
        <f t="shared" si="137"/>
        <v>0</v>
      </c>
      <c r="AH87" s="12">
        <v>0</v>
      </c>
      <c r="AI87" s="83"/>
      <c r="AJ87" s="83">
        <f t="shared" si="138"/>
        <v>0</v>
      </c>
      <c r="AK87" s="85">
        <f t="shared" si="139"/>
        <v>0</v>
      </c>
      <c r="AL87" s="62">
        <v>715</v>
      </c>
      <c r="AM87" s="94" t="s">
        <v>170</v>
      </c>
      <c r="AN87" s="86"/>
      <c r="AO87" s="37">
        <f t="shared" si="140"/>
        <v>0</v>
      </c>
      <c r="AP87" s="86">
        <f t="shared" si="141"/>
        <v>0</v>
      </c>
    </row>
    <row r="88" spans="1:43" s="33" customFormat="1" ht="30" customHeight="1">
      <c r="A88" s="96">
        <v>77</v>
      </c>
      <c r="B88" s="105" t="s">
        <v>177</v>
      </c>
      <c r="C88" s="88" t="s">
        <v>178</v>
      </c>
      <c r="D88" s="89" t="s">
        <v>64</v>
      </c>
      <c r="E88" s="82">
        <v>5750294</v>
      </c>
      <c r="F88" s="90">
        <f t="shared" si="128"/>
        <v>0</v>
      </c>
      <c r="G88" s="91">
        <v>0</v>
      </c>
      <c r="H88" s="92"/>
      <c r="I88" s="92">
        <f t="shared" si="129"/>
        <v>0</v>
      </c>
      <c r="J88" s="91">
        <v>0</v>
      </c>
      <c r="K88" s="92"/>
      <c r="L88" s="92">
        <f t="shared" si="130"/>
        <v>0</v>
      </c>
      <c r="M88" s="91">
        <v>0</v>
      </c>
      <c r="N88" s="92"/>
      <c r="O88" s="92">
        <f t="shared" si="131"/>
        <v>0</v>
      </c>
      <c r="P88" s="91">
        <v>0</v>
      </c>
      <c r="Q88" s="92"/>
      <c r="R88" s="92">
        <f t="shared" si="132"/>
        <v>0</v>
      </c>
      <c r="S88" s="62">
        <v>0</v>
      </c>
      <c r="T88" s="92"/>
      <c r="U88" s="92">
        <f t="shared" si="133"/>
        <v>0</v>
      </c>
      <c r="V88" s="62">
        <v>0</v>
      </c>
      <c r="W88" s="92"/>
      <c r="X88" s="92">
        <f t="shared" si="134"/>
        <v>0</v>
      </c>
      <c r="Y88" s="91">
        <v>0</v>
      </c>
      <c r="Z88" s="92"/>
      <c r="AA88" s="92">
        <f t="shared" si="135"/>
        <v>0</v>
      </c>
      <c r="AB88" s="91">
        <v>0</v>
      </c>
      <c r="AC88" s="92"/>
      <c r="AD88" s="92">
        <f t="shared" si="136"/>
        <v>0</v>
      </c>
      <c r="AE88" s="91">
        <v>0</v>
      </c>
      <c r="AF88" s="92"/>
      <c r="AG88" s="92">
        <f t="shared" si="137"/>
        <v>0</v>
      </c>
      <c r="AH88" s="62">
        <v>0</v>
      </c>
      <c r="AI88" s="91"/>
      <c r="AJ88" s="91">
        <f t="shared" si="138"/>
        <v>0</v>
      </c>
      <c r="AK88" s="93">
        <f t="shared" si="139"/>
        <v>0</v>
      </c>
      <c r="AL88" s="62">
        <v>600</v>
      </c>
      <c r="AM88" s="94" t="s">
        <v>170</v>
      </c>
      <c r="AN88" s="62"/>
      <c r="AO88" s="46">
        <f t="shared" si="140"/>
        <v>0</v>
      </c>
      <c r="AP88" s="95">
        <f t="shared" si="141"/>
        <v>0</v>
      </c>
      <c r="AQ88" s="13"/>
    </row>
    <row r="89" spans="1:43" ht="30" customHeight="1">
      <c r="A89" s="96">
        <v>78</v>
      </c>
      <c r="B89" s="46" t="s">
        <v>179</v>
      </c>
      <c r="C89" s="74" t="s">
        <v>180</v>
      </c>
      <c r="D89" s="81" t="s">
        <v>64</v>
      </c>
      <c r="E89" s="82">
        <v>3760081</v>
      </c>
      <c r="F89" s="107">
        <f t="shared" si="128"/>
        <v>0</v>
      </c>
      <c r="G89" s="83">
        <v>0</v>
      </c>
      <c r="H89" s="84"/>
      <c r="I89" s="84">
        <f t="shared" si="129"/>
        <v>0</v>
      </c>
      <c r="J89" s="83">
        <v>0</v>
      </c>
      <c r="K89" s="84"/>
      <c r="L89" s="84">
        <f t="shared" si="130"/>
        <v>0</v>
      </c>
      <c r="M89" s="83">
        <v>0</v>
      </c>
      <c r="N89" s="84"/>
      <c r="O89" s="84">
        <f t="shared" si="131"/>
        <v>0</v>
      </c>
      <c r="P89" s="83">
        <v>0</v>
      </c>
      <c r="Q89" s="84"/>
      <c r="R89" s="84">
        <f t="shared" si="132"/>
        <v>0</v>
      </c>
      <c r="S89" s="12">
        <v>0</v>
      </c>
      <c r="T89" s="84"/>
      <c r="U89" s="84">
        <f t="shared" si="133"/>
        <v>0</v>
      </c>
      <c r="V89" s="12">
        <v>0</v>
      </c>
      <c r="W89" s="84"/>
      <c r="X89" s="84">
        <f t="shared" si="134"/>
        <v>0</v>
      </c>
      <c r="Y89" s="83">
        <v>0</v>
      </c>
      <c r="Z89" s="84"/>
      <c r="AA89" s="84">
        <f t="shared" si="135"/>
        <v>0</v>
      </c>
      <c r="AB89" s="83">
        <v>0</v>
      </c>
      <c r="AC89" s="84"/>
      <c r="AD89" s="84">
        <f t="shared" si="136"/>
        <v>0</v>
      </c>
      <c r="AE89" s="83">
        <v>0</v>
      </c>
      <c r="AF89" s="84"/>
      <c r="AG89" s="84">
        <f t="shared" si="137"/>
        <v>0</v>
      </c>
      <c r="AH89" s="12">
        <v>0</v>
      </c>
      <c r="AI89" s="83"/>
      <c r="AJ89" s="83">
        <f t="shared" si="138"/>
        <v>0</v>
      </c>
      <c r="AK89" s="85">
        <f t="shared" si="139"/>
        <v>0</v>
      </c>
      <c r="AL89" s="62">
        <v>2000</v>
      </c>
      <c r="AM89" s="94" t="s">
        <v>170</v>
      </c>
      <c r="AN89" s="86"/>
      <c r="AO89" s="37">
        <f t="shared" si="140"/>
        <v>0</v>
      </c>
      <c r="AP89" s="86">
        <f t="shared" si="141"/>
        <v>0</v>
      </c>
    </row>
    <row r="90" spans="1:43" ht="30" customHeight="1">
      <c r="A90" s="96">
        <v>79</v>
      </c>
      <c r="B90" s="37" t="s">
        <v>181</v>
      </c>
      <c r="C90" s="74" t="s">
        <v>182</v>
      </c>
      <c r="D90" s="81" t="s">
        <v>64</v>
      </c>
      <c r="E90" s="82">
        <v>3753804</v>
      </c>
      <c r="F90" s="107">
        <f t="shared" si="128"/>
        <v>0</v>
      </c>
      <c r="G90" s="83">
        <v>0</v>
      </c>
      <c r="H90" s="84"/>
      <c r="I90" s="84">
        <f t="shared" si="129"/>
        <v>0</v>
      </c>
      <c r="J90" s="83">
        <v>0</v>
      </c>
      <c r="K90" s="84"/>
      <c r="L90" s="84">
        <f t="shared" si="130"/>
        <v>0</v>
      </c>
      <c r="M90" s="83">
        <v>0</v>
      </c>
      <c r="N90" s="84"/>
      <c r="O90" s="84">
        <f t="shared" si="131"/>
        <v>0</v>
      </c>
      <c r="P90" s="83">
        <v>0</v>
      </c>
      <c r="Q90" s="84"/>
      <c r="R90" s="84">
        <f t="shared" si="132"/>
        <v>0</v>
      </c>
      <c r="S90" s="12">
        <v>0</v>
      </c>
      <c r="T90" s="84"/>
      <c r="U90" s="84">
        <f t="shared" si="133"/>
        <v>0</v>
      </c>
      <c r="V90" s="12">
        <v>0</v>
      </c>
      <c r="W90" s="84"/>
      <c r="X90" s="84">
        <f t="shared" si="134"/>
        <v>0</v>
      </c>
      <c r="Y90" s="83">
        <v>0</v>
      </c>
      <c r="Z90" s="84"/>
      <c r="AA90" s="84">
        <f t="shared" si="135"/>
        <v>0</v>
      </c>
      <c r="AB90" s="83">
        <v>0</v>
      </c>
      <c r="AC90" s="84"/>
      <c r="AD90" s="84">
        <f t="shared" si="136"/>
        <v>0</v>
      </c>
      <c r="AE90" s="83">
        <v>0</v>
      </c>
      <c r="AF90" s="84"/>
      <c r="AG90" s="84">
        <f t="shared" si="137"/>
        <v>0</v>
      </c>
      <c r="AH90" s="12">
        <v>0</v>
      </c>
      <c r="AI90" s="83"/>
      <c r="AJ90" s="83">
        <f t="shared" si="138"/>
        <v>0</v>
      </c>
      <c r="AK90" s="85">
        <f t="shared" si="139"/>
        <v>0</v>
      </c>
      <c r="AL90" s="62">
        <v>2000</v>
      </c>
      <c r="AM90" s="94" t="s">
        <v>170</v>
      </c>
      <c r="AN90" s="86"/>
      <c r="AO90" s="37">
        <f t="shared" si="140"/>
        <v>0</v>
      </c>
      <c r="AP90" s="86">
        <f t="shared" si="141"/>
        <v>0</v>
      </c>
    </row>
    <row r="91" spans="1:43" ht="30" customHeight="1">
      <c r="A91" s="96">
        <v>80</v>
      </c>
      <c r="B91" s="37" t="s">
        <v>183</v>
      </c>
      <c r="C91" s="74" t="s">
        <v>184</v>
      </c>
      <c r="D91" s="81" t="s">
        <v>64</v>
      </c>
      <c r="E91" s="82">
        <v>3770143</v>
      </c>
      <c r="F91" s="107">
        <f t="shared" si="128"/>
        <v>0</v>
      </c>
      <c r="G91" s="83">
        <v>0</v>
      </c>
      <c r="H91" s="84"/>
      <c r="I91" s="84">
        <f t="shared" si="129"/>
        <v>0</v>
      </c>
      <c r="J91" s="83">
        <v>0</v>
      </c>
      <c r="K91" s="84"/>
      <c r="L91" s="84">
        <f t="shared" si="130"/>
        <v>0</v>
      </c>
      <c r="M91" s="83">
        <v>0</v>
      </c>
      <c r="N91" s="84"/>
      <c r="O91" s="84">
        <f t="shared" si="131"/>
        <v>0</v>
      </c>
      <c r="P91" s="83">
        <v>0</v>
      </c>
      <c r="Q91" s="84"/>
      <c r="R91" s="84">
        <f t="shared" si="132"/>
        <v>0</v>
      </c>
      <c r="S91" s="12">
        <v>0</v>
      </c>
      <c r="T91" s="84"/>
      <c r="U91" s="84">
        <f t="shared" si="133"/>
        <v>0</v>
      </c>
      <c r="V91" s="12">
        <v>0</v>
      </c>
      <c r="W91" s="84"/>
      <c r="X91" s="84">
        <f t="shared" si="134"/>
        <v>0</v>
      </c>
      <c r="Y91" s="83">
        <v>0</v>
      </c>
      <c r="Z91" s="84"/>
      <c r="AA91" s="84">
        <f t="shared" si="135"/>
        <v>0</v>
      </c>
      <c r="AB91" s="83">
        <v>0</v>
      </c>
      <c r="AC91" s="84"/>
      <c r="AD91" s="84">
        <f t="shared" si="136"/>
        <v>0</v>
      </c>
      <c r="AE91" s="83">
        <v>0</v>
      </c>
      <c r="AF91" s="84"/>
      <c r="AG91" s="84">
        <f t="shared" si="137"/>
        <v>0</v>
      </c>
      <c r="AH91" s="12">
        <v>0</v>
      </c>
      <c r="AI91" s="83"/>
      <c r="AJ91" s="83">
        <f t="shared" si="138"/>
        <v>0</v>
      </c>
      <c r="AK91" s="85">
        <f t="shared" si="139"/>
        <v>0</v>
      </c>
      <c r="AL91" s="62">
        <v>3000</v>
      </c>
      <c r="AM91" s="94" t="s">
        <v>170</v>
      </c>
      <c r="AN91" s="86"/>
      <c r="AO91" s="37">
        <f t="shared" si="140"/>
        <v>0</v>
      </c>
      <c r="AP91" s="86">
        <f t="shared" si="141"/>
        <v>0</v>
      </c>
    </row>
    <row r="92" spans="1:43" ht="30" customHeight="1">
      <c r="A92" s="96">
        <v>81</v>
      </c>
      <c r="B92" s="37" t="s">
        <v>185</v>
      </c>
      <c r="C92" s="74" t="s">
        <v>186</v>
      </c>
      <c r="D92" s="81" t="s">
        <v>64</v>
      </c>
      <c r="E92" s="82">
        <v>3829476</v>
      </c>
      <c r="F92" s="107">
        <f t="shared" si="128"/>
        <v>0</v>
      </c>
      <c r="G92" s="83">
        <v>0</v>
      </c>
      <c r="H92" s="84"/>
      <c r="I92" s="84">
        <f t="shared" si="129"/>
        <v>0</v>
      </c>
      <c r="J92" s="83">
        <v>0</v>
      </c>
      <c r="K92" s="84"/>
      <c r="L92" s="84">
        <f t="shared" si="130"/>
        <v>0</v>
      </c>
      <c r="M92" s="83">
        <v>0</v>
      </c>
      <c r="N92" s="84"/>
      <c r="O92" s="84">
        <f t="shared" si="131"/>
        <v>0</v>
      </c>
      <c r="P92" s="83">
        <v>0</v>
      </c>
      <c r="Q92" s="84"/>
      <c r="R92" s="84">
        <f t="shared" si="132"/>
        <v>0</v>
      </c>
      <c r="S92" s="12">
        <v>0</v>
      </c>
      <c r="T92" s="84"/>
      <c r="U92" s="84">
        <f t="shared" si="133"/>
        <v>0</v>
      </c>
      <c r="V92" s="12">
        <v>0</v>
      </c>
      <c r="W92" s="84"/>
      <c r="X92" s="84">
        <f t="shared" si="134"/>
        <v>0</v>
      </c>
      <c r="Y92" s="83">
        <v>0</v>
      </c>
      <c r="Z92" s="84"/>
      <c r="AA92" s="84">
        <f t="shared" si="135"/>
        <v>0</v>
      </c>
      <c r="AB92" s="83">
        <v>0</v>
      </c>
      <c r="AC92" s="84"/>
      <c r="AD92" s="84">
        <f t="shared" si="136"/>
        <v>0</v>
      </c>
      <c r="AE92" s="83">
        <v>0</v>
      </c>
      <c r="AF92" s="84"/>
      <c r="AG92" s="84">
        <f t="shared" si="137"/>
        <v>0</v>
      </c>
      <c r="AH92" s="12">
        <v>0</v>
      </c>
      <c r="AI92" s="83"/>
      <c r="AJ92" s="83">
        <f t="shared" si="138"/>
        <v>0</v>
      </c>
      <c r="AK92" s="85">
        <f t="shared" si="139"/>
        <v>0</v>
      </c>
      <c r="AL92" s="62">
        <v>2514</v>
      </c>
      <c r="AM92" s="94" t="s">
        <v>170</v>
      </c>
      <c r="AN92" s="86"/>
      <c r="AO92" s="37">
        <f t="shared" si="140"/>
        <v>0</v>
      </c>
      <c r="AP92" s="86">
        <f t="shared" si="141"/>
        <v>0</v>
      </c>
    </row>
    <row r="93" spans="1:43" ht="74.25" customHeight="1">
      <c r="A93" s="96">
        <v>82</v>
      </c>
      <c r="B93" s="37" t="s">
        <v>187</v>
      </c>
      <c r="C93" s="74" t="s">
        <v>188</v>
      </c>
      <c r="D93" s="81" t="s">
        <v>64</v>
      </c>
      <c r="E93" s="82">
        <v>3821129</v>
      </c>
      <c r="F93" s="107">
        <f t="shared" si="128"/>
        <v>0</v>
      </c>
      <c r="G93" s="83">
        <v>0</v>
      </c>
      <c r="H93" s="84"/>
      <c r="I93" s="84">
        <f t="shared" si="129"/>
        <v>0</v>
      </c>
      <c r="J93" s="83">
        <v>0</v>
      </c>
      <c r="K93" s="84"/>
      <c r="L93" s="84">
        <f t="shared" si="130"/>
        <v>0</v>
      </c>
      <c r="M93" s="83">
        <v>0</v>
      </c>
      <c r="N93" s="84"/>
      <c r="O93" s="84">
        <f t="shared" si="131"/>
        <v>0</v>
      </c>
      <c r="P93" s="83">
        <v>0</v>
      </c>
      <c r="Q93" s="84"/>
      <c r="R93" s="84">
        <f t="shared" si="132"/>
        <v>0</v>
      </c>
      <c r="S93" s="12">
        <v>0</v>
      </c>
      <c r="T93" s="84"/>
      <c r="U93" s="84">
        <f t="shared" si="133"/>
        <v>0</v>
      </c>
      <c r="V93" s="12">
        <v>0</v>
      </c>
      <c r="W93" s="84"/>
      <c r="X93" s="84">
        <f t="shared" si="134"/>
        <v>0</v>
      </c>
      <c r="Y93" s="83">
        <v>0</v>
      </c>
      <c r="Z93" s="84"/>
      <c r="AA93" s="84">
        <f t="shared" si="135"/>
        <v>0</v>
      </c>
      <c r="AB93" s="83">
        <v>0</v>
      </c>
      <c r="AC93" s="84"/>
      <c r="AD93" s="84">
        <f t="shared" si="136"/>
        <v>0</v>
      </c>
      <c r="AE93" s="83">
        <v>0</v>
      </c>
      <c r="AF93" s="84"/>
      <c r="AG93" s="84">
        <f t="shared" si="137"/>
        <v>0</v>
      </c>
      <c r="AH93" s="12">
        <v>0</v>
      </c>
      <c r="AI93" s="83"/>
      <c r="AJ93" s="83">
        <f t="shared" si="138"/>
        <v>0</v>
      </c>
      <c r="AK93" s="85">
        <f t="shared" si="139"/>
        <v>0</v>
      </c>
      <c r="AL93" s="62">
        <v>1000</v>
      </c>
      <c r="AM93" s="94" t="s">
        <v>170</v>
      </c>
      <c r="AN93" s="86"/>
      <c r="AO93" s="37">
        <f t="shared" si="140"/>
        <v>0</v>
      </c>
      <c r="AP93" s="86">
        <f t="shared" si="141"/>
        <v>0</v>
      </c>
    </row>
    <row r="94" spans="1:43" s="33" customFormat="1" ht="30" customHeight="1">
      <c r="A94" s="96">
        <v>83</v>
      </c>
      <c r="B94" s="46" t="s">
        <v>189</v>
      </c>
      <c r="C94" s="74" t="s">
        <v>190</v>
      </c>
      <c r="D94" s="89" t="s">
        <v>64</v>
      </c>
      <c r="E94" s="109">
        <v>3876658</v>
      </c>
      <c r="F94" s="107">
        <f t="shared" si="128"/>
        <v>0</v>
      </c>
      <c r="G94" s="91">
        <v>0</v>
      </c>
      <c r="H94" s="92"/>
      <c r="I94" s="92">
        <f t="shared" si="129"/>
        <v>0</v>
      </c>
      <c r="J94" s="91">
        <v>0</v>
      </c>
      <c r="K94" s="92"/>
      <c r="L94" s="92">
        <f t="shared" si="130"/>
        <v>0</v>
      </c>
      <c r="M94" s="91">
        <v>0</v>
      </c>
      <c r="N94" s="92"/>
      <c r="O94" s="92">
        <f t="shared" si="131"/>
        <v>0</v>
      </c>
      <c r="P94" s="83">
        <v>0</v>
      </c>
      <c r="Q94" s="92"/>
      <c r="R94" s="92">
        <f t="shared" si="132"/>
        <v>0</v>
      </c>
      <c r="S94" s="62">
        <v>0</v>
      </c>
      <c r="T94" s="92"/>
      <c r="U94" s="92">
        <f t="shared" si="133"/>
        <v>0</v>
      </c>
      <c r="V94" s="62">
        <v>0</v>
      </c>
      <c r="W94" s="92"/>
      <c r="X94" s="92">
        <f t="shared" si="134"/>
        <v>0</v>
      </c>
      <c r="Y94" s="91">
        <v>0</v>
      </c>
      <c r="Z94" s="92"/>
      <c r="AA94" s="92">
        <f t="shared" si="135"/>
        <v>0</v>
      </c>
      <c r="AB94" s="91">
        <v>0</v>
      </c>
      <c r="AC94" s="92"/>
      <c r="AD94" s="92">
        <f t="shared" si="136"/>
        <v>0</v>
      </c>
      <c r="AE94" s="91">
        <v>0</v>
      </c>
      <c r="AF94" s="92"/>
      <c r="AG94" s="92">
        <f t="shared" si="137"/>
        <v>0</v>
      </c>
      <c r="AH94" s="12">
        <v>0</v>
      </c>
      <c r="AI94" s="91"/>
      <c r="AJ94" s="91">
        <f t="shared" si="138"/>
        <v>0</v>
      </c>
      <c r="AK94" s="93">
        <f t="shared" si="139"/>
        <v>0</v>
      </c>
      <c r="AL94" s="62">
        <v>1000</v>
      </c>
      <c r="AM94" s="94" t="s">
        <v>170</v>
      </c>
      <c r="AN94" s="95"/>
      <c r="AO94" s="46">
        <f t="shared" si="140"/>
        <v>0</v>
      </c>
      <c r="AP94" s="95">
        <f t="shared" si="141"/>
        <v>0</v>
      </c>
      <c r="AQ94" s="13"/>
    </row>
    <row r="95" spans="1:43" s="33" customFormat="1" ht="30" customHeight="1">
      <c r="A95" s="96">
        <v>84</v>
      </c>
      <c r="B95" s="46" t="s">
        <v>191</v>
      </c>
      <c r="C95" s="74" t="s">
        <v>192</v>
      </c>
      <c r="D95" s="89" t="s">
        <v>64</v>
      </c>
      <c r="E95" s="109">
        <v>15361945</v>
      </c>
      <c r="F95" s="90">
        <f t="shared" si="128"/>
        <v>0</v>
      </c>
      <c r="G95" s="91">
        <v>0</v>
      </c>
      <c r="H95" s="92"/>
      <c r="I95" s="92">
        <f t="shared" si="129"/>
        <v>0</v>
      </c>
      <c r="J95" s="91">
        <v>0</v>
      </c>
      <c r="K95" s="92"/>
      <c r="L95" s="92">
        <f t="shared" si="130"/>
        <v>0</v>
      </c>
      <c r="M95" s="91">
        <v>0</v>
      </c>
      <c r="N95" s="92"/>
      <c r="O95" s="92">
        <f t="shared" si="131"/>
        <v>0</v>
      </c>
      <c r="P95" s="83">
        <v>0</v>
      </c>
      <c r="Q95" s="92"/>
      <c r="R95" s="92">
        <f t="shared" si="132"/>
        <v>0</v>
      </c>
      <c r="S95" s="62">
        <v>0</v>
      </c>
      <c r="T95" s="92"/>
      <c r="U95" s="92">
        <f t="shared" si="133"/>
        <v>0</v>
      </c>
      <c r="V95" s="62">
        <v>0</v>
      </c>
      <c r="W95" s="92"/>
      <c r="X95" s="92">
        <f t="shared" si="134"/>
        <v>0</v>
      </c>
      <c r="Y95" s="91">
        <v>0</v>
      </c>
      <c r="Z95" s="92"/>
      <c r="AA95" s="92">
        <f t="shared" si="135"/>
        <v>0</v>
      </c>
      <c r="AB95" s="91">
        <v>0</v>
      </c>
      <c r="AC95" s="92"/>
      <c r="AD95" s="92">
        <f t="shared" si="136"/>
        <v>0</v>
      </c>
      <c r="AE95" s="91">
        <v>0</v>
      </c>
      <c r="AF95" s="92"/>
      <c r="AG95" s="92">
        <f t="shared" si="137"/>
        <v>0</v>
      </c>
      <c r="AH95" s="12">
        <v>0</v>
      </c>
      <c r="AI95" s="91"/>
      <c r="AJ95" s="91">
        <f t="shared" si="138"/>
        <v>0</v>
      </c>
      <c r="AK95" s="93">
        <f t="shared" si="139"/>
        <v>0</v>
      </c>
      <c r="AL95" s="62">
        <v>900</v>
      </c>
      <c r="AM95" s="94" t="s">
        <v>170</v>
      </c>
      <c r="AN95" s="95"/>
      <c r="AO95" s="46">
        <f t="shared" si="140"/>
        <v>0</v>
      </c>
      <c r="AP95" s="95">
        <f t="shared" si="141"/>
        <v>0</v>
      </c>
      <c r="AQ95" s="13"/>
    </row>
    <row r="96" spans="1:43" ht="30" customHeight="1">
      <c r="A96" s="96">
        <v>85</v>
      </c>
      <c r="B96" s="37" t="s">
        <v>193</v>
      </c>
      <c r="C96" s="74" t="s">
        <v>194</v>
      </c>
      <c r="D96" s="81" t="s">
        <v>64</v>
      </c>
      <c r="E96" s="82">
        <v>3806947</v>
      </c>
      <c r="F96" s="107">
        <f t="shared" si="128"/>
        <v>0</v>
      </c>
      <c r="G96" s="83">
        <v>0</v>
      </c>
      <c r="H96" s="84"/>
      <c r="I96" s="84">
        <f t="shared" si="129"/>
        <v>0</v>
      </c>
      <c r="J96" s="83">
        <v>0</v>
      </c>
      <c r="K96" s="84"/>
      <c r="L96" s="84">
        <f t="shared" si="130"/>
        <v>0</v>
      </c>
      <c r="M96" s="83">
        <v>0</v>
      </c>
      <c r="N96" s="84"/>
      <c r="O96" s="84">
        <f t="shared" si="131"/>
        <v>0</v>
      </c>
      <c r="P96" s="83">
        <v>0</v>
      </c>
      <c r="Q96" s="84"/>
      <c r="R96" s="84">
        <f t="shared" si="132"/>
        <v>0</v>
      </c>
      <c r="S96" s="12">
        <v>0</v>
      </c>
      <c r="T96" s="84"/>
      <c r="U96" s="84">
        <f t="shared" si="133"/>
        <v>0</v>
      </c>
      <c r="V96" s="12">
        <v>0</v>
      </c>
      <c r="W96" s="84"/>
      <c r="X96" s="84">
        <f t="shared" si="134"/>
        <v>0</v>
      </c>
      <c r="Y96" s="83">
        <v>0</v>
      </c>
      <c r="Z96" s="84"/>
      <c r="AA96" s="84">
        <f t="shared" si="135"/>
        <v>0</v>
      </c>
      <c r="AB96" s="83">
        <v>0</v>
      </c>
      <c r="AC96" s="84"/>
      <c r="AD96" s="84">
        <f t="shared" si="136"/>
        <v>0</v>
      </c>
      <c r="AE96" s="83">
        <v>0</v>
      </c>
      <c r="AF96" s="84"/>
      <c r="AG96" s="84">
        <f t="shared" si="137"/>
        <v>0</v>
      </c>
      <c r="AH96" s="12">
        <v>0</v>
      </c>
      <c r="AI96" s="83"/>
      <c r="AJ96" s="83">
        <f t="shared" si="138"/>
        <v>0</v>
      </c>
      <c r="AK96" s="85">
        <f t="shared" si="139"/>
        <v>0</v>
      </c>
      <c r="AL96" s="62">
        <v>771</v>
      </c>
      <c r="AM96" s="94" t="s">
        <v>170</v>
      </c>
      <c r="AN96" s="86"/>
      <c r="AO96" s="37">
        <f t="shared" si="140"/>
        <v>0</v>
      </c>
      <c r="AP96" s="86">
        <f t="shared" si="141"/>
        <v>0</v>
      </c>
    </row>
    <row r="97" spans="1:43" ht="30" customHeight="1">
      <c r="A97" s="96">
        <v>86</v>
      </c>
      <c r="B97" s="46" t="s">
        <v>195</v>
      </c>
      <c r="C97" s="74" t="s">
        <v>196</v>
      </c>
      <c r="D97" s="81" t="s">
        <v>64</v>
      </c>
      <c r="E97" s="87">
        <v>10192422</v>
      </c>
      <c r="F97" s="107">
        <f t="shared" si="128"/>
        <v>0</v>
      </c>
      <c r="G97" s="83">
        <v>0</v>
      </c>
      <c r="H97" s="84"/>
      <c r="I97" s="84">
        <f t="shared" si="129"/>
        <v>0</v>
      </c>
      <c r="J97" s="83">
        <v>0</v>
      </c>
      <c r="K97" s="84"/>
      <c r="L97" s="84">
        <f t="shared" si="130"/>
        <v>0</v>
      </c>
      <c r="M97" s="83">
        <v>0</v>
      </c>
      <c r="N97" s="84"/>
      <c r="O97" s="84">
        <f t="shared" si="131"/>
        <v>0</v>
      </c>
      <c r="P97" s="83">
        <v>0</v>
      </c>
      <c r="Q97" s="84"/>
      <c r="R97" s="84">
        <f t="shared" si="132"/>
        <v>0</v>
      </c>
      <c r="S97" s="12">
        <v>0</v>
      </c>
      <c r="T97" s="84"/>
      <c r="U97" s="84">
        <f t="shared" si="133"/>
        <v>0</v>
      </c>
      <c r="V97" s="12">
        <v>0</v>
      </c>
      <c r="W97" s="84"/>
      <c r="X97" s="84">
        <f t="shared" si="134"/>
        <v>0</v>
      </c>
      <c r="Y97" s="83">
        <v>0</v>
      </c>
      <c r="Z97" s="84"/>
      <c r="AA97" s="84">
        <f t="shared" si="135"/>
        <v>0</v>
      </c>
      <c r="AB97" s="83">
        <v>0</v>
      </c>
      <c r="AC97" s="84"/>
      <c r="AD97" s="84">
        <f t="shared" si="136"/>
        <v>0</v>
      </c>
      <c r="AE97" s="83">
        <v>0</v>
      </c>
      <c r="AF97" s="84"/>
      <c r="AG97" s="84">
        <f t="shared" si="137"/>
        <v>0</v>
      </c>
      <c r="AH97" s="12">
        <v>0</v>
      </c>
      <c r="AI97" s="83"/>
      <c r="AJ97" s="83">
        <f t="shared" si="138"/>
        <v>0</v>
      </c>
      <c r="AK97" s="85">
        <f t="shared" si="139"/>
        <v>0</v>
      </c>
      <c r="AL97" s="62">
        <v>802</v>
      </c>
      <c r="AM97" s="94" t="s">
        <v>170</v>
      </c>
      <c r="AN97" s="86"/>
      <c r="AO97" s="37">
        <f t="shared" si="140"/>
        <v>0</v>
      </c>
      <c r="AP97" s="86">
        <f t="shared" si="141"/>
        <v>0</v>
      </c>
    </row>
    <row r="98" spans="1:43" ht="30" customHeight="1">
      <c r="A98" s="96">
        <v>87</v>
      </c>
      <c r="B98" s="37" t="s">
        <v>197</v>
      </c>
      <c r="C98" s="74" t="s">
        <v>198</v>
      </c>
      <c r="D98" s="81" t="s">
        <v>64</v>
      </c>
      <c r="E98" s="82">
        <v>3869778</v>
      </c>
      <c r="F98" s="107">
        <f t="shared" si="128"/>
        <v>0</v>
      </c>
      <c r="G98" s="83">
        <v>0</v>
      </c>
      <c r="H98" s="84"/>
      <c r="I98" s="84">
        <f t="shared" si="129"/>
        <v>0</v>
      </c>
      <c r="J98" s="83">
        <v>0</v>
      </c>
      <c r="K98" s="84"/>
      <c r="L98" s="84">
        <f t="shared" si="130"/>
        <v>0</v>
      </c>
      <c r="M98" s="83">
        <v>0</v>
      </c>
      <c r="N98" s="84"/>
      <c r="O98" s="84">
        <f t="shared" si="131"/>
        <v>0</v>
      </c>
      <c r="P98" s="83">
        <v>0</v>
      </c>
      <c r="Q98" s="84"/>
      <c r="R98" s="84">
        <f t="shared" si="132"/>
        <v>0</v>
      </c>
      <c r="S98" s="12">
        <v>0</v>
      </c>
      <c r="T98" s="84"/>
      <c r="U98" s="84">
        <f t="shared" si="133"/>
        <v>0</v>
      </c>
      <c r="V98" s="12">
        <v>0</v>
      </c>
      <c r="W98" s="84"/>
      <c r="X98" s="84">
        <f t="shared" si="134"/>
        <v>0</v>
      </c>
      <c r="Y98" s="83">
        <v>0</v>
      </c>
      <c r="Z98" s="84"/>
      <c r="AA98" s="84">
        <f t="shared" si="135"/>
        <v>0</v>
      </c>
      <c r="AB98" s="83">
        <v>0</v>
      </c>
      <c r="AC98" s="84"/>
      <c r="AD98" s="84">
        <f t="shared" si="136"/>
        <v>0</v>
      </c>
      <c r="AE98" s="84">
        <v>0</v>
      </c>
      <c r="AF98" s="84"/>
      <c r="AG98" s="84">
        <f t="shared" si="137"/>
        <v>0</v>
      </c>
      <c r="AH98" s="110">
        <v>0</v>
      </c>
      <c r="AI98" s="83"/>
      <c r="AJ98" s="83">
        <f t="shared" si="138"/>
        <v>0</v>
      </c>
      <c r="AK98" s="85">
        <f t="shared" si="139"/>
        <v>0</v>
      </c>
      <c r="AL98" s="62">
        <v>552</v>
      </c>
      <c r="AM98" s="94" t="s">
        <v>170</v>
      </c>
      <c r="AN98" s="86"/>
      <c r="AO98" s="37">
        <f t="shared" si="140"/>
        <v>0</v>
      </c>
      <c r="AP98" s="86">
        <f t="shared" si="141"/>
        <v>0</v>
      </c>
    </row>
    <row r="99" spans="1:43" s="33" customFormat="1" ht="30" customHeight="1">
      <c r="A99" s="96">
        <v>88</v>
      </c>
      <c r="B99" s="46" t="s">
        <v>199</v>
      </c>
      <c r="C99" s="74" t="s">
        <v>200</v>
      </c>
      <c r="D99" s="89" t="s">
        <v>64</v>
      </c>
      <c r="E99" s="82">
        <v>15636111</v>
      </c>
      <c r="F99" s="90">
        <f t="shared" si="128"/>
        <v>0</v>
      </c>
      <c r="G99" s="91">
        <v>0</v>
      </c>
      <c r="H99" s="92"/>
      <c r="I99" s="92">
        <f t="shared" si="129"/>
        <v>0</v>
      </c>
      <c r="J99" s="91">
        <v>0</v>
      </c>
      <c r="K99" s="92"/>
      <c r="L99" s="92">
        <f t="shared" si="130"/>
        <v>0</v>
      </c>
      <c r="M99" s="91">
        <v>0</v>
      </c>
      <c r="N99" s="92"/>
      <c r="O99" s="92">
        <f t="shared" si="131"/>
        <v>0</v>
      </c>
      <c r="P99" s="91">
        <v>0</v>
      </c>
      <c r="Q99" s="92"/>
      <c r="R99" s="92">
        <f t="shared" si="132"/>
        <v>0</v>
      </c>
      <c r="S99" s="62">
        <v>0</v>
      </c>
      <c r="T99" s="92"/>
      <c r="U99" s="92">
        <f t="shared" si="133"/>
        <v>0</v>
      </c>
      <c r="V99" s="62">
        <v>0</v>
      </c>
      <c r="W99" s="92"/>
      <c r="X99" s="92">
        <f t="shared" si="134"/>
        <v>0</v>
      </c>
      <c r="Y99" s="91">
        <v>0</v>
      </c>
      <c r="Z99" s="92"/>
      <c r="AA99" s="92">
        <f t="shared" si="135"/>
        <v>0</v>
      </c>
      <c r="AB99" s="91">
        <v>0</v>
      </c>
      <c r="AC99" s="92"/>
      <c r="AD99" s="92">
        <f t="shared" si="136"/>
        <v>0</v>
      </c>
      <c r="AE99" s="92">
        <v>0</v>
      </c>
      <c r="AF99" s="92"/>
      <c r="AG99" s="92">
        <f t="shared" si="137"/>
        <v>0</v>
      </c>
      <c r="AH99" s="62">
        <v>0</v>
      </c>
      <c r="AI99" s="91"/>
      <c r="AJ99" s="91">
        <f t="shared" si="138"/>
        <v>0</v>
      </c>
      <c r="AK99" s="93">
        <f t="shared" si="139"/>
        <v>0</v>
      </c>
      <c r="AL99" s="62">
        <v>700</v>
      </c>
      <c r="AM99" s="94" t="s">
        <v>170</v>
      </c>
      <c r="AN99" s="95"/>
      <c r="AO99" s="46">
        <f t="shared" si="140"/>
        <v>0</v>
      </c>
      <c r="AP99" s="95">
        <f t="shared" si="141"/>
        <v>0</v>
      </c>
      <c r="AQ99" s="13"/>
    </row>
    <row r="100" spans="1:43" ht="30" customHeight="1">
      <c r="A100" s="96">
        <v>89</v>
      </c>
      <c r="B100" s="46" t="s">
        <v>201</v>
      </c>
      <c r="C100" s="74" t="s">
        <v>202</v>
      </c>
      <c r="D100" s="81" t="s">
        <v>64</v>
      </c>
      <c r="E100" s="82">
        <v>3857410</v>
      </c>
      <c r="F100" s="107">
        <f t="shared" si="128"/>
        <v>0</v>
      </c>
      <c r="G100" s="83">
        <v>0</v>
      </c>
      <c r="H100" s="84"/>
      <c r="I100" s="84">
        <f t="shared" si="129"/>
        <v>0</v>
      </c>
      <c r="J100" s="83">
        <v>0</v>
      </c>
      <c r="K100" s="84"/>
      <c r="L100" s="84">
        <f t="shared" si="130"/>
        <v>0</v>
      </c>
      <c r="M100" s="83">
        <v>0</v>
      </c>
      <c r="N100" s="84"/>
      <c r="O100" s="84">
        <f t="shared" si="131"/>
        <v>0</v>
      </c>
      <c r="P100" s="83">
        <v>0</v>
      </c>
      <c r="Q100" s="84"/>
      <c r="R100" s="84">
        <f t="shared" si="132"/>
        <v>0</v>
      </c>
      <c r="S100" s="12">
        <v>0</v>
      </c>
      <c r="T100" s="84"/>
      <c r="U100" s="84">
        <f t="shared" si="133"/>
        <v>0</v>
      </c>
      <c r="V100" s="12">
        <v>0</v>
      </c>
      <c r="W100" s="84"/>
      <c r="X100" s="84">
        <f t="shared" si="134"/>
        <v>0</v>
      </c>
      <c r="Y100" s="83">
        <v>0</v>
      </c>
      <c r="Z100" s="84"/>
      <c r="AA100" s="84">
        <f t="shared" si="135"/>
        <v>0</v>
      </c>
      <c r="AB100" s="83">
        <v>0</v>
      </c>
      <c r="AC100" s="84"/>
      <c r="AD100" s="84">
        <f t="shared" si="136"/>
        <v>0</v>
      </c>
      <c r="AE100" s="83">
        <v>0</v>
      </c>
      <c r="AF100" s="84"/>
      <c r="AG100" s="84">
        <f t="shared" si="137"/>
        <v>0</v>
      </c>
      <c r="AH100" s="12">
        <v>0</v>
      </c>
      <c r="AI100" s="83"/>
      <c r="AJ100" s="83">
        <f t="shared" si="138"/>
        <v>0</v>
      </c>
      <c r="AK100" s="85">
        <f t="shared" si="139"/>
        <v>0</v>
      </c>
      <c r="AL100" s="62">
        <v>1000</v>
      </c>
      <c r="AM100" s="94" t="s">
        <v>170</v>
      </c>
      <c r="AN100" s="86"/>
      <c r="AO100" s="37">
        <f t="shared" si="140"/>
        <v>0</v>
      </c>
      <c r="AP100" s="86">
        <f t="shared" si="141"/>
        <v>0</v>
      </c>
    </row>
    <row r="101" spans="1:43" ht="30" customHeight="1">
      <c r="A101" s="96">
        <v>90</v>
      </c>
      <c r="B101" s="46" t="s">
        <v>203</v>
      </c>
      <c r="C101" s="74" t="s">
        <v>204</v>
      </c>
      <c r="D101" s="89" t="s">
        <v>64</v>
      </c>
      <c r="E101" s="82">
        <v>3812229</v>
      </c>
      <c r="F101" s="107">
        <f t="shared" si="128"/>
        <v>0</v>
      </c>
      <c r="G101" s="83">
        <v>0</v>
      </c>
      <c r="H101" s="84"/>
      <c r="I101" s="84">
        <f t="shared" si="129"/>
        <v>0</v>
      </c>
      <c r="J101" s="83">
        <v>0</v>
      </c>
      <c r="K101" s="84"/>
      <c r="L101" s="84">
        <f t="shared" si="130"/>
        <v>0</v>
      </c>
      <c r="M101" s="83">
        <v>0</v>
      </c>
      <c r="N101" s="84"/>
      <c r="O101" s="84">
        <f t="shared" si="131"/>
        <v>0</v>
      </c>
      <c r="P101" s="83">
        <v>0</v>
      </c>
      <c r="Q101" s="84"/>
      <c r="R101" s="84">
        <f t="shared" si="132"/>
        <v>0</v>
      </c>
      <c r="S101" s="12">
        <v>0</v>
      </c>
      <c r="T101" s="84"/>
      <c r="U101" s="84">
        <f t="shared" si="133"/>
        <v>0</v>
      </c>
      <c r="V101" s="12">
        <v>0</v>
      </c>
      <c r="W101" s="84"/>
      <c r="X101" s="84">
        <f t="shared" si="134"/>
        <v>0</v>
      </c>
      <c r="Y101" s="83">
        <v>0</v>
      </c>
      <c r="Z101" s="84"/>
      <c r="AA101" s="84">
        <f t="shared" si="135"/>
        <v>0</v>
      </c>
      <c r="AB101" s="83">
        <v>0</v>
      </c>
      <c r="AC101" s="84"/>
      <c r="AD101" s="84">
        <f t="shared" si="136"/>
        <v>0</v>
      </c>
      <c r="AE101" s="83">
        <v>0</v>
      </c>
      <c r="AF101" s="84"/>
      <c r="AG101" s="84">
        <f t="shared" si="137"/>
        <v>0</v>
      </c>
      <c r="AH101" s="12">
        <v>0</v>
      </c>
      <c r="AI101" s="83"/>
      <c r="AJ101" s="83">
        <f t="shared" si="138"/>
        <v>0</v>
      </c>
      <c r="AK101" s="85">
        <f t="shared" si="139"/>
        <v>0</v>
      </c>
      <c r="AL101" s="62">
        <v>700</v>
      </c>
      <c r="AM101" s="94" t="s">
        <v>170</v>
      </c>
      <c r="AN101" s="86"/>
      <c r="AO101" s="37">
        <f t="shared" si="140"/>
        <v>0</v>
      </c>
      <c r="AP101" s="86">
        <f t="shared" si="141"/>
        <v>0</v>
      </c>
    </row>
    <row r="102" spans="1:43" ht="30" customHeight="1">
      <c r="A102" s="96">
        <v>91</v>
      </c>
      <c r="B102" s="105" t="s">
        <v>205</v>
      </c>
      <c r="C102" s="88" t="s">
        <v>206</v>
      </c>
      <c r="D102" s="89" t="s">
        <v>64</v>
      </c>
      <c r="E102" s="82">
        <v>4293455</v>
      </c>
      <c r="F102" s="107">
        <f t="shared" si="128"/>
        <v>0</v>
      </c>
      <c r="G102" s="83">
        <v>0</v>
      </c>
      <c r="H102" s="84"/>
      <c r="I102" s="84">
        <f t="shared" si="129"/>
        <v>0</v>
      </c>
      <c r="J102" s="83">
        <v>0</v>
      </c>
      <c r="K102" s="84"/>
      <c r="L102" s="84">
        <f t="shared" si="130"/>
        <v>0</v>
      </c>
      <c r="M102" s="83">
        <v>0</v>
      </c>
      <c r="N102" s="84"/>
      <c r="O102" s="84">
        <f t="shared" si="131"/>
        <v>0</v>
      </c>
      <c r="P102" s="83">
        <v>0</v>
      </c>
      <c r="Q102" s="84"/>
      <c r="R102" s="84">
        <f t="shared" si="132"/>
        <v>0</v>
      </c>
      <c r="S102" s="12">
        <v>0</v>
      </c>
      <c r="T102" s="84"/>
      <c r="U102" s="84">
        <f t="shared" si="133"/>
        <v>0</v>
      </c>
      <c r="V102" s="12">
        <v>0</v>
      </c>
      <c r="W102" s="84"/>
      <c r="X102" s="84">
        <f t="shared" si="134"/>
        <v>0</v>
      </c>
      <c r="Y102" s="83">
        <v>0</v>
      </c>
      <c r="Z102" s="84"/>
      <c r="AA102" s="84">
        <f t="shared" si="135"/>
        <v>0</v>
      </c>
      <c r="AB102" s="83">
        <v>0</v>
      </c>
      <c r="AC102" s="84"/>
      <c r="AD102" s="84">
        <f t="shared" si="136"/>
        <v>0</v>
      </c>
      <c r="AE102" s="83">
        <v>0</v>
      </c>
      <c r="AF102" s="84"/>
      <c r="AG102" s="84">
        <f t="shared" si="137"/>
        <v>0</v>
      </c>
      <c r="AH102" s="12">
        <v>0</v>
      </c>
      <c r="AI102" s="83"/>
      <c r="AJ102" s="83">
        <f t="shared" si="138"/>
        <v>0</v>
      </c>
      <c r="AK102" s="85">
        <f t="shared" si="139"/>
        <v>0</v>
      </c>
      <c r="AL102" s="62">
        <v>3290</v>
      </c>
      <c r="AM102" s="94" t="s">
        <v>170</v>
      </c>
      <c r="AN102" s="86"/>
      <c r="AO102" s="37">
        <f t="shared" si="140"/>
        <v>0</v>
      </c>
      <c r="AP102" s="86">
        <f t="shared" si="141"/>
        <v>0</v>
      </c>
    </row>
    <row r="103" spans="1:43" ht="30" customHeight="1">
      <c r="A103" s="96">
        <v>92</v>
      </c>
      <c r="B103" s="46" t="s">
        <v>207</v>
      </c>
      <c r="C103" s="74" t="s">
        <v>208</v>
      </c>
      <c r="D103" s="89" t="s">
        <v>64</v>
      </c>
      <c r="E103" s="82">
        <v>3857193</v>
      </c>
      <c r="F103" s="107">
        <f t="shared" si="128"/>
        <v>0</v>
      </c>
      <c r="G103" s="83">
        <v>0</v>
      </c>
      <c r="H103" s="84"/>
      <c r="I103" s="84">
        <f t="shared" si="129"/>
        <v>0</v>
      </c>
      <c r="J103" s="83">
        <v>0</v>
      </c>
      <c r="K103" s="84"/>
      <c r="L103" s="84">
        <f t="shared" si="130"/>
        <v>0</v>
      </c>
      <c r="M103" s="83">
        <v>0</v>
      </c>
      <c r="N103" s="84"/>
      <c r="O103" s="84">
        <f t="shared" si="131"/>
        <v>0</v>
      </c>
      <c r="P103" s="83">
        <v>0</v>
      </c>
      <c r="Q103" s="84"/>
      <c r="R103" s="84">
        <f t="shared" si="132"/>
        <v>0</v>
      </c>
      <c r="S103" s="12">
        <v>0</v>
      </c>
      <c r="T103" s="84"/>
      <c r="U103" s="84">
        <f t="shared" si="133"/>
        <v>0</v>
      </c>
      <c r="V103" s="12">
        <v>0</v>
      </c>
      <c r="W103" s="84"/>
      <c r="X103" s="84">
        <f t="shared" si="134"/>
        <v>0</v>
      </c>
      <c r="Y103" s="83">
        <v>0</v>
      </c>
      <c r="Z103" s="84"/>
      <c r="AA103" s="84">
        <f t="shared" si="135"/>
        <v>0</v>
      </c>
      <c r="AB103" s="83">
        <v>0</v>
      </c>
      <c r="AC103" s="84"/>
      <c r="AD103" s="84">
        <f t="shared" si="136"/>
        <v>0</v>
      </c>
      <c r="AE103" s="83">
        <v>0</v>
      </c>
      <c r="AF103" s="84"/>
      <c r="AG103" s="84">
        <f t="shared" si="137"/>
        <v>0</v>
      </c>
      <c r="AH103" s="12">
        <v>0</v>
      </c>
      <c r="AI103" s="83"/>
      <c r="AJ103" s="83">
        <f t="shared" si="138"/>
        <v>0</v>
      </c>
      <c r="AK103" s="85">
        <f t="shared" si="139"/>
        <v>0</v>
      </c>
      <c r="AL103" s="62">
        <v>500</v>
      </c>
      <c r="AM103" s="94" t="s">
        <v>170</v>
      </c>
      <c r="AN103" s="86"/>
      <c r="AO103" s="37">
        <f t="shared" si="140"/>
        <v>0</v>
      </c>
      <c r="AP103" s="86">
        <f t="shared" si="141"/>
        <v>0</v>
      </c>
    </row>
    <row r="104" spans="1:43" ht="30" customHeight="1">
      <c r="A104" s="96">
        <v>93</v>
      </c>
      <c r="B104" s="46" t="s">
        <v>209</v>
      </c>
      <c r="C104" s="74" t="s">
        <v>210</v>
      </c>
      <c r="D104" s="89" t="s">
        <v>64</v>
      </c>
      <c r="E104" s="87">
        <v>3155087</v>
      </c>
      <c r="F104" s="107">
        <f t="shared" si="128"/>
        <v>0</v>
      </c>
      <c r="G104" s="83">
        <v>0</v>
      </c>
      <c r="H104" s="84"/>
      <c r="I104" s="84">
        <f t="shared" si="129"/>
        <v>0</v>
      </c>
      <c r="J104" s="83">
        <v>0</v>
      </c>
      <c r="K104" s="84"/>
      <c r="L104" s="84">
        <f t="shared" si="130"/>
        <v>0</v>
      </c>
      <c r="M104" s="83">
        <v>0</v>
      </c>
      <c r="N104" s="84"/>
      <c r="O104" s="84">
        <f t="shared" si="131"/>
        <v>0</v>
      </c>
      <c r="P104" s="83">
        <v>0</v>
      </c>
      <c r="Q104" s="84"/>
      <c r="R104" s="84">
        <f t="shared" si="132"/>
        <v>0</v>
      </c>
      <c r="S104" s="12">
        <v>0</v>
      </c>
      <c r="T104" s="84"/>
      <c r="U104" s="84">
        <f t="shared" si="133"/>
        <v>0</v>
      </c>
      <c r="V104" s="12">
        <v>0</v>
      </c>
      <c r="W104" s="84"/>
      <c r="X104" s="84">
        <f t="shared" si="134"/>
        <v>0</v>
      </c>
      <c r="Y104" s="83">
        <v>0</v>
      </c>
      <c r="Z104" s="84"/>
      <c r="AA104" s="84">
        <f t="shared" si="135"/>
        <v>0</v>
      </c>
      <c r="AB104" s="83">
        <v>0</v>
      </c>
      <c r="AC104" s="84"/>
      <c r="AD104" s="84">
        <f t="shared" si="136"/>
        <v>0</v>
      </c>
      <c r="AE104" s="83">
        <v>0</v>
      </c>
      <c r="AF104" s="84"/>
      <c r="AG104" s="84">
        <f t="shared" si="137"/>
        <v>0</v>
      </c>
      <c r="AH104" s="12">
        <v>0</v>
      </c>
      <c r="AI104" s="83"/>
      <c r="AJ104" s="83">
        <f t="shared" si="138"/>
        <v>0</v>
      </c>
      <c r="AK104" s="85">
        <f t="shared" si="139"/>
        <v>0</v>
      </c>
      <c r="AL104" s="62">
        <v>700</v>
      </c>
      <c r="AM104" s="94" t="s">
        <v>170</v>
      </c>
      <c r="AN104" s="86"/>
      <c r="AO104" s="37">
        <f t="shared" si="140"/>
        <v>0</v>
      </c>
      <c r="AP104" s="86">
        <f t="shared" si="141"/>
        <v>0</v>
      </c>
    </row>
    <row r="105" spans="1:43" ht="30" customHeight="1">
      <c r="A105" s="96">
        <v>94</v>
      </c>
      <c r="B105" s="46" t="s">
        <v>211</v>
      </c>
      <c r="C105" s="74" t="s">
        <v>212</v>
      </c>
      <c r="D105" s="89" t="s">
        <v>64</v>
      </c>
      <c r="E105" s="87">
        <v>10192435</v>
      </c>
      <c r="F105" s="107">
        <f t="shared" si="128"/>
        <v>0</v>
      </c>
      <c r="G105" s="83">
        <v>0</v>
      </c>
      <c r="H105" s="84"/>
      <c r="I105" s="84">
        <f t="shared" si="129"/>
        <v>0</v>
      </c>
      <c r="J105" s="83">
        <v>0</v>
      </c>
      <c r="K105" s="84"/>
      <c r="L105" s="84">
        <f t="shared" si="130"/>
        <v>0</v>
      </c>
      <c r="M105" s="83">
        <v>0</v>
      </c>
      <c r="N105" s="84"/>
      <c r="O105" s="84">
        <f t="shared" si="131"/>
        <v>0</v>
      </c>
      <c r="P105" s="83">
        <v>0</v>
      </c>
      <c r="Q105" s="84"/>
      <c r="R105" s="84">
        <f t="shared" si="132"/>
        <v>0</v>
      </c>
      <c r="S105" s="12">
        <v>0</v>
      </c>
      <c r="T105" s="84"/>
      <c r="U105" s="84">
        <f t="shared" si="133"/>
        <v>0</v>
      </c>
      <c r="V105" s="12">
        <v>0</v>
      </c>
      <c r="W105" s="84"/>
      <c r="X105" s="84">
        <f t="shared" si="134"/>
        <v>0</v>
      </c>
      <c r="Y105" s="83">
        <v>0</v>
      </c>
      <c r="Z105" s="84"/>
      <c r="AA105" s="84">
        <f t="shared" si="135"/>
        <v>0</v>
      </c>
      <c r="AB105" s="83">
        <v>0</v>
      </c>
      <c r="AC105" s="84"/>
      <c r="AD105" s="84">
        <f t="shared" si="136"/>
        <v>0</v>
      </c>
      <c r="AE105" s="83">
        <v>0</v>
      </c>
      <c r="AF105" s="84"/>
      <c r="AG105" s="84">
        <f t="shared" si="137"/>
        <v>0</v>
      </c>
      <c r="AH105" s="12">
        <v>0</v>
      </c>
      <c r="AI105" s="83"/>
      <c r="AJ105" s="83">
        <f t="shared" si="138"/>
        <v>0</v>
      </c>
      <c r="AK105" s="85">
        <f t="shared" si="139"/>
        <v>0</v>
      </c>
      <c r="AL105" s="62">
        <v>1700</v>
      </c>
      <c r="AM105" s="94" t="s">
        <v>170</v>
      </c>
      <c r="AN105" s="86"/>
      <c r="AO105" s="37">
        <f t="shared" si="140"/>
        <v>0</v>
      </c>
      <c r="AP105" s="86">
        <f t="shared" si="141"/>
        <v>0</v>
      </c>
    </row>
    <row r="106" spans="1:43" ht="30" customHeight="1">
      <c r="A106" s="96">
        <v>95</v>
      </c>
      <c r="B106" s="37" t="s">
        <v>213</v>
      </c>
      <c r="C106" s="74" t="s">
        <v>214</v>
      </c>
      <c r="D106" s="81" t="s">
        <v>215</v>
      </c>
      <c r="E106" s="87">
        <v>3156670</v>
      </c>
      <c r="F106" s="107">
        <f t="shared" si="128"/>
        <v>0</v>
      </c>
      <c r="G106" s="83">
        <v>0</v>
      </c>
      <c r="H106" s="84"/>
      <c r="I106" s="84">
        <f t="shared" si="129"/>
        <v>0</v>
      </c>
      <c r="J106" s="83">
        <v>0</v>
      </c>
      <c r="K106" s="84"/>
      <c r="L106" s="84">
        <f t="shared" si="130"/>
        <v>0</v>
      </c>
      <c r="M106" s="83">
        <v>0</v>
      </c>
      <c r="N106" s="84"/>
      <c r="O106" s="84">
        <f t="shared" si="131"/>
        <v>0</v>
      </c>
      <c r="P106" s="83">
        <v>0</v>
      </c>
      <c r="Q106" s="84"/>
      <c r="R106" s="84">
        <f t="shared" si="132"/>
        <v>0</v>
      </c>
      <c r="S106" s="12">
        <v>0</v>
      </c>
      <c r="T106" s="84"/>
      <c r="U106" s="84">
        <f t="shared" si="133"/>
        <v>0</v>
      </c>
      <c r="V106" s="12">
        <v>0</v>
      </c>
      <c r="W106" s="84"/>
      <c r="X106" s="84">
        <f t="shared" si="134"/>
        <v>0</v>
      </c>
      <c r="Y106" s="83">
        <v>0</v>
      </c>
      <c r="Z106" s="84"/>
      <c r="AA106" s="84">
        <f t="shared" si="135"/>
        <v>0</v>
      </c>
      <c r="AB106" s="83">
        <v>0</v>
      </c>
      <c r="AC106" s="84"/>
      <c r="AD106" s="84">
        <f t="shared" si="136"/>
        <v>0</v>
      </c>
      <c r="AE106" s="83">
        <v>0</v>
      </c>
      <c r="AF106" s="84"/>
      <c r="AG106" s="84">
        <f t="shared" si="137"/>
        <v>0</v>
      </c>
      <c r="AH106" s="12">
        <v>0</v>
      </c>
      <c r="AI106" s="83"/>
      <c r="AJ106" s="83">
        <f t="shared" si="138"/>
        <v>0</v>
      </c>
      <c r="AK106" s="85">
        <f t="shared" si="139"/>
        <v>0</v>
      </c>
      <c r="AL106" s="62">
        <v>1000</v>
      </c>
      <c r="AM106" s="94" t="s">
        <v>170</v>
      </c>
      <c r="AN106" s="86"/>
      <c r="AO106" s="37">
        <f t="shared" si="140"/>
        <v>0</v>
      </c>
      <c r="AP106" s="86">
        <f t="shared" si="141"/>
        <v>0</v>
      </c>
    </row>
    <row r="107" spans="1:43" ht="30" customHeight="1">
      <c r="A107" s="96">
        <v>96</v>
      </c>
      <c r="B107" s="37" t="s">
        <v>216</v>
      </c>
      <c r="C107" s="74" t="s">
        <v>217</v>
      </c>
      <c r="D107" s="81" t="s">
        <v>64</v>
      </c>
      <c r="E107" s="82">
        <v>4232102</v>
      </c>
      <c r="F107" s="107">
        <f t="shared" si="128"/>
        <v>0</v>
      </c>
      <c r="G107" s="83">
        <v>0</v>
      </c>
      <c r="H107" s="84"/>
      <c r="I107" s="84">
        <f t="shared" si="129"/>
        <v>0</v>
      </c>
      <c r="J107" s="83">
        <v>0</v>
      </c>
      <c r="K107" s="84"/>
      <c r="L107" s="84">
        <f t="shared" si="130"/>
        <v>0</v>
      </c>
      <c r="M107" s="83">
        <v>0</v>
      </c>
      <c r="N107" s="84"/>
      <c r="O107" s="84">
        <f t="shared" si="131"/>
        <v>0</v>
      </c>
      <c r="P107" s="83">
        <v>0</v>
      </c>
      <c r="Q107" s="84"/>
      <c r="R107" s="84">
        <f t="shared" si="132"/>
        <v>0</v>
      </c>
      <c r="S107" s="12">
        <v>0</v>
      </c>
      <c r="T107" s="84"/>
      <c r="U107" s="84">
        <f t="shared" si="133"/>
        <v>0</v>
      </c>
      <c r="V107" s="12">
        <v>0</v>
      </c>
      <c r="W107" s="84"/>
      <c r="X107" s="84">
        <f t="shared" si="134"/>
        <v>0</v>
      </c>
      <c r="Y107" s="83">
        <v>0</v>
      </c>
      <c r="Z107" s="84"/>
      <c r="AA107" s="84">
        <f t="shared" si="135"/>
        <v>0</v>
      </c>
      <c r="AB107" s="83">
        <v>0</v>
      </c>
      <c r="AC107" s="84"/>
      <c r="AD107" s="84">
        <f t="shared" si="136"/>
        <v>0</v>
      </c>
      <c r="AE107" s="83">
        <v>0</v>
      </c>
      <c r="AF107" s="84"/>
      <c r="AG107" s="84">
        <f t="shared" si="137"/>
        <v>0</v>
      </c>
      <c r="AH107" s="12">
        <v>0</v>
      </c>
      <c r="AI107" s="83"/>
      <c r="AJ107" s="83">
        <f t="shared" si="138"/>
        <v>0</v>
      </c>
      <c r="AK107" s="85">
        <f t="shared" si="139"/>
        <v>0</v>
      </c>
      <c r="AL107" s="62">
        <v>2000</v>
      </c>
      <c r="AM107" s="94" t="s">
        <v>170</v>
      </c>
      <c r="AN107" s="86"/>
      <c r="AO107" s="37">
        <f t="shared" si="140"/>
        <v>0</v>
      </c>
      <c r="AP107" s="86">
        <f t="shared" si="141"/>
        <v>0</v>
      </c>
    </row>
    <row r="108" spans="1:43" ht="30" customHeight="1">
      <c r="A108" s="96">
        <v>97</v>
      </c>
      <c r="B108" s="37" t="s">
        <v>69</v>
      </c>
      <c r="C108" s="74" t="s">
        <v>218</v>
      </c>
      <c r="D108" s="81" t="s">
        <v>64</v>
      </c>
      <c r="E108" s="82">
        <v>4208916</v>
      </c>
      <c r="F108" s="107">
        <f t="shared" si="128"/>
        <v>0</v>
      </c>
      <c r="G108" s="83">
        <v>0</v>
      </c>
      <c r="H108" s="84"/>
      <c r="I108" s="84">
        <f t="shared" si="129"/>
        <v>0</v>
      </c>
      <c r="J108" s="83">
        <v>0</v>
      </c>
      <c r="K108" s="84"/>
      <c r="L108" s="84">
        <f t="shared" si="130"/>
        <v>0</v>
      </c>
      <c r="M108" s="83">
        <v>0</v>
      </c>
      <c r="N108" s="84"/>
      <c r="O108" s="84">
        <f t="shared" si="131"/>
        <v>0</v>
      </c>
      <c r="P108" s="83">
        <v>0</v>
      </c>
      <c r="Q108" s="84"/>
      <c r="R108" s="84">
        <f t="shared" si="132"/>
        <v>0</v>
      </c>
      <c r="S108" s="12">
        <v>0</v>
      </c>
      <c r="T108" s="84"/>
      <c r="U108" s="84">
        <f t="shared" si="133"/>
        <v>0</v>
      </c>
      <c r="V108" s="12">
        <v>0</v>
      </c>
      <c r="W108" s="84"/>
      <c r="X108" s="84">
        <f t="shared" si="134"/>
        <v>0</v>
      </c>
      <c r="Y108" s="83">
        <v>0</v>
      </c>
      <c r="Z108" s="84"/>
      <c r="AA108" s="84">
        <f t="shared" si="135"/>
        <v>0</v>
      </c>
      <c r="AB108" s="83">
        <v>0</v>
      </c>
      <c r="AC108" s="84"/>
      <c r="AD108" s="84">
        <f t="shared" si="136"/>
        <v>0</v>
      </c>
      <c r="AE108" s="83">
        <v>0</v>
      </c>
      <c r="AF108" s="84"/>
      <c r="AG108" s="84">
        <f t="shared" si="137"/>
        <v>0</v>
      </c>
      <c r="AH108" s="12">
        <v>0</v>
      </c>
      <c r="AI108" s="83"/>
      <c r="AJ108" s="83">
        <f t="shared" si="138"/>
        <v>0</v>
      </c>
      <c r="AK108" s="85">
        <f t="shared" si="139"/>
        <v>0</v>
      </c>
      <c r="AL108" s="62">
        <v>1000</v>
      </c>
      <c r="AM108" s="94" t="s">
        <v>170</v>
      </c>
      <c r="AN108" s="86"/>
      <c r="AO108" s="37">
        <f t="shared" si="140"/>
        <v>0</v>
      </c>
      <c r="AP108" s="86">
        <f t="shared" si="141"/>
        <v>0</v>
      </c>
    </row>
    <row r="109" spans="1:43" ht="30" customHeight="1">
      <c r="A109" s="96">
        <v>98</v>
      </c>
      <c r="B109" s="37" t="s">
        <v>69</v>
      </c>
      <c r="C109" s="74" t="s">
        <v>219</v>
      </c>
      <c r="D109" s="81" t="s">
        <v>64</v>
      </c>
      <c r="E109" s="82">
        <v>4266375</v>
      </c>
      <c r="F109" s="107">
        <f t="shared" si="128"/>
        <v>0</v>
      </c>
      <c r="G109" s="83">
        <v>0</v>
      </c>
      <c r="H109" s="84"/>
      <c r="I109" s="84">
        <f t="shared" si="129"/>
        <v>0</v>
      </c>
      <c r="J109" s="83">
        <v>0</v>
      </c>
      <c r="K109" s="84"/>
      <c r="L109" s="84">
        <f t="shared" si="130"/>
        <v>0</v>
      </c>
      <c r="M109" s="83">
        <v>0</v>
      </c>
      <c r="N109" s="84"/>
      <c r="O109" s="84">
        <f t="shared" si="131"/>
        <v>0</v>
      </c>
      <c r="P109" s="83">
        <v>0</v>
      </c>
      <c r="Q109" s="84"/>
      <c r="R109" s="84">
        <f t="shared" si="132"/>
        <v>0</v>
      </c>
      <c r="S109" s="12">
        <v>0</v>
      </c>
      <c r="T109" s="84"/>
      <c r="U109" s="84">
        <f t="shared" si="133"/>
        <v>0</v>
      </c>
      <c r="V109" s="12">
        <v>0</v>
      </c>
      <c r="W109" s="84"/>
      <c r="X109" s="84">
        <f t="shared" si="134"/>
        <v>0</v>
      </c>
      <c r="Y109" s="83">
        <v>0</v>
      </c>
      <c r="Z109" s="84"/>
      <c r="AA109" s="84">
        <f t="shared" si="135"/>
        <v>0</v>
      </c>
      <c r="AB109" s="83">
        <v>0</v>
      </c>
      <c r="AC109" s="84"/>
      <c r="AD109" s="84">
        <f t="shared" si="136"/>
        <v>0</v>
      </c>
      <c r="AE109" s="83">
        <v>0</v>
      </c>
      <c r="AF109" s="84"/>
      <c r="AG109" s="84">
        <f t="shared" si="137"/>
        <v>0</v>
      </c>
      <c r="AH109" s="12">
        <v>0</v>
      </c>
      <c r="AI109" s="83"/>
      <c r="AJ109" s="83">
        <f t="shared" si="138"/>
        <v>0</v>
      </c>
      <c r="AK109" s="85">
        <f t="shared" si="139"/>
        <v>0</v>
      </c>
      <c r="AL109" s="62">
        <v>1000</v>
      </c>
      <c r="AM109" s="94" t="s">
        <v>170</v>
      </c>
      <c r="AN109" s="86"/>
      <c r="AO109" s="37">
        <f t="shared" si="140"/>
        <v>0</v>
      </c>
      <c r="AP109" s="86">
        <f t="shared" si="141"/>
        <v>0</v>
      </c>
    </row>
    <row r="110" spans="1:43" ht="30" customHeight="1">
      <c r="A110" s="96">
        <v>99</v>
      </c>
      <c r="B110" s="37" t="s">
        <v>69</v>
      </c>
      <c r="C110" s="74" t="s">
        <v>220</v>
      </c>
      <c r="D110" s="81" t="s">
        <v>64</v>
      </c>
      <c r="E110" s="82">
        <v>4291404</v>
      </c>
      <c r="F110" s="107">
        <f t="shared" si="128"/>
        <v>0</v>
      </c>
      <c r="G110" s="83">
        <v>0</v>
      </c>
      <c r="H110" s="84"/>
      <c r="I110" s="84">
        <f t="shared" si="129"/>
        <v>0</v>
      </c>
      <c r="J110" s="83">
        <v>0</v>
      </c>
      <c r="K110" s="84"/>
      <c r="L110" s="84">
        <f t="shared" si="130"/>
        <v>0</v>
      </c>
      <c r="M110" s="83">
        <v>0</v>
      </c>
      <c r="N110" s="84"/>
      <c r="O110" s="84">
        <f t="shared" si="131"/>
        <v>0</v>
      </c>
      <c r="P110" s="83">
        <v>0</v>
      </c>
      <c r="Q110" s="84"/>
      <c r="R110" s="84">
        <f t="shared" si="132"/>
        <v>0</v>
      </c>
      <c r="S110" s="12">
        <v>0</v>
      </c>
      <c r="T110" s="84"/>
      <c r="U110" s="84">
        <f t="shared" si="133"/>
        <v>0</v>
      </c>
      <c r="V110" s="12">
        <v>0</v>
      </c>
      <c r="W110" s="84"/>
      <c r="X110" s="84">
        <f t="shared" si="134"/>
        <v>0</v>
      </c>
      <c r="Y110" s="83">
        <v>0</v>
      </c>
      <c r="Z110" s="84"/>
      <c r="AA110" s="84">
        <f t="shared" si="135"/>
        <v>0</v>
      </c>
      <c r="AB110" s="83">
        <v>0</v>
      </c>
      <c r="AC110" s="84"/>
      <c r="AD110" s="84">
        <f t="shared" si="136"/>
        <v>0</v>
      </c>
      <c r="AE110" s="83">
        <v>0</v>
      </c>
      <c r="AF110" s="84"/>
      <c r="AG110" s="84">
        <f t="shared" si="137"/>
        <v>0</v>
      </c>
      <c r="AH110" s="12">
        <v>0</v>
      </c>
      <c r="AI110" s="83"/>
      <c r="AJ110" s="83">
        <f t="shared" si="138"/>
        <v>0</v>
      </c>
      <c r="AK110" s="85">
        <f t="shared" si="139"/>
        <v>0</v>
      </c>
      <c r="AL110" s="62">
        <v>3000</v>
      </c>
      <c r="AM110" s="94" t="s">
        <v>170</v>
      </c>
      <c r="AN110" s="86"/>
      <c r="AO110" s="37">
        <f t="shared" si="140"/>
        <v>0</v>
      </c>
      <c r="AP110" s="86">
        <f t="shared" si="141"/>
        <v>0</v>
      </c>
    </row>
    <row r="111" spans="1:43" ht="30" customHeight="1">
      <c r="A111" s="96">
        <v>100</v>
      </c>
      <c r="B111" s="37" t="s">
        <v>69</v>
      </c>
      <c r="C111" s="74" t="s">
        <v>221</v>
      </c>
      <c r="D111" s="81" t="s">
        <v>64</v>
      </c>
      <c r="E111" s="82">
        <v>4244502</v>
      </c>
      <c r="F111" s="107">
        <f t="shared" si="128"/>
        <v>0</v>
      </c>
      <c r="G111" s="83">
        <v>0</v>
      </c>
      <c r="H111" s="84"/>
      <c r="I111" s="84">
        <f t="shared" si="129"/>
        <v>0</v>
      </c>
      <c r="J111" s="83">
        <v>0</v>
      </c>
      <c r="K111" s="84"/>
      <c r="L111" s="84">
        <f t="shared" si="130"/>
        <v>0</v>
      </c>
      <c r="M111" s="83">
        <v>0</v>
      </c>
      <c r="N111" s="84"/>
      <c r="O111" s="84">
        <f t="shared" si="131"/>
        <v>0</v>
      </c>
      <c r="P111" s="83">
        <v>0</v>
      </c>
      <c r="Q111" s="84"/>
      <c r="R111" s="84">
        <f t="shared" si="132"/>
        <v>0</v>
      </c>
      <c r="S111" s="12">
        <v>0</v>
      </c>
      <c r="T111" s="84"/>
      <c r="U111" s="84">
        <f t="shared" si="133"/>
        <v>0</v>
      </c>
      <c r="V111" s="12">
        <v>0</v>
      </c>
      <c r="W111" s="84"/>
      <c r="X111" s="84">
        <f t="shared" si="134"/>
        <v>0</v>
      </c>
      <c r="Y111" s="83">
        <v>0</v>
      </c>
      <c r="Z111" s="84"/>
      <c r="AA111" s="84">
        <f t="shared" si="135"/>
        <v>0</v>
      </c>
      <c r="AB111" s="83">
        <v>0</v>
      </c>
      <c r="AC111" s="84"/>
      <c r="AD111" s="84">
        <f t="shared" si="136"/>
        <v>0</v>
      </c>
      <c r="AE111" s="83">
        <v>0</v>
      </c>
      <c r="AF111" s="84"/>
      <c r="AG111" s="84">
        <f t="shared" si="137"/>
        <v>0</v>
      </c>
      <c r="AH111" s="12">
        <v>0</v>
      </c>
      <c r="AI111" s="83"/>
      <c r="AJ111" s="83">
        <f t="shared" si="138"/>
        <v>0</v>
      </c>
      <c r="AK111" s="85">
        <f t="shared" si="139"/>
        <v>0</v>
      </c>
      <c r="AL111" s="62">
        <v>1200</v>
      </c>
      <c r="AM111" s="94" t="s">
        <v>170</v>
      </c>
      <c r="AN111" s="86"/>
      <c r="AO111" s="37">
        <f t="shared" si="140"/>
        <v>0</v>
      </c>
      <c r="AP111" s="86">
        <f t="shared" si="141"/>
        <v>0</v>
      </c>
    </row>
    <row r="112" spans="1:43" ht="30" customHeight="1">
      <c r="A112" s="96">
        <v>101</v>
      </c>
      <c r="B112" s="37" t="s">
        <v>66</v>
      </c>
      <c r="C112" s="74" t="s">
        <v>222</v>
      </c>
      <c r="D112" s="81" t="s">
        <v>64</v>
      </c>
      <c r="E112" s="82">
        <v>4222181</v>
      </c>
      <c r="F112" s="107">
        <f t="shared" si="128"/>
        <v>0</v>
      </c>
      <c r="G112" s="83">
        <v>0</v>
      </c>
      <c r="H112" s="84"/>
      <c r="I112" s="84">
        <f t="shared" si="129"/>
        <v>0</v>
      </c>
      <c r="J112" s="83">
        <v>0</v>
      </c>
      <c r="K112" s="84"/>
      <c r="L112" s="84">
        <f t="shared" si="130"/>
        <v>0</v>
      </c>
      <c r="M112" s="83">
        <v>0</v>
      </c>
      <c r="N112" s="84"/>
      <c r="O112" s="84">
        <f t="shared" si="131"/>
        <v>0</v>
      </c>
      <c r="P112" s="83">
        <v>0</v>
      </c>
      <c r="Q112" s="84"/>
      <c r="R112" s="84">
        <f t="shared" si="132"/>
        <v>0</v>
      </c>
      <c r="S112" s="12">
        <v>0</v>
      </c>
      <c r="T112" s="84"/>
      <c r="U112" s="84">
        <f t="shared" si="133"/>
        <v>0</v>
      </c>
      <c r="V112" s="12">
        <v>0</v>
      </c>
      <c r="W112" s="84"/>
      <c r="X112" s="84">
        <f t="shared" si="134"/>
        <v>0</v>
      </c>
      <c r="Y112" s="83">
        <v>0</v>
      </c>
      <c r="Z112" s="84"/>
      <c r="AA112" s="84">
        <f t="shared" si="135"/>
        <v>0</v>
      </c>
      <c r="AB112" s="83">
        <v>0</v>
      </c>
      <c r="AC112" s="84"/>
      <c r="AD112" s="84">
        <f t="shared" si="136"/>
        <v>0</v>
      </c>
      <c r="AE112" s="83">
        <v>0</v>
      </c>
      <c r="AF112" s="84"/>
      <c r="AG112" s="84">
        <f t="shared" si="137"/>
        <v>0</v>
      </c>
      <c r="AH112" s="12">
        <v>0</v>
      </c>
      <c r="AI112" s="83"/>
      <c r="AJ112" s="83">
        <f t="shared" si="138"/>
        <v>0</v>
      </c>
      <c r="AK112" s="85">
        <f t="shared" si="139"/>
        <v>0</v>
      </c>
      <c r="AL112" s="62">
        <v>2000</v>
      </c>
      <c r="AM112" s="94" t="s">
        <v>170</v>
      </c>
      <c r="AN112" s="86"/>
      <c r="AO112" s="37">
        <f t="shared" si="140"/>
        <v>0</v>
      </c>
      <c r="AP112" s="86">
        <f t="shared" si="141"/>
        <v>0</v>
      </c>
    </row>
    <row r="113" spans="1:43" ht="30" customHeight="1">
      <c r="A113" s="96">
        <v>102</v>
      </c>
      <c r="B113" s="111" t="s">
        <v>223</v>
      </c>
      <c r="C113" s="88" t="s">
        <v>224</v>
      </c>
      <c r="D113" s="81" t="s">
        <v>64</v>
      </c>
      <c r="E113" s="82">
        <v>4239641</v>
      </c>
      <c r="F113" s="107">
        <f t="shared" si="128"/>
        <v>0</v>
      </c>
      <c r="G113" s="83">
        <v>0</v>
      </c>
      <c r="H113" s="84"/>
      <c r="I113" s="84">
        <f t="shared" si="129"/>
        <v>0</v>
      </c>
      <c r="J113" s="83">
        <v>0</v>
      </c>
      <c r="K113" s="84"/>
      <c r="L113" s="84">
        <f t="shared" si="130"/>
        <v>0</v>
      </c>
      <c r="M113" s="83">
        <v>0</v>
      </c>
      <c r="N113" s="84"/>
      <c r="O113" s="84">
        <f t="shared" si="131"/>
        <v>0</v>
      </c>
      <c r="P113" s="83">
        <v>0</v>
      </c>
      <c r="Q113" s="84"/>
      <c r="R113" s="84">
        <f t="shared" si="132"/>
        <v>0</v>
      </c>
      <c r="S113" s="12">
        <v>0</v>
      </c>
      <c r="T113" s="84"/>
      <c r="U113" s="84">
        <f t="shared" si="133"/>
        <v>0</v>
      </c>
      <c r="V113" s="12">
        <v>0</v>
      </c>
      <c r="W113" s="84"/>
      <c r="X113" s="84">
        <f t="shared" si="134"/>
        <v>0</v>
      </c>
      <c r="Y113" s="83">
        <v>0</v>
      </c>
      <c r="Z113" s="84"/>
      <c r="AA113" s="84">
        <f t="shared" si="135"/>
        <v>0</v>
      </c>
      <c r="AB113" s="83">
        <v>0</v>
      </c>
      <c r="AC113" s="84"/>
      <c r="AD113" s="84">
        <f t="shared" si="136"/>
        <v>0</v>
      </c>
      <c r="AE113" s="83">
        <v>0</v>
      </c>
      <c r="AF113" s="84"/>
      <c r="AG113" s="84">
        <f t="shared" si="137"/>
        <v>0</v>
      </c>
      <c r="AH113" s="12">
        <v>0</v>
      </c>
      <c r="AI113" s="83"/>
      <c r="AJ113" s="83">
        <f t="shared" si="138"/>
        <v>0</v>
      </c>
      <c r="AK113" s="85">
        <f t="shared" si="139"/>
        <v>0</v>
      </c>
      <c r="AL113" s="62">
        <v>1000</v>
      </c>
      <c r="AM113" s="94" t="s">
        <v>170</v>
      </c>
      <c r="AN113" s="86"/>
      <c r="AO113" s="37">
        <f t="shared" si="140"/>
        <v>0</v>
      </c>
      <c r="AP113" s="86">
        <f t="shared" si="141"/>
        <v>0</v>
      </c>
    </row>
    <row r="114" spans="1:43" ht="30" customHeight="1">
      <c r="A114" s="96">
        <v>103</v>
      </c>
      <c r="B114" s="37" t="s">
        <v>69</v>
      </c>
      <c r="C114" s="74" t="s">
        <v>225</v>
      </c>
      <c r="D114" s="81" t="s">
        <v>64</v>
      </c>
      <c r="E114" s="82">
        <v>4305200</v>
      </c>
      <c r="F114" s="107">
        <f t="shared" si="128"/>
        <v>0</v>
      </c>
      <c r="G114" s="83">
        <v>0</v>
      </c>
      <c r="H114" s="84"/>
      <c r="I114" s="84">
        <f t="shared" si="129"/>
        <v>0</v>
      </c>
      <c r="J114" s="83">
        <v>0</v>
      </c>
      <c r="K114" s="84"/>
      <c r="L114" s="84">
        <f t="shared" si="130"/>
        <v>0</v>
      </c>
      <c r="M114" s="83">
        <v>0</v>
      </c>
      <c r="N114" s="84"/>
      <c r="O114" s="84">
        <f t="shared" si="131"/>
        <v>0</v>
      </c>
      <c r="P114" s="83">
        <v>0</v>
      </c>
      <c r="Q114" s="84"/>
      <c r="R114" s="84">
        <f t="shared" si="132"/>
        <v>0</v>
      </c>
      <c r="S114" s="12">
        <v>0</v>
      </c>
      <c r="T114" s="84"/>
      <c r="U114" s="84">
        <f t="shared" si="133"/>
        <v>0</v>
      </c>
      <c r="V114" s="12">
        <v>0</v>
      </c>
      <c r="W114" s="84"/>
      <c r="X114" s="84">
        <f t="shared" si="134"/>
        <v>0</v>
      </c>
      <c r="Y114" s="83">
        <v>0</v>
      </c>
      <c r="Z114" s="84"/>
      <c r="AA114" s="84">
        <f t="shared" si="135"/>
        <v>0</v>
      </c>
      <c r="AB114" s="83">
        <v>0</v>
      </c>
      <c r="AC114" s="84"/>
      <c r="AD114" s="84">
        <f t="shared" si="136"/>
        <v>0</v>
      </c>
      <c r="AE114" s="83">
        <v>0</v>
      </c>
      <c r="AF114" s="84"/>
      <c r="AG114" s="84">
        <f t="shared" si="137"/>
        <v>0</v>
      </c>
      <c r="AH114" s="12">
        <v>0</v>
      </c>
      <c r="AI114" s="83"/>
      <c r="AJ114" s="83">
        <f t="shared" si="138"/>
        <v>0</v>
      </c>
      <c r="AK114" s="85">
        <f t="shared" si="139"/>
        <v>0</v>
      </c>
      <c r="AL114" s="62">
        <v>3000</v>
      </c>
      <c r="AM114" s="94" t="s">
        <v>170</v>
      </c>
      <c r="AN114" s="86"/>
      <c r="AO114" s="37">
        <f t="shared" si="140"/>
        <v>0</v>
      </c>
      <c r="AP114" s="86">
        <f t="shared" si="141"/>
        <v>0</v>
      </c>
    </row>
    <row r="115" spans="1:43" ht="31.5">
      <c r="A115" s="96">
        <v>105</v>
      </c>
      <c r="B115" s="37" t="s">
        <v>69</v>
      </c>
      <c r="C115" s="74" t="s">
        <v>226</v>
      </c>
      <c r="D115" s="81" t="s">
        <v>64</v>
      </c>
      <c r="E115" s="82">
        <v>4280302</v>
      </c>
      <c r="F115" s="107">
        <f t="shared" si="128"/>
        <v>0</v>
      </c>
      <c r="G115" s="83">
        <v>0</v>
      </c>
      <c r="H115" s="84"/>
      <c r="I115" s="84">
        <f t="shared" si="129"/>
        <v>0</v>
      </c>
      <c r="J115" s="83">
        <v>0</v>
      </c>
      <c r="K115" s="84"/>
      <c r="L115" s="84">
        <f t="shared" si="130"/>
        <v>0</v>
      </c>
      <c r="M115" s="83">
        <v>0</v>
      </c>
      <c r="N115" s="84"/>
      <c r="O115" s="84">
        <f t="shared" si="131"/>
        <v>0</v>
      </c>
      <c r="P115" s="83">
        <v>0</v>
      </c>
      <c r="Q115" s="84"/>
      <c r="R115" s="84">
        <f t="shared" si="132"/>
        <v>0</v>
      </c>
      <c r="S115" s="12">
        <v>0</v>
      </c>
      <c r="T115" s="84"/>
      <c r="U115" s="84">
        <f t="shared" si="133"/>
        <v>0</v>
      </c>
      <c r="V115" s="12">
        <v>0</v>
      </c>
      <c r="W115" s="84"/>
      <c r="X115" s="84">
        <f t="shared" si="134"/>
        <v>0</v>
      </c>
      <c r="Y115" s="83">
        <v>0</v>
      </c>
      <c r="Z115" s="84"/>
      <c r="AA115" s="84">
        <f t="shared" si="135"/>
        <v>0</v>
      </c>
      <c r="AB115" s="83">
        <v>0</v>
      </c>
      <c r="AC115" s="84"/>
      <c r="AD115" s="84">
        <f t="shared" si="136"/>
        <v>0</v>
      </c>
      <c r="AE115" s="83">
        <v>0</v>
      </c>
      <c r="AF115" s="84"/>
      <c r="AG115" s="84">
        <f t="shared" si="137"/>
        <v>0</v>
      </c>
      <c r="AH115" s="12">
        <v>0</v>
      </c>
      <c r="AI115" s="83"/>
      <c r="AJ115" s="83">
        <f t="shared" si="138"/>
        <v>0</v>
      </c>
      <c r="AK115" s="85">
        <f t="shared" si="139"/>
        <v>0</v>
      </c>
      <c r="AL115" s="62">
        <v>2500</v>
      </c>
      <c r="AM115" s="94" t="s">
        <v>170</v>
      </c>
      <c r="AN115" s="86"/>
      <c r="AO115" s="37">
        <f t="shared" si="140"/>
        <v>0</v>
      </c>
      <c r="AP115" s="86">
        <f t="shared" si="141"/>
        <v>0</v>
      </c>
    </row>
    <row r="116" spans="1:43" ht="44.25" customHeight="1">
      <c r="A116" s="96">
        <v>107</v>
      </c>
      <c r="B116" s="111" t="s">
        <v>227</v>
      </c>
      <c r="C116" s="74" t="s">
        <v>228</v>
      </c>
      <c r="D116" s="81" t="s">
        <v>64</v>
      </c>
      <c r="E116" s="82">
        <v>4280955</v>
      </c>
      <c r="F116" s="107">
        <f t="shared" si="128"/>
        <v>0</v>
      </c>
      <c r="G116" s="83">
        <v>0</v>
      </c>
      <c r="H116" s="84"/>
      <c r="I116" s="84">
        <f t="shared" si="129"/>
        <v>0</v>
      </c>
      <c r="J116" s="83">
        <v>0</v>
      </c>
      <c r="K116" s="84"/>
      <c r="L116" s="84">
        <f t="shared" si="130"/>
        <v>0</v>
      </c>
      <c r="M116" s="83">
        <v>0</v>
      </c>
      <c r="N116" s="84"/>
      <c r="O116" s="84">
        <f t="shared" si="131"/>
        <v>0</v>
      </c>
      <c r="P116" s="83">
        <v>0</v>
      </c>
      <c r="Q116" s="84"/>
      <c r="R116" s="84">
        <f t="shared" si="132"/>
        <v>0</v>
      </c>
      <c r="S116" s="12">
        <v>0</v>
      </c>
      <c r="T116" s="84"/>
      <c r="U116" s="84">
        <f t="shared" si="133"/>
        <v>0</v>
      </c>
      <c r="V116" s="12">
        <v>0</v>
      </c>
      <c r="W116" s="84"/>
      <c r="X116" s="84">
        <f t="shared" si="134"/>
        <v>0</v>
      </c>
      <c r="Y116" s="83">
        <v>0</v>
      </c>
      <c r="Z116" s="84"/>
      <c r="AA116" s="84">
        <f t="shared" si="135"/>
        <v>0</v>
      </c>
      <c r="AB116" s="83">
        <v>0</v>
      </c>
      <c r="AC116" s="84"/>
      <c r="AD116" s="84">
        <f t="shared" si="136"/>
        <v>0</v>
      </c>
      <c r="AE116" s="83">
        <v>0</v>
      </c>
      <c r="AF116" s="84"/>
      <c r="AG116" s="84">
        <f t="shared" si="137"/>
        <v>0</v>
      </c>
      <c r="AH116" s="12">
        <v>0</v>
      </c>
      <c r="AI116" s="83"/>
      <c r="AJ116" s="83">
        <f t="shared" si="138"/>
        <v>0</v>
      </c>
      <c r="AK116" s="85">
        <f t="shared" si="139"/>
        <v>0</v>
      </c>
      <c r="AL116" s="62">
        <v>1000</v>
      </c>
      <c r="AM116" s="94" t="s">
        <v>170</v>
      </c>
      <c r="AN116" s="86"/>
      <c r="AO116" s="37">
        <f t="shared" si="140"/>
        <v>0</v>
      </c>
      <c r="AP116" s="86">
        <f t="shared" si="141"/>
        <v>0</v>
      </c>
    </row>
    <row r="117" spans="1:43" ht="47.25">
      <c r="A117" s="96">
        <v>108</v>
      </c>
      <c r="B117" s="46" t="s">
        <v>229</v>
      </c>
      <c r="C117" s="74" t="s">
        <v>230</v>
      </c>
      <c r="D117" s="89" t="s">
        <v>64</v>
      </c>
      <c r="E117" s="82">
        <v>4250055</v>
      </c>
      <c r="F117" s="107">
        <f t="shared" si="128"/>
        <v>0</v>
      </c>
      <c r="G117" s="83">
        <v>0</v>
      </c>
      <c r="H117" s="84"/>
      <c r="I117" s="84">
        <f t="shared" si="129"/>
        <v>0</v>
      </c>
      <c r="J117" s="83">
        <v>0</v>
      </c>
      <c r="K117" s="84"/>
      <c r="L117" s="84">
        <f t="shared" si="130"/>
        <v>0</v>
      </c>
      <c r="M117" s="83">
        <v>0</v>
      </c>
      <c r="N117" s="84"/>
      <c r="O117" s="84">
        <f t="shared" si="131"/>
        <v>0</v>
      </c>
      <c r="P117" s="83">
        <v>0</v>
      </c>
      <c r="Q117" s="84"/>
      <c r="R117" s="84">
        <f t="shared" si="132"/>
        <v>0</v>
      </c>
      <c r="S117" s="12">
        <v>0</v>
      </c>
      <c r="T117" s="84"/>
      <c r="U117" s="84">
        <f t="shared" si="133"/>
        <v>0</v>
      </c>
      <c r="V117" s="12">
        <v>0</v>
      </c>
      <c r="W117" s="84"/>
      <c r="X117" s="84">
        <f t="shared" si="134"/>
        <v>0</v>
      </c>
      <c r="Y117" s="83">
        <v>0</v>
      </c>
      <c r="Z117" s="84"/>
      <c r="AA117" s="84">
        <f t="shared" si="135"/>
        <v>0</v>
      </c>
      <c r="AB117" s="83">
        <v>0</v>
      </c>
      <c r="AC117" s="84"/>
      <c r="AD117" s="84">
        <f t="shared" si="136"/>
        <v>0</v>
      </c>
      <c r="AE117" s="83">
        <v>0</v>
      </c>
      <c r="AF117" s="84"/>
      <c r="AG117" s="84">
        <f t="shared" si="137"/>
        <v>0</v>
      </c>
      <c r="AH117" s="12">
        <v>0</v>
      </c>
      <c r="AI117" s="83"/>
      <c r="AJ117" s="83">
        <f t="shared" si="138"/>
        <v>0</v>
      </c>
      <c r="AK117" s="85">
        <f t="shared" si="139"/>
        <v>0</v>
      </c>
      <c r="AL117" s="62">
        <v>800</v>
      </c>
      <c r="AM117" s="94" t="s">
        <v>170</v>
      </c>
      <c r="AN117" s="86"/>
      <c r="AO117" s="37">
        <f t="shared" si="140"/>
        <v>0</v>
      </c>
      <c r="AP117" s="86">
        <f t="shared" si="141"/>
        <v>0</v>
      </c>
    </row>
    <row r="118" spans="1:43" ht="31.5">
      <c r="A118" s="96">
        <v>109</v>
      </c>
      <c r="B118" s="111" t="s">
        <v>231</v>
      </c>
      <c r="C118" s="88" t="s">
        <v>232</v>
      </c>
      <c r="D118" s="81" t="s">
        <v>64</v>
      </c>
      <c r="E118" s="82">
        <v>4135659</v>
      </c>
      <c r="F118" s="90">
        <f t="shared" si="128"/>
        <v>0</v>
      </c>
      <c r="G118" s="83">
        <v>0</v>
      </c>
      <c r="H118" s="84"/>
      <c r="I118" s="84">
        <f t="shared" si="129"/>
        <v>0</v>
      </c>
      <c r="J118" s="83">
        <v>0</v>
      </c>
      <c r="K118" s="84"/>
      <c r="L118" s="84">
        <f t="shared" si="130"/>
        <v>0</v>
      </c>
      <c r="M118" s="83">
        <v>0</v>
      </c>
      <c r="N118" s="84"/>
      <c r="O118" s="84">
        <f t="shared" si="131"/>
        <v>0</v>
      </c>
      <c r="P118" s="83">
        <v>0</v>
      </c>
      <c r="Q118" s="84"/>
      <c r="R118" s="84">
        <f t="shared" si="132"/>
        <v>0</v>
      </c>
      <c r="S118" s="12">
        <v>0</v>
      </c>
      <c r="T118" s="84"/>
      <c r="U118" s="84">
        <f t="shared" si="133"/>
        <v>0</v>
      </c>
      <c r="V118" s="12">
        <v>0</v>
      </c>
      <c r="W118" s="84"/>
      <c r="X118" s="84">
        <f t="shared" si="134"/>
        <v>0</v>
      </c>
      <c r="Y118" s="83">
        <v>0</v>
      </c>
      <c r="Z118" s="84"/>
      <c r="AA118" s="84">
        <f t="shared" si="135"/>
        <v>0</v>
      </c>
      <c r="AB118" s="83">
        <v>0</v>
      </c>
      <c r="AC118" s="84"/>
      <c r="AD118" s="84">
        <f t="shared" si="136"/>
        <v>0</v>
      </c>
      <c r="AE118" s="83">
        <v>0</v>
      </c>
      <c r="AF118" s="84"/>
      <c r="AG118" s="84">
        <f t="shared" si="137"/>
        <v>0</v>
      </c>
      <c r="AH118" s="12">
        <v>0</v>
      </c>
      <c r="AI118" s="83"/>
      <c r="AJ118" s="83">
        <f t="shared" si="138"/>
        <v>0</v>
      </c>
      <c r="AK118" s="85">
        <f t="shared" si="139"/>
        <v>0</v>
      </c>
      <c r="AL118" s="62">
        <v>1800</v>
      </c>
      <c r="AM118" s="94" t="s">
        <v>170</v>
      </c>
      <c r="AN118" s="86"/>
      <c r="AO118" s="37">
        <f t="shared" si="140"/>
        <v>0</v>
      </c>
      <c r="AP118" s="86">
        <f t="shared" si="141"/>
        <v>0</v>
      </c>
    </row>
    <row r="119" spans="1:43" s="33" customFormat="1" ht="94.5">
      <c r="A119" s="96">
        <v>110</v>
      </c>
      <c r="B119" s="105" t="s">
        <v>233</v>
      </c>
      <c r="C119" s="88" t="s">
        <v>234</v>
      </c>
      <c r="D119" s="89" t="s">
        <v>64</v>
      </c>
      <c r="E119" s="82">
        <v>4290340</v>
      </c>
      <c r="F119" s="107">
        <f t="shared" si="128"/>
        <v>0</v>
      </c>
      <c r="G119" s="91">
        <v>0</v>
      </c>
      <c r="H119" s="92"/>
      <c r="I119" s="92">
        <f t="shared" si="129"/>
        <v>0</v>
      </c>
      <c r="J119" s="91">
        <v>0</v>
      </c>
      <c r="K119" s="92"/>
      <c r="L119" s="92">
        <f t="shared" si="130"/>
        <v>0</v>
      </c>
      <c r="M119" s="91">
        <v>0</v>
      </c>
      <c r="N119" s="92"/>
      <c r="O119" s="92">
        <f t="shared" si="131"/>
        <v>0</v>
      </c>
      <c r="P119" s="83">
        <v>0</v>
      </c>
      <c r="Q119" s="92"/>
      <c r="R119" s="92">
        <f t="shared" si="132"/>
        <v>0</v>
      </c>
      <c r="S119" s="62">
        <v>0</v>
      </c>
      <c r="T119" s="92"/>
      <c r="U119" s="92">
        <f t="shared" si="133"/>
        <v>0</v>
      </c>
      <c r="V119" s="62">
        <v>0</v>
      </c>
      <c r="W119" s="92"/>
      <c r="X119" s="92">
        <f t="shared" si="134"/>
        <v>0</v>
      </c>
      <c r="Y119" s="91">
        <v>0</v>
      </c>
      <c r="Z119" s="92"/>
      <c r="AA119" s="92">
        <f t="shared" si="135"/>
        <v>0</v>
      </c>
      <c r="AB119" s="91">
        <v>0</v>
      </c>
      <c r="AC119" s="92"/>
      <c r="AD119" s="92">
        <f t="shared" si="136"/>
        <v>0</v>
      </c>
      <c r="AE119" s="91">
        <v>0</v>
      </c>
      <c r="AF119" s="92"/>
      <c r="AG119" s="92">
        <f t="shared" si="137"/>
        <v>0</v>
      </c>
      <c r="AH119" s="62">
        <v>0</v>
      </c>
      <c r="AI119" s="83"/>
      <c r="AJ119" s="91">
        <f t="shared" si="138"/>
        <v>0</v>
      </c>
      <c r="AK119" s="93">
        <f t="shared" si="139"/>
        <v>0</v>
      </c>
      <c r="AL119" s="62">
        <v>2800</v>
      </c>
      <c r="AM119" s="94" t="s">
        <v>170</v>
      </c>
      <c r="AN119" s="95"/>
      <c r="AO119" s="46">
        <f t="shared" si="140"/>
        <v>0</v>
      </c>
      <c r="AP119" s="95">
        <f t="shared" si="141"/>
        <v>0</v>
      </c>
      <c r="AQ119" s="13"/>
    </row>
    <row r="120" spans="1:43" ht="30" customHeight="1">
      <c r="A120" s="96">
        <v>111</v>
      </c>
      <c r="B120" s="37" t="s">
        <v>78</v>
      </c>
      <c r="C120" s="74" t="s">
        <v>235</v>
      </c>
      <c r="D120" s="81" t="s">
        <v>64</v>
      </c>
      <c r="E120" s="82">
        <v>4273841</v>
      </c>
      <c r="F120" s="107">
        <f t="shared" si="128"/>
        <v>0</v>
      </c>
      <c r="G120" s="83">
        <v>0</v>
      </c>
      <c r="H120" s="84"/>
      <c r="I120" s="84">
        <f t="shared" si="129"/>
        <v>0</v>
      </c>
      <c r="J120" s="83">
        <v>0</v>
      </c>
      <c r="K120" s="84"/>
      <c r="L120" s="84">
        <f t="shared" si="130"/>
        <v>0</v>
      </c>
      <c r="M120" s="83">
        <v>0</v>
      </c>
      <c r="N120" s="84"/>
      <c r="O120" s="84">
        <f t="shared" si="131"/>
        <v>0</v>
      </c>
      <c r="P120" s="83">
        <v>0</v>
      </c>
      <c r="Q120" s="84"/>
      <c r="R120" s="84">
        <f t="shared" si="132"/>
        <v>0</v>
      </c>
      <c r="S120" s="12">
        <v>0</v>
      </c>
      <c r="T120" s="84"/>
      <c r="U120" s="84">
        <f t="shared" si="133"/>
        <v>0</v>
      </c>
      <c r="V120" s="12">
        <v>0</v>
      </c>
      <c r="W120" s="84"/>
      <c r="X120" s="84">
        <f t="shared" si="134"/>
        <v>0</v>
      </c>
      <c r="Y120" s="83">
        <v>0</v>
      </c>
      <c r="Z120" s="84"/>
      <c r="AA120" s="84">
        <f t="shared" si="135"/>
        <v>0</v>
      </c>
      <c r="AB120" s="83">
        <v>0</v>
      </c>
      <c r="AC120" s="84"/>
      <c r="AD120" s="84">
        <f t="shared" si="136"/>
        <v>0</v>
      </c>
      <c r="AE120" s="83">
        <v>0</v>
      </c>
      <c r="AF120" s="84"/>
      <c r="AG120" s="84">
        <f t="shared" si="137"/>
        <v>0</v>
      </c>
      <c r="AH120" s="62">
        <v>0</v>
      </c>
      <c r="AI120" s="83"/>
      <c r="AJ120" s="83">
        <f t="shared" si="138"/>
        <v>0</v>
      </c>
      <c r="AK120" s="85">
        <f t="shared" si="139"/>
        <v>0</v>
      </c>
      <c r="AL120" s="62">
        <v>2300</v>
      </c>
      <c r="AM120" s="94" t="s">
        <v>170</v>
      </c>
      <c r="AN120" s="86"/>
      <c r="AO120" s="37">
        <f t="shared" si="140"/>
        <v>0</v>
      </c>
      <c r="AP120" s="86">
        <f t="shared" si="141"/>
        <v>0</v>
      </c>
    </row>
    <row r="121" spans="1:43" ht="30" customHeight="1">
      <c r="A121" s="96">
        <v>113</v>
      </c>
      <c r="B121" s="46" t="s">
        <v>134</v>
      </c>
      <c r="C121" s="74" t="s">
        <v>236</v>
      </c>
      <c r="D121" s="89" t="s">
        <v>64</v>
      </c>
      <c r="E121" s="82">
        <v>4240129</v>
      </c>
      <c r="F121" s="107">
        <f t="shared" si="128"/>
        <v>0</v>
      </c>
      <c r="G121" s="83">
        <v>0</v>
      </c>
      <c r="H121" s="84"/>
      <c r="I121" s="84">
        <f t="shared" si="129"/>
        <v>0</v>
      </c>
      <c r="J121" s="83">
        <v>0</v>
      </c>
      <c r="K121" s="84"/>
      <c r="L121" s="84">
        <f t="shared" si="130"/>
        <v>0</v>
      </c>
      <c r="M121" s="83">
        <v>0</v>
      </c>
      <c r="N121" s="84"/>
      <c r="O121" s="84">
        <f t="shared" si="131"/>
        <v>0</v>
      </c>
      <c r="P121" s="83">
        <v>0</v>
      </c>
      <c r="Q121" s="84"/>
      <c r="R121" s="84">
        <f t="shared" si="132"/>
        <v>0</v>
      </c>
      <c r="S121" s="12">
        <v>0</v>
      </c>
      <c r="T121" s="84"/>
      <c r="U121" s="84">
        <f t="shared" si="133"/>
        <v>0</v>
      </c>
      <c r="V121" s="12">
        <v>0</v>
      </c>
      <c r="W121" s="84"/>
      <c r="X121" s="84">
        <f t="shared" si="134"/>
        <v>0</v>
      </c>
      <c r="Y121" s="83">
        <v>0</v>
      </c>
      <c r="Z121" s="84"/>
      <c r="AA121" s="84">
        <f t="shared" si="135"/>
        <v>0</v>
      </c>
      <c r="AB121" s="83">
        <v>0</v>
      </c>
      <c r="AC121" s="84"/>
      <c r="AD121" s="84">
        <f t="shared" si="136"/>
        <v>0</v>
      </c>
      <c r="AE121" s="83">
        <v>0</v>
      </c>
      <c r="AF121" s="84"/>
      <c r="AG121" s="84">
        <f t="shared" si="137"/>
        <v>0</v>
      </c>
      <c r="AH121" s="62">
        <v>0</v>
      </c>
      <c r="AI121" s="83"/>
      <c r="AJ121" s="83">
        <f t="shared" si="138"/>
        <v>0</v>
      </c>
      <c r="AK121" s="85">
        <f t="shared" si="139"/>
        <v>0</v>
      </c>
      <c r="AL121" s="62">
        <v>1500</v>
      </c>
      <c r="AM121" s="94" t="s">
        <v>170</v>
      </c>
      <c r="AN121" s="86"/>
      <c r="AO121" s="37">
        <f t="shared" si="140"/>
        <v>0</v>
      </c>
      <c r="AP121" s="86">
        <f t="shared" si="141"/>
        <v>0</v>
      </c>
    </row>
    <row r="122" spans="1:43" ht="30" customHeight="1">
      <c r="A122" s="96">
        <v>114</v>
      </c>
      <c r="B122" s="46" t="s">
        <v>237</v>
      </c>
      <c r="C122" s="74" t="s">
        <v>238</v>
      </c>
      <c r="D122" s="89" t="s">
        <v>64</v>
      </c>
      <c r="E122" s="82">
        <v>4268549</v>
      </c>
      <c r="F122" s="107">
        <f t="shared" si="128"/>
        <v>0</v>
      </c>
      <c r="G122" s="83">
        <v>0</v>
      </c>
      <c r="H122" s="84"/>
      <c r="I122" s="84">
        <f t="shared" si="129"/>
        <v>0</v>
      </c>
      <c r="J122" s="83">
        <v>0</v>
      </c>
      <c r="K122" s="84"/>
      <c r="L122" s="84">
        <f t="shared" si="130"/>
        <v>0</v>
      </c>
      <c r="M122" s="83">
        <v>0</v>
      </c>
      <c r="N122" s="84"/>
      <c r="O122" s="84">
        <f t="shared" si="131"/>
        <v>0</v>
      </c>
      <c r="P122" s="83">
        <v>0</v>
      </c>
      <c r="Q122" s="84"/>
      <c r="R122" s="84">
        <f t="shared" si="132"/>
        <v>0</v>
      </c>
      <c r="S122" s="12">
        <v>0</v>
      </c>
      <c r="T122" s="84"/>
      <c r="U122" s="84">
        <f t="shared" si="133"/>
        <v>0</v>
      </c>
      <c r="V122" s="12">
        <v>0</v>
      </c>
      <c r="W122" s="84"/>
      <c r="X122" s="84">
        <f t="shared" si="134"/>
        <v>0</v>
      </c>
      <c r="Y122" s="83">
        <v>0</v>
      </c>
      <c r="Z122" s="84"/>
      <c r="AA122" s="84">
        <f t="shared" si="135"/>
        <v>0</v>
      </c>
      <c r="AB122" s="83">
        <v>0</v>
      </c>
      <c r="AC122" s="84"/>
      <c r="AD122" s="84">
        <f t="shared" si="136"/>
        <v>0</v>
      </c>
      <c r="AE122" s="83">
        <v>0</v>
      </c>
      <c r="AF122" s="84"/>
      <c r="AG122" s="84">
        <f t="shared" si="137"/>
        <v>0</v>
      </c>
      <c r="AH122" s="62">
        <v>0</v>
      </c>
      <c r="AI122" s="83"/>
      <c r="AJ122" s="83">
        <f t="shared" si="138"/>
        <v>0</v>
      </c>
      <c r="AK122" s="85">
        <f t="shared" si="139"/>
        <v>0</v>
      </c>
      <c r="AL122" s="62">
        <v>800</v>
      </c>
      <c r="AM122" s="94" t="s">
        <v>170</v>
      </c>
      <c r="AN122" s="86"/>
      <c r="AO122" s="37">
        <f t="shared" si="140"/>
        <v>0</v>
      </c>
      <c r="AP122" s="86">
        <f t="shared" si="141"/>
        <v>0</v>
      </c>
    </row>
    <row r="123" spans="1:43" ht="30" customHeight="1">
      <c r="A123" s="96">
        <v>115</v>
      </c>
      <c r="B123" s="37" t="s">
        <v>239</v>
      </c>
      <c r="C123" s="74" t="s">
        <v>240</v>
      </c>
      <c r="D123" s="81" t="s">
        <v>64</v>
      </c>
      <c r="E123" s="82">
        <v>4294327</v>
      </c>
      <c r="F123" s="107">
        <f t="shared" si="128"/>
        <v>0</v>
      </c>
      <c r="G123" s="83">
        <v>0</v>
      </c>
      <c r="H123" s="84"/>
      <c r="I123" s="84">
        <f t="shared" si="129"/>
        <v>0</v>
      </c>
      <c r="J123" s="83">
        <v>0</v>
      </c>
      <c r="K123" s="84"/>
      <c r="L123" s="84">
        <f t="shared" si="130"/>
        <v>0</v>
      </c>
      <c r="M123" s="83">
        <v>0</v>
      </c>
      <c r="N123" s="84"/>
      <c r="O123" s="84">
        <f t="shared" si="131"/>
        <v>0</v>
      </c>
      <c r="P123" s="83">
        <v>0</v>
      </c>
      <c r="Q123" s="84"/>
      <c r="R123" s="84">
        <f t="shared" si="132"/>
        <v>0</v>
      </c>
      <c r="S123" s="12">
        <v>0</v>
      </c>
      <c r="T123" s="84"/>
      <c r="U123" s="84">
        <f t="shared" si="133"/>
        <v>0</v>
      </c>
      <c r="V123" s="12">
        <v>0</v>
      </c>
      <c r="W123" s="84"/>
      <c r="X123" s="84">
        <f t="shared" si="134"/>
        <v>0</v>
      </c>
      <c r="Y123" s="83">
        <v>0</v>
      </c>
      <c r="Z123" s="84"/>
      <c r="AA123" s="84">
        <f t="shared" si="135"/>
        <v>0</v>
      </c>
      <c r="AB123" s="83">
        <v>0</v>
      </c>
      <c r="AC123" s="84"/>
      <c r="AD123" s="84">
        <f t="shared" si="136"/>
        <v>0</v>
      </c>
      <c r="AE123" s="83">
        <v>0</v>
      </c>
      <c r="AF123" s="84"/>
      <c r="AG123" s="84">
        <f t="shared" si="137"/>
        <v>0</v>
      </c>
      <c r="AH123" s="62">
        <v>0</v>
      </c>
      <c r="AI123" s="83"/>
      <c r="AJ123" s="83">
        <f t="shared" si="138"/>
        <v>0</v>
      </c>
      <c r="AK123" s="85">
        <f t="shared" si="139"/>
        <v>0</v>
      </c>
      <c r="AL123" s="62">
        <v>1000</v>
      </c>
      <c r="AM123" s="94" t="s">
        <v>170</v>
      </c>
      <c r="AN123" s="86"/>
      <c r="AO123" s="37">
        <f t="shared" si="140"/>
        <v>0</v>
      </c>
      <c r="AP123" s="86">
        <f t="shared" si="141"/>
        <v>0</v>
      </c>
    </row>
    <row r="124" spans="1:43" ht="30" customHeight="1">
      <c r="A124" s="96">
        <v>116</v>
      </c>
      <c r="B124" s="37" t="s">
        <v>241</v>
      </c>
      <c r="C124" s="74" t="s">
        <v>242</v>
      </c>
      <c r="D124" s="81" t="s">
        <v>64</v>
      </c>
      <c r="E124" s="82">
        <v>4281364</v>
      </c>
      <c r="F124" s="107">
        <f t="shared" si="128"/>
        <v>0</v>
      </c>
      <c r="G124" s="83">
        <v>0</v>
      </c>
      <c r="H124" s="84"/>
      <c r="I124" s="84">
        <f t="shared" si="129"/>
        <v>0</v>
      </c>
      <c r="J124" s="83">
        <v>0</v>
      </c>
      <c r="K124" s="84"/>
      <c r="L124" s="84">
        <f t="shared" si="130"/>
        <v>0</v>
      </c>
      <c r="M124" s="83">
        <v>0</v>
      </c>
      <c r="N124" s="84"/>
      <c r="O124" s="84">
        <f t="shared" si="131"/>
        <v>0</v>
      </c>
      <c r="P124" s="83">
        <v>0</v>
      </c>
      <c r="Q124" s="84"/>
      <c r="R124" s="84">
        <f t="shared" si="132"/>
        <v>0</v>
      </c>
      <c r="S124" s="12">
        <v>0</v>
      </c>
      <c r="T124" s="84"/>
      <c r="U124" s="84">
        <f t="shared" si="133"/>
        <v>0</v>
      </c>
      <c r="V124" s="12">
        <v>0</v>
      </c>
      <c r="W124" s="84"/>
      <c r="X124" s="84">
        <f t="shared" si="134"/>
        <v>0</v>
      </c>
      <c r="Y124" s="83">
        <v>0</v>
      </c>
      <c r="Z124" s="84"/>
      <c r="AA124" s="84">
        <f t="shared" si="135"/>
        <v>0</v>
      </c>
      <c r="AB124" s="83">
        <v>0</v>
      </c>
      <c r="AC124" s="84"/>
      <c r="AD124" s="84">
        <f t="shared" si="136"/>
        <v>0</v>
      </c>
      <c r="AE124" s="83">
        <v>0</v>
      </c>
      <c r="AF124" s="84"/>
      <c r="AG124" s="84">
        <f t="shared" si="137"/>
        <v>0</v>
      </c>
      <c r="AH124" s="62">
        <v>0</v>
      </c>
      <c r="AI124" s="83"/>
      <c r="AJ124" s="83">
        <f t="shared" si="138"/>
        <v>0</v>
      </c>
      <c r="AK124" s="85">
        <f t="shared" si="139"/>
        <v>0</v>
      </c>
      <c r="AL124" s="62">
        <v>4500</v>
      </c>
      <c r="AM124" s="94" t="s">
        <v>170</v>
      </c>
      <c r="AN124" s="86"/>
      <c r="AO124" s="37">
        <f t="shared" si="140"/>
        <v>0</v>
      </c>
      <c r="AP124" s="86">
        <f t="shared" si="141"/>
        <v>0</v>
      </c>
    </row>
    <row r="125" spans="1:43" ht="30" customHeight="1">
      <c r="A125" s="96">
        <v>117</v>
      </c>
      <c r="B125" s="46" t="s">
        <v>134</v>
      </c>
      <c r="C125" s="74" t="s">
        <v>243</v>
      </c>
      <c r="D125" s="89" t="s">
        <v>64</v>
      </c>
      <c r="E125" s="82">
        <v>4251264</v>
      </c>
      <c r="F125" s="107">
        <f t="shared" si="128"/>
        <v>0</v>
      </c>
      <c r="G125" s="83">
        <v>0</v>
      </c>
      <c r="H125" s="84"/>
      <c r="I125" s="84">
        <f t="shared" si="129"/>
        <v>0</v>
      </c>
      <c r="J125" s="83">
        <v>0</v>
      </c>
      <c r="K125" s="84"/>
      <c r="L125" s="84">
        <f t="shared" si="130"/>
        <v>0</v>
      </c>
      <c r="M125" s="83">
        <v>0</v>
      </c>
      <c r="N125" s="84"/>
      <c r="O125" s="84">
        <f t="shared" si="131"/>
        <v>0</v>
      </c>
      <c r="P125" s="83">
        <v>0</v>
      </c>
      <c r="Q125" s="84"/>
      <c r="R125" s="84">
        <f t="shared" si="132"/>
        <v>0</v>
      </c>
      <c r="S125" s="12">
        <v>0</v>
      </c>
      <c r="T125" s="84"/>
      <c r="U125" s="84">
        <f t="shared" si="133"/>
        <v>0</v>
      </c>
      <c r="V125" s="12">
        <v>0</v>
      </c>
      <c r="W125" s="84"/>
      <c r="X125" s="84">
        <f t="shared" si="134"/>
        <v>0</v>
      </c>
      <c r="Y125" s="83">
        <v>0</v>
      </c>
      <c r="Z125" s="84"/>
      <c r="AA125" s="84">
        <f t="shared" si="135"/>
        <v>0</v>
      </c>
      <c r="AB125" s="83">
        <v>0</v>
      </c>
      <c r="AC125" s="84"/>
      <c r="AD125" s="84">
        <f t="shared" si="136"/>
        <v>0</v>
      </c>
      <c r="AE125" s="83">
        <v>0</v>
      </c>
      <c r="AF125" s="84"/>
      <c r="AG125" s="84">
        <f t="shared" si="137"/>
        <v>0</v>
      </c>
      <c r="AH125" s="62">
        <v>0</v>
      </c>
      <c r="AI125" s="83"/>
      <c r="AJ125" s="83">
        <f t="shared" si="138"/>
        <v>0</v>
      </c>
      <c r="AK125" s="85">
        <f t="shared" si="139"/>
        <v>0</v>
      </c>
      <c r="AL125" s="62">
        <v>2000</v>
      </c>
      <c r="AM125" s="94" t="s">
        <v>170</v>
      </c>
      <c r="AN125" s="86"/>
      <c r="AO125" s="37">
        <f t="shared" si="140"/>
        <v>0</v>
      </c>
      <c r="AP125" s="86">
        <f t="shared" si="141"/>
        <v>0</v>
      </c>
    </row>
    <row r="126" spans="1:43" ht="30" customHeight="1">
      <c r="A126" s="96">
        <v>118</v>
      </c>
      <c r="B126" s="46" t="s">
        <v>134</v>
      </c>
      <c r="C126" s="74" t="s">
        <v>244</v>
      </c>
      <c r="D126" s="89" t="s">
        <v>64</v>
      </c>
      <c r="E126" s="82">
        <v>4273824</v>
      </c>
      <c r="F126" s="107">
        <f t="shared" si="128"/>
        <v>0</v>
      </c>
      <c r="G126" s="83">
        <v>0</v>
      </c>
      <c r="H126" s="84"/>
      <c r="I126" s="84">
        <f t="shared" si="129"/>
        <v>0</v>
      </c>
      <c r="J126" s="83">
        <v>0</v>
      </c>
      <c r="K126" s="84"/>
      <c r="L126" s="84">
        <f t="shared" si="130"/>
        <v>0</v>
      </c>
      <c r="M126" s="83">
        <v>0</v>
      </c>
      <c r="N126" s="84"/>
      <c r="O126" s="84">
        <f t="shared" si="131"/>
        <v>0</v>
      </c>
      <c r="P126" s="83">
        <v>0</v>
      </c>
      <c r="Q126" s="84"/>
      <c r="R126" s="84">
        <f t="shared" si="132"/>
        <v>0</v>
      </c>
      <c r="S126" s="12">
        <v>0</v>
      </c>
      <c r="T126" s="84"/>
      <c r="U126" s="84">
        <f t="shared" si="133"/>
        <v>0</v>
      </c>
      <c r="V126" s="12">
        <v>0</v>
      </c>
      <c r="W126" s="84"/>
      <c r="X126" s="84">
        <f t="shared" si="134"/>
        <v>0</v>
      </c>
      <c r="Y126" s="83">
        <v>0</v>
      </c>
      <c r="Z126" s="84"/>
      <c r="AA126" s="84">
        <f t="shared" si="135"/>
        <v>0</v>
      </c>
      <c r="AB126" s="83">
        <v>0</v>
      </c>
      <c r="AC126" s="84"/>
      <c r="AD126" s="84">
        <f t="shared" si="136"/>
        <v>0</v>
      </c>
      <c r="AE126" s="83">
        <v>0</v>
      </c>
      <c r="AF126" s="84"/>
      <c r="AG126" s="84">
        <f t="shared" si="137"/>
        <v>0</v>
      </c>
      <c r="AH126" s="62">
        <v>0</v>
      </c>
      <c r="AI126" s="83"/>
      <c r="AJ126" s="83">
        <f t="shared" si="138"/>
        <v>0</v>
      </c>
      <c r="AK126" s="85">
        <f t="shared" si="139"/>
        <v>0</v>
      </c>
      <c r="AL126" s="62">
        <v>1000</v>
      </c>
      <c r="AM126" s="94" t="s">
        <v>170</v>
      </c>
      <c r="AN126" s="86"/>
      <c r="AO126" s="37">
        <f t="shared" si="140"/>
        <v>0</v>
      </c>
      <c r="AP126" s="86">
        <f t="shared" si="141"/>
        <v>0</v>
      </c>
    </row>
    <row r="127" spans="1:43" ht="30" customHeight="1">
      <c r="A127" s="96">
        <v>119</v>
      </c>
      <c r="B127" s="46" t="s">
        <v>69</v>
      </c>
      <c r="C127" s="74" t="s">
        <v>245</v>
      </c>
      <c r="D127" s="89" t="s">
        <v>64</v>
      </c>
      <c r="E127" s="82">
        <v>4274135</v>
      </c>
      <c r="F127" s="107">
        <f t="shared" si="128"/>
        <v>0</v>
      </c>
      <c r="G127" s="83">
        <v>0</v>
      </c>
      <c r="H127" s="84"/>
      <c r="I127" s="84">
        <f t="shared" si="129"/>
        <v>0</v>
      </c>
      <c r="J127" s="83">
        <v>0</v>
      </c>
      <c r="K127" s="84"/>
      <c r="L127" s="84">
        <f t="shared" si="130"/>
        <v>0</v>
      </c>
      <c r="M127" s="83">
        <v>0</v>
      </c>
      <c r="N127" s="84"/>
      <c r="O127" s="84">
        <f t="shared" si="131"/>
        <v>0</v>
      </c>
      <c r="P127" s="83">
        <v>0</v>
      </c>
      <c r="Q127" s="84"/>
      <c r="R127" s="84">
        <f t="shared" si="132"/>
        <v>0</v>
      </c>
      <c r="S127" s="12">
        <v>0</v>
      </c>
      <c r="T127" s="84"/>
      <c r="U127" s="84">
        <f t="shared" si="133"/>
        <v>0</v>
      </c>
      <c r="V127" s="12">
        <v>0</v>
      </c>
      <c r="W127" s="84"/>
      <c r="X127" s="84">
        <f t="shared" si="134"/>
        <v>0</v>
      </c>
      <c r="Y127" s="83">
        <v>0</v>
      </c>
      <c r="Z127" s="84"/>
      <c r="AA127" s="84">
        <f t="shared" si="135"/>
        <v>0</v>
      </c>
      <c r="AB127" s="83">
        <v>0</v>
      </c>
      <c r="AC127" s="84"/>
      <c r="AD127" s="84">
        <f t="shared" si="136"/>
        <v>0</v>
      </c>
      <c r="AE127" s="83">
        <v>0</v>
      </c>
      <c r="AF127" s="84"/>
      <c r="AG127" s="84">
        <f t="shared" si="137"/>
        <v>0</v>
      </c>
      <c r="AH127" s="62">
        <v>0</v>
      </c>
      <c r="AI127" s="83"/>
      <c r="AJ127" s="83">
        <f t="shared" si="138"/>
        <v>0</v>
      </c>
      <c r="AK127" s="85">
        <f t="shared" si="139"/>
        <v>0</v>
      </c>
      <c r="AL127" s="62">
        <v>1000</v>
      </c>
      <c r="AM127" s="94" t="s">
        <v>170</v>
      </c>
      <c r="AN127" s="86"/>
      <c r="AO127" s="37">
        <f t="shared" si="140"/>
        <v>0</v>
      </c>
      <c r="AP127" s="86">
        <f t="shared" si="141"/>
        <v>0</v>
      </c>
    </row>
    <row r="128" spans="1:43" ht="59.25" customHeight="1">
      <c r="A128" s="96">
        <v>120</v>
      </c>
      <c r="B128" s="46" t="s">
        <v>246</v>
      </c>
      <c r="C128" s="74" t="s">
        <v>247</v>
      </c>
      <c r="D128" s="81" t="s">
        <v>64</v>
      </c>
      <c r="E128" s="82">
        <v>3860484</v>
      </c>
      <c r="F128" s="107">
        <f t="shared" si="128"/>
        <v>0</v>
      </c>
      <c r="G128" s="83">
        <v>0</v>
      </c>
      <c r="H128" s="84"/>
      <c r="I128" s="84">
        <f t="shared" si="129"/>
        <v>0</v>
      </c>
      <c r="J128" s="83">
        <v>0</v>
      </c>
      <c r="K128" s="84"/>
      <c r="L128" s="84">
        <f t="shared" si="130"/>
        <v>0</v>
      </c>
      <c r="M128" s="83">
        <v>0</v>
      </c>
      <c r="N128" s="84"/>
      <c r="O128" s="84">
        <f t="shared" si="131"/>
        <v>0</v>
      </c>
      <c r="P128" s="83">
        <v>0</v>
      </c>
      <c r="Q128" s="84"/>
      <c r="R128" s="84">
        <f t="shared" si="132"/>
        <v>0</v>
      </c>
      <c r="S128" s="12">
        <v>0</v>
      </c>
      <c r="T128" s="84"/>
      <c r="U128" s="84">
        <f t="shared" si="133"/>
        <v>0</v>
      </c>
      <c r="V128" s="12">
        <v>0</v>
      </c>
      <c r="W128" s="84"/>
      <c r="X128" s="84">
        <f t="shared" si="134"/>
        <v>0</v>
      </c>
      <c r="Y128" s="83">
        <v>0</v>
      </c>
      <c r="Z128" s="84"/>
      <c r="AA128" s="84">
        <f t="shared" si="135"/>
        <v>0</v>
      </c>
      <c r="AB128" s="83">
        <v>0</v>
      </c>
      <c r="AC128" s="84"/>
      <c r="AD128" s="84">
        <f t="shared" si="136"/>
        <v>0</v>
      </c>
      <c r="AE128" s="83">
        <v>0</v>
      </c>
      <c r="AF128" s="84"/>
      <c r="AG128" s="84">
        <f t="shared" si="137"/>
        <v>0</v>
      </c>
      <c r="AH128" s="12">
        <v>0</v>
      </c>
      <c r="AI128" s="83"/>
      <c r="AJ128" s="83">
        <f t="shared" si="138"/>
        <v>0</v>
      </c>
      <c r="AK128" s="85">
        <f t="shared" si="139"/>
        <v>0</v>
      </c>
      <c r="AL128" s="62">
        <v>1000</v>
      </c>
      <c r="AM128" s="94" t="s">
        <v>170</v>
      </c>
      <c r="AN128" s="86"/>
      <c r="AO128" s="37">
        <f t="shared" si="140"/>
        <v>0</v>
      </c>
      <c r="AP128" s="86">
        <f t="shared" si="141"/>
        <v>0</v>
      </c>
    </row>
    <row r="129" spans="1:42" ht="30" customHeight="1">
      <c r="A129" s="96">
        <v>121</v>
      </c>
      <c r="B129" s="37" t="s">
        <v>85</v>
      </c>
      <c r="C129" s="74" t="s">
        <v>96</v>
      </c>
      <c r="D129" s="11" t="s">
        <v>64</v>
      </c>
      <c r="E129" s="103">
        <v>4265715</v>
      </c>
      <c r="F129" s="80">
        <f t="shared" si="112"/>
        <v>0</v>
      </c>
      <c r="G129" s="7">
        <v>0</v>
      </c>
      <c r="H129" s="28"/>
      <c r="I129" s="28">
        <f t="shared" si="113"/>
        <v>0</v>
      </c>
      <c r="J129" s="12">
        <v>0</v>
      </c>
      <c r="K129" s="28"/>
      <c r="L129" s="28">
        <f t="shared" si="114"/>
        <v>0</v>
      </c>
      <c r="M129" s="12">
        <v>0</v>
      </c>
      <c r="N129" s="28"/>
      <c r="O129" s="28">
        <f t="shared" si="115"/>
        <v>0</v>
      </c>
      <c r="P129" s="12">
        <v>0</v>
      </c>
      <c r="Q129" s="28"/>
      <c r="R129" s="28">
        <f t="shared" si="116"/>
        <v>0</v>
      </c>
      <c r="S129" s="12">
        <v>0</v>
      </c>
      <c r="T129" s="28"/>
      <c r="U129" s="28">
        <f t="shared" si="117"/>
        <v>0</v>
      </c>
      <c r="V129" s="12">
        <v>0</v>
      </c>
      <c r="W129" s="28"/>
      <c r="X129" s="28">
        <f t="shared" si="118"/>
        <v>0</v>
      </c>
      <c r="Y129" s="12">
        <v>0</v>
      </c>
      <c r="Z129" s="28"/>
      <c r="AA129" s="28">
        <f t="shared" si="119"/>
        <v>0</v>
      </c>
      <c r="AB129" s="7">
        <v>0</v>
      </c>
      <c r="AC129" s="28"/>
      <c r="AD129" s="28">
        <f t="shared" si="120"/>
        <v>0</v>
      </c>
      <c r="AE129" s="12">
        <v>0</v>
      </c>
      <c r="AF129" s="28"/>
      <c r="AG129" s="28">
        <f t="shared" si="121"/>
        <v>0</v>
      </c>
      <c r="AH129" s="12">
        <v>0</v>
      </c>
      <c r="AI129" s="29"/>
      <c r="AJ129" s="29">
        <f t="shared" si="122"/>
        <v>0</v>
      </c>
      <c r="AK129" s="38">
        <f t="shared" si="123"/>
        <v>0</v>
      </c>
      <c r="AL129" s="62">
        <v>500</v>
      </c>
      <c r="AM129" s="94" t="s">
        <v>170</v>
      </c>
      <c r="AN129" s="7"/>
      <c r="AO129" s="37">
        <f t="shared" si="140"/>
        <v>0</v>
      </c>
      <c r="AP129" s="7">
        <f t="shared" si="141"/>
        <v>0</v>
      </c>
    </row>
    <row r="130" spans="1:42" ht="16.5" customHeight="1">
      <c r="A130" s="112" t="s">
        <v>21</v>
      </c>
      <c r="B130" s="112"/>
      <c r="C130" s="112"/>
      <c r="D130" s="34"/>
      <c r="E130" s="76"/>
      <c r="F130" s="35">
        <f>SUM(F12:F129)</f>
        <v>5094.8699999999981</v>
      </c>
      <c r="G130" s="35">
        <f>SUM(G39:G129)</f>
        <v>0</v>
      </c>
      <c r="H130" s="35"/>
      <c r="I130" s="35">
        <f>SUM(I39:I129)</f>
        <v>0</v>
      </c>
      <c r="J130" s="35">
        <f>SUM(J39:J129)</f>
        <v>0</v>
      </c>
      <c r="K130" s="35"/>
      <c r="L130" s="35">
        <f>SUM(L39:L129)</f>
        <v>0</v>
      </c>
      <c r="M130" s="35">
        <f>SUM(M39:M129)</f>
        <v>0</v>
      </c>
      <c r="N130" s="35"/>
      <c r="O130" s="35">
        <f>SUM(O39:O129)</f>
        <v>0</v>
      </c>
      <c r="P130" s="35">
        <f>SUM(P12:P129)</f>
        <v>5094.8699999999981</v>
      </c>
      <c r="Q130" s="35"/>
      <c r="R130" s="35">
        <f>SUM(R39:R129)</f>
        <v>0</v>
      </c>
      <c r="S130" s="35">
        <f>SUM(S39:S129)</f>
        <v>0</v>
      </c>
      <c r="T130" s="35"/>
      <c r="U130" s="35">
        <f>SUM(U39:U129)</f>
        <v>0</v>
      </c>
      <c r="V130" s="35">
        <f>SUM(V39:V129)</f>
        <v>0</v>
      </c>
      <c r="W130" s="35"/>
      <c r="X130" s="35">
        <f>SUM(X39:X129)</f>
        <v>0</v>
      </c>
      <c r="Y130" s="35">
        <f>SUM(Y39:Y129)</f>
        <v>0</v>
      </c>
      <c r="Z130" s="35"/>
      <c r="AA130" s="35">
        <f>SUM(AA39:AA129)</f>
        <v>0</v>
      </c>
      <c r="AB130" s="35">
        <f>SUM(AB39:AB129)</f>
        <v>0</v>
      </c>
      <c r="AC130" s="35"/>
      <c r="AD130" s="35">
        <f>SUM(AD39:AD129)</f>
        <v>0</v>
      </c>
      <c r="AE130" s="35">
        <f>SUM(AE39:AE129)</f>
        <v>0</v>
      </c>
      <c r="AF130" s="35"/>
      <c r="AG130" s="35">
        <f>SUM(AG39:AG129)</f>
        <v>0</v>
      </c>
      <c r="AH130" s="35">
        <f>SUM(AH39:AH129)</f>
        <v>0</v>
      </c>
      <c r="AI130" s="35"/>
      <c r="AJ130" s="35">
        <f>SUM(AJ39:AJ129)</f>
        <v>0</v>
      </c>
      <c r="AK130" s="35">
        <f>SUM(AK39:AK129)</f>
        <v>0</v>
      </c>
      <c r="AL130" s="35">
        <f>SUM(AL12:AL129)</f>
        <v>167828.61</v>
      </c>
      <c r="AM130" s="36"/>
      <c r="AN130" s="36"/>
      <c r="AO130" s="35">
        <f>SUM(AO39:AO129)</f>
        <v>0</v>
      </c>
      <c r="AP130" s="35">
        <f>SUM(AP39:AP129)</f>
        <v>0</v>
      </c>
    </row>
    <row r="131" spans="1:42" ht="33.75" customHeight="1">
      <c r="B131" s="113"/>
      <c r="C131" s="113"/>
      <c r="D131" s="113"/>
      <c r="E131" s="15"/>
      <c r="F131" s="2"/>
      <c r="AL131" s="16"/>
      <c r="AM131" s="16"/>
      <c r="AN131" s="16"/>
      <c r="AO131" s="16"/>
      <c r="AP131" s="16"/>
    </row>
    <row r="132" spans="1:42" ht="21">
      <c r="B132" s="52"/>
      <c r="C132" s="52"/>
      <c r="D132" s="1"/>
      <c r="E132" s="10"/>
      <c r="F132" s="1"/>
      <c r="G132" s="21"/>
      <c r="H132" s="21"/>
      <c r="I132" s="21"/>
      <c r="J132" s="22" t="s">
        <v>16</v>
      </c>
      <c r="K132" s="22"/>
      <c r="L132" s="23"/>
      <c r="M132" s="23"/>
      <c r="N132" s="23"/>
      <c r="AK132" s="24"/>
    </row>
    <row r="133" spans="1:42" ht="21">
      <c r="B133" s="52"/>
      <c r="C133" s="42"/>
      <c r="D133" s="1"/>
      <c r="E133" s="10"/>
      <c r="F133" s="1"/>
      <c r="G133" s="21"/>
      <c r="H133" s="21"/>
      <c r="I133" s="21"/>
      <c r="J133" s="22"/>
      <c r="K133" s="22"/>
      <c r="L133" s="23"/>
      <c r="M133" s="23"/>
      <c r="N133" s="23"/>
      <c r="AL133" s="25"/>
      <c r="AM133" s="26"/>
      <c r="AP133" s="26"/>
    </row>
    <row r="134" spans="1:42" ht="21">
      <c r="B134" s="42"/>
      <c r="C134" s="42"/>
      <c r="D134" s="1"/>
      <c r="E134" s="10"/>
      <c r="F134" s="1"/>
      <c r="G134" s="21"/>
      <c r="H134" s="21"/>
      <c r="I134" s="21"/>
      <c r="J134" s="21"/>
      <c r="K134" s="21"/>
      <c r="L134" s="23"/>
      <c r="M134" s="23"/>
      <c r="N134" s="23"/>
      <c r="AP134" s="26"/>
    </row>
    <row r="194" spans="1:16375" s="17" customFormat="1">
      <c r="A194" s="3"/>
      <c r="B194" s="39"/>
      <c r="C194" s="39"/>
      <c r="D194" s="4"/>
      <c r="E194" s="8"/>
      <c r="F194" s="5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27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3"/>
      <c r="JG194" s="13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3"/>
      <c r="JX194" s="13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3"/>
      <c r="KL194" s="13"/>
      <c r="KM194" s="13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3"/>
      <c r="KZ194" s="13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3"/>
      <c r="LP194" s="13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3"/>
      <c r="ME194" s="13"/>
      <c r="MF194" s="13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3"/>
      <c r="MR194" s="13"/>
      <c r="MS194" s="13"/>
      <c r="MT194" s="13"/>
      <c r="MU194" s="13"/>
      <c r="MV194" s="13"/>
      <c r="MW194" s="13"/>
      <c r="MX194" s="13"/>
      <c r="MY194" s="13"/>
      <c r="MZ194" s="13"/>
      <c r="NA194" s="13"/>
      <c r="NB194" s="13"/>
      <c r="NC194" s="13"/>
      <c r="ND194" s="13"/>
      <c r="NE194" s="13"/>
      <c r="NF194" s="13"/>
      <c r="NG194" s="13"/>
      <c r="NH194" s="13"/>
      <c r="NI194" s="13"/>
      <c r="NJ194" s="13"/>
      <c r="NK194" s="13"/>
      <c r="NL194" s="13"/>
      <c r="NM194" s="13"/>
      <c r="NN194" s="13"/>
      <c r="NO194" s="13"/>
      <c r="NP194" s="13"/>
      <c r="NQ194" s="13"/>
      <c r="NR194" s="13"/>
      <c r="NS194" s="13"/>
      <c r="NT194" s="13"/>
      <c r="NU194" s="13"/>
      <c r="NV194" s="13"/>
      <c r="NW194" s="13"/>
      <c r="NX194" s="13"/>
      <c r="NY194" s="13"/>
      <c r="NZ194" s="13"/>
      <c r="OA194" s="13"/>
      <c r="OB194" s="13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  <c r="OM194" s="13"/>
      <c r="ON194" s="13"/>
      <c r="OO194" s="13"/>
      <c r="OP194" s="13"/>
      <c r="OQ194" s="13"/>
      <c r="OR194" s="13"/>
      <c r="OS194" s="13"/>
      <c r="OT194" s="13"/>
      <c r="OU194" s="13"/>
      <c r="OV194" s="13"/>
      <c r="OW194" s="13"/>
      <c r="OX194" s="13"/>
      <c r="OY194" s="13"/>
      <c r="OZ194" s="13"/>
      <c r="PA194" s="13"/>
      <c r="PB194" s="13"/>
      <c r="PC194" s="13"/>
      <c r="PD194" s="13"/>
      <c r="PE194" s="13"/>
      <c r="PF194" s="13"/>
      <c r="PG194" s="13"/>
      <c r="PH194" s="13"/>
      <c r="PI194" s="13"/>
      <c r="PJ194" s="13"/>
      <c r="PK194" s="13"/>
      <c r="PL194" s="13"/>
      <c r="PM194" s="13"/>
      <c r="PN194" s="13"/>
      <c r="PO194" s="13"/>
      <c r="PP194" s="13"/>
      <c r="PQ194" s="13"/>
      <c r="PR194" s="13"/>
      <c r="PS194" s="13"/>
      <c r="PT194" s="13"/>
      <c r="PU194" s="13"/>
      <c r="PV194" s="13"/>
      <c r="PW194" s="13"/>
      <c r="PX194" s="13"/>
      <c r="PY194" s="13"/>
      <c r="PZ194" s="13"/>
      <c r="QA194" s="13"/>
      <c r="QB194" s="13"/>
      <c r="QC194" s="13"/>
      <c r="QD194" s="13"/>
      <c r="QE194" s="13"/>
      <c r="QF194" s="13"/>
      <c r="QG194" s="13"/>
      <c r="QH194" s="13"/>
      <c r="QI194" s="13"/>
      <c r="QJ194" s="13"/>
      <c r="QK194" s="13"/>
      <c r="QL194" s="13"/>
      <c r="QM194" s="13"/>
      <c r="QN194" s="13"/>
      <c r="QO194" s="13"/>
      <c r="QP194" s="13"/>
      <c r="QQ194" s="13"/>
      <c r="QR194" s="13"/>
      <c r="QS194" s="13"/>
      <c r="QT194" s="13"/>
      <c r="QU194" s="13"/>
      <c r="QV194" s="13"/>
      <c r="QW194" s="13"/>
      <c r="QX194" s="13"/>
      <c r="QY194" s="13"/>
      <c r="QZ194" s="13"/>
      <c r="RA194" s="13"/>
      <c r="RB194" s="13"/>
      <c r="RC194" s="13"/>
      <c r="RD194" s="13"/>
      <c r="RE194" s="13"/>
      <c r="RF194" s="13"/>
      <c r="RG194" s="13"/>
      <c r="RH194" s="13"/>
      <c r="RI194" s="13"/>
      <c r="RJ194" s="13"/>
      <c r="RK194" s="13"/>
      <c r="RL194" s="13"/>
      <c r="RM194" s="13"/>
      <c r="RN194" s="13"/>
      <c r="RO194" s="13"/>
      <c r="RP194" s="13"/>
      <c r="RQ194" s="13"/>
      <c r="RR194" s="13"/>
      <c r="RS194" s="13"/>
      <c r="RT194" s="13"/>
      <c r="RU194" s="13"/>
      <c r="RV194" s="13"/>
      <c r="RW194" s="13"/>
      <c r="RX194" s="13"/>
      <c r="RY194" s="13"/>
      <c r="RZ194" s="13"/>
      <c r="SA194" s="13"/>
      <c r="SB194" s="13"/>
      <c r="SC194" s="13"/>
      <c r="SD194" s="13"/>
      <c r="SE194" s="13"/>
      <c r="SF194" s="13"/>
      <c r="SG194" s="13"/>
      <c r="SH194" s="13"/>
      <c r="SI194" s="13"/>
      <c r="SJ194" s="13"/>
      <c r="SK194" s="13"/>
      <c r="SL194" s="13"/>
      <c r="SM194" s="13"/>
      <c r="SN194" s="13"/>
      <c r="SO194" s="13"/>
      <c r="SP194" s="13"/>
      <c r="SQ194" s="13"/>
      <c r="SR194" s="13"/>
      <c r="SS194" s="13"/>
      <c r="ST194" s="13"/>
      <c r="SU194" s="13"/>
      <c r="SV194" s="13"/>
      <c r="SW194" s="13"/>
      <c r="SX194" s="13"/>
      <c r="SY194" s="13"/>
      <c r="SZ194" s="13"/>
      <c r="TA194" s="13"/>
      <c r="TB194" s="13"/>
      <c r="TC194" s="13"/>
      <c r="TD194" s="13"/>
      <c r="TE194" s="13"/>
      <c r="TF194" s="13"/>
      <c r="TG194" s="13"/>
      <c r="TH194" s="13"/>
      <c r="TI194" s="13"/>
      <c r="TJ194" s="13"/>
      <c r="TK194" s="13"/>
      <c r="TL194" s="13"/>
      <c r="TM194" s="13"/>
      <c r="TN194" s="13"/>
      <c r="TO194" s="13"/>
      <c r="TP194" s="13"/>
      <c r="TQ194" s="13"/>
      <c r="TR194" s="13"/>
      <c r="TS194" s="13"/>
      <c r="TT194" s="13"/>
      <c r="TU194" s="13"/>
      <c r="TV194" s="13"/>
      <c r="TW194" s="13"/>
      <c r="TX194" s="13"/>
      <c r="TY194" s="13"/>
      <c r="TZ194" s="13"/>
      <c r="UA194" s="13"/>
      <c r="UB194" s="13"/>
      <c r="UC194" s="13"/>
      <c r="UD194" s="13"/>
      <c r="UE194" s="13"/>
      <c r="UF194" s="13"/>
      <c r="UG194" s="13"/>
      <c r="UH194" s="13"/>
      <c r="UI194" s="13"/>
      <c r="UJ194" s="13"/>
      <c r="UK194" s="13"/>
      <c r="UL194" s="13"/>
      <c r="UM194" s="13"/>
      <c r="UN194" s="13"/>
      <c r="UO194" s="13"/>
      <c r="UP194" s="13"/>
      <c r="UQ194" s="13"/>
      <c r="UR194" s="13"/>
      <c r="US194" s="13"/>
      <c r="UT194" s="13"/>
      <c r="UU194" s="13"/>
      <c r="UV194" s="13"/>
      <c r="UW194" s="13"/>
      <c r="UX194" s="13"/>
      <c r="UY194" s="13"/>
      <c r="UZ194" s="13"/>
      <c r="VA194" s="13"/>
      <c r="VB194" s="13"/>
      <c r="VC194" s="13"/>
      <c r="VD194" s="13"/>
      <c r="VE194" s="13"/>
      <c r="VF194" s="13"/>
      <c r="VG194" s="13"/>
      <c r="VH194" s="13"/>
      <c r="VI194" s="13"/>
      <c r="VJ194" s="13"/>
      <c r="VK194" s="13"/>
      <c r="VL194" s="13"/>
      <c r="VM194" s="13"/>
      <c r="VN194" s="13"/>
      <c r="VO194" s="13"/>
      <c r="VP194" s="13"/>
      <c r="VQ194" s="13"/>
      <c r="VR194" s="13"/>
      <c r="VS194" s="13"/>
      <c r="VT194" s="13"/>
      <c r="VU194" s="13"/>
      <c r="VV194" s="13"/>
      <c r="VW194" s="13"/>
      <c r="VX194" s="13"/>
      <c r="VY194" s="13"/>
      <c r="VZ194" s="13"/>
      <c r="WA194" s="13"/>
      <c r="WB194" s="13"/>
      <c r="WC194" s="13"/>
      <c r="WD194" s="13"/>
      <c r="WE194" s="13"/>
      <c r="WF194" s="13"/>
      <c r="WG194" s="13"/>
      <c r="WH194" s="13"/>
      <c r="WI194" s="13"/>
      <c r="WJ194" s="13"/>
      <c r="WK194" s="13"/>
      <c r="WL194" s="13"/>
      <c r="WM194" s="13"/>
      <c r="WN194" s="13"/>
      <c r="WO194" s="13"/>
      <c r="WP194" s="13"/>
      <c r="WQ194" s="13"/>
      <c r="WR194" s="13"/>
      <c r="WS194" s="13"/>
      <c r="WT194" s="13"/>
      <c r="WU194" s="13"/>
      <c r="WV194" s="13"/>
      <c r="WW194" s="13"/>
      <c r="WX194" s="13"/>
      <c r="WY194" s="13"/>
      <c r="WZ194" s="13"/>
      <c r="XA194" s="13"/>
      <c r="XB194" s="13"/>
      <c r="XC194" s="13"/>
      <c r="XD194" s="13"/>
      <c r="XE194" s="13"/>
      <c r="XF194" s="13"/>
      <c r="XG194" s="13"/>
      <c r="XH194" s="13"/>
      <c r="XI194" s="13"/>
      <c r="XJ194" s="13"/>
      <c r="XK194" s="13"/>
      <c r="XL194" s="13"/>
      <c r="XM194" s="13"/>
      <c r="XN194" s="13"/>
      <c r="XO194" s="13"/>
      <c r="XP194" s="13"/>
      <c r="XQ194" s="13"/>
      <c r="XR194" s="13"/>
      <c r="XS194" s="13"/>
      <c r="XT194" s="13"/>
      <c r="XU194" s="13"/>
      <c r="XV194" s="13"/>
      <c r="XW194" s="13"/>
      <c r="XX194" s="13"/>
      <c r="XY194" s="13"/>
      <c r="XZ194" s="13"/>
      <c r="YA194" s="13"/>
      <c r="YB194" s="13"/>
      <c r="YC194" s="13"/>
      <c r="YD194" s="13"/>
      <c r="YE194" s="13"/>
      <c r="YF194" s="13"/>
      <c r="YG194" s="13"/>
      <c r="YH194" s="13"/>
      <c r="YI194" s="13"/>
      <c r="YJ194" s="13"/>
      <c r="YK194" s="13"/>
      <c r="YL194" s="13"/>
      <c r="YM194" s="13"/>
      <c r="YN194" s="13"/>
      <c r="YO194" s="13"/>
      <c r="YP194" s="13"/>
      <c r="YQ194" s="13"/>
      <c r="YR194" s="13"/>
      <c r="YS194" s="13"/>
      <c r="YT194" s="13"/>
      <c r="YU194" s="13"/>
      <c r="YV194" s="13"/>
      <c r="YW194" s="13"/>
      <c r="YX194" s="13"/>
      <c r="YY194" s="13"/>
      <c r="YZ194" s="13"/>
      <c r="ZA194" s="13"/>
      <c r="ZB194" s="13"/>
      <c r="ZC194" s="13"/>
      <c r="ZD194" s="13"/>
      <c r="ZE194" s="13"/>
      <c r="ZF194" s="13"/>
      <c r="ZG194" s="13"/>
      <c r="ZH194" s="13"/>
      <c r="ZI194" s="13"/>
      <c r="ZJ194" s="13"/>
      <c r="ZK194" s="13"/>
      <c r="ZL194" s="13"/>
      <c r="ZM194" s="13"/>
      <c r="ZN194" s="13"/>
      <c r="ZO194" s="13"/>
      <c r="ZP194" s="13"/>
      <c r="ZQ194" s="13"/>
      <c r="ZR194" s="13"/>
      <c r="ZS194" s="13"/>
      <c r="ZT194" s="13"/>
      <c r="ZU194" s="13"/>
      <c r="ZV194" s="13"/>
      <c r="ZW194" s="13"/>
      <c r="ZX194" s="13"/>
      <c r="ZY194" s="13"/>
      <c r="ZZ194" s="13"/>
      <c r="AAA194" s="13"/>
      <c r="AAB194" s="13"/>
      <c r="AAC194" s="13"/>
      <c r="AAD194" s="13"/>
      <c r="AAE194" s="13"/>
      <c r="AAF194" s="13"/>
      <c r="AAG194" s="13"/>
      <c r="AAH194" s="13"/>
      <c r="AAI194" s="13"/>
      <c r="AAJ194" s="13"/>
      <c r="AAK194" s="13"/>
      <c r="AAL194" s="13"/>
      <c r="AAM194" s="13"/>
      <c r="AAN194" s="13"/>
      <c r="AAO194" s="13"/>
      <c r="AAP194" s="13"/>
      <c r="AAQ194" s="13"/>
      <c r="AAR194" s="13"/>
      <c r="AAS194" s="13"/>
      <c r="AAT194" s="13"/>
      <c r="AAU194" s="13"/>
      <c r="AAV194" s="13"/>
      <c r="AAW194" s="13"/>
      <c r="AAX194" s="13"/>
      <c r="AAY194" s="13"/>
      <c r="AAZ194" s="13"/>
      <c r="ABA194" s="13"/>
      <c r="ABB194" s="13"/>
      <c r="ABC194" s="13"/>
      <c r="ABD194" s="13"/>
      <c r="ABE194" s="13"/>
      <c r="ABF194" s="13"/>
      <c r="ABG194" s="13"/>
      <c r="ABH194" s="13"/>
      <c r="ABI194" s="13"/>
      <c r="ABJ194" s="13"/>
      <c r="ABK194" s="13"/>
      <c r="ABL194" s="13"/>
      <c r="ABM194" s="13"/>
      <c r="ABN194" s="13"/>
      <c r="ABO194" s="13"/>
      <c r="ABP194" s="13"/>
      <c r="ABQ194" s="13"/>
      <c r="ABR194" s="13"/>
      <c r="ABS194" s="13"/>
      <c r="ABT194" s="13"/>
      <c r="ABU194" s="13"/>
      <c r="ABV194" s="13"/>
      <c r="ABW194" s="13"/>
      <c r="ABX194" s="13"/>
      <c r="ABY194" s="13"/>
      <c r="ABZ194" s="13"/>
      <c r="ACA194" s="13"/>
      <c r="ACB194" s="13"/>
      <c r="ACC194" s="13"/>
      <c r="ACD194" s="13"/>
      <c r="ACE194" s="13"/>
      <c r="ACF194" s="13"/>
      <c r="ACG194" s="13"/>
      <c r="ACH194" s="13"/>
      <c r="ACI194" s="13"/>
      <c r="ACJ194" s="13"/>
      <c r="ACK194" s="13"/>
      <c r="ACL194" s="13"/>
      <c r="ACM194" s="13"/>
      <c r="ACN194" s="13"/>
      <c r="ACO194" s="13"/>
      <c r="ACP194" s="13"/>
      <c r="ACQ194" s="13"/>
      <c r="ACR194" s="13"/>
      <c r="ACS194" s="13"/>
      <c r="ACT194" s="13"/>
      <c r="ACU194" s="13"/>
      <c r="ACV194" s="13"/>
      <c r="ACW194" s="13"/>
      <c r="ACX194" s="13"/>
      <c r="ACY194" s="13"/>
      <c r="ACZ194" s="13"/>
      <c r="ADA194" s="13"/>
      <c r="ADB194" s="13"/>
      <c r="ADC194" s="13"/>
      <c r="ADD194" s="13"/>
      <c r="ADE194" s="13"/>
      <c r="ADF194" s="13"/>
      <c r="ADG194" s="13"/>
      <c r="ADH194" s="13"/>
      <c r="ADI194" s="13"/>
      <c r="ADJ194" s="13"/>
      <c r="ADK194" s="13"/>
      <c r="ADL194" s="13"/>
      <c r="ADM194" s="13"/>
      <c r="ADN194" s="13"/>
      <c r="ADO194" s="13"/>
      <c r="ADP194" s="13"/>
      <c r="ADQ194" s="13"/>
      <c r="ADR194" s="13"/>
      <c r="ADS194" s="13"/>
      <c r="ADT194" s="13"/>
      <c r="ADU194" s="13"/>
      <c r="ADV194" s="13"/>
      <c r="ADW194" s="13"/>
      <c r="ADX194" s="13"/>
      <c r="ADY194" s="13"/>
      <c r="ADZ194" s="13"/>
      <c r="AEA194" s="13"/>
      <c r="AEB194" s="13"/>
      <c r="AEC194" s="13"/>
      <c r="AED194" s="13"/>
      <c r="AEE194" s="13"/>
      <c r="AEF194" s="13"/>
      <c r="AEG194" s="13"/>
      <c r="AEH194" s="13"/>
      <c r="AEI194" s="13"/>
      <c r="AEJ194" s="13"/>
      <c r="AEK194" s="13"/>
      <c r="AEL194" s="13"/>
      <c r="AEM194" s="13"/>
      <c r="AEN194" s="13"/>
      <c r="AEO194" s="13"/>
      <c r="AEP194" s="13"/>
      <c r="AEQ194" s="13"/>
      <c r="AER194" s="13"/>
      <c r="AES194" s="13"/>
      <c r="AET194" s="13"/>
      <c r="AEU194" s="13"/>
      <c r="AEV194" s="13"/>
      <c r="AEW194" s="13"/>
      <c r="AEX194" s="13"/>
      <c r="AEY194" s="13"/>
      <c r="AEZ194" s="13"/>
      <c r="AFA194" s="13"/>
      <c r="AFB194" s="13"/>
      <c r="AFC194" s="13"/>
      <c r="AFD194" s="13"/>
      <c r="AFE194" s="13"/>
      <c r="AFF194" s="13"/>
      <c r="AFG194" s="13"/>
      <c r="AFH194" s="13"/>
      <c r="AFI194" s="13"/>
      <c r="AFJ194" s="13"/>
      <c r="AFK194" s="13"/>
      <c r="AFL194" s="13"/>
      <c r="AFM194" s="13"/>
      <c r="AFN194" s="13"/>
      <c r="AFO194" s="13"/>
      <c r="AFP194" s="13"/>
      <c r="AFQ194" s="13"/>
      <c r="AFR194" s="13"/>
      <c r="AFS194" s="13"/>
      <c r="AFT194" s="13"/>
      <c r="AFU194" s="13"/>
      <c r="AFV194" s="13"/>
      <c r="AFW194" s="13"/>
      <c r="AFX194" s="13"/>
      <c r="AFY194" s="13"/>
      <c r="AFZ194" s="13"/>
      <c r="AGA194" s="13"/>
      <c r="AGB194" s="13"/>
      <c r="AGC194" s="13"/>
      <c r="AGD194" s="13"/>
      <c r="AGE194" s="13"/>
      <c r="AGF194" s="13"/>
      <c r="AGG194" s="13"/>
      <c r="AGH194" s="13"/>
      <c r="AGI194" s="13"/>
      <c r="AGJ194" s="13"/>
      <c r="AGK194" s="13"/>
      <c r="AGL194" s="13"/>
      <c r="AGM194" s="13"/>
      <c r="AGN194" s="13"/>
      <c r="AGO194" s="13"/>
      <c r="AGP194" s="13"/>
      <c r="AGQ194" s="13"/>
      <c r="AGR194" s="13"/>
      <c r="AGS194" s="13"/>
      <c r="AGT194" s="13"/>
      <c r="AGU194" s="13"/>
      <c r="AGV194" s="13"/>
      <c r="AGW194" s="13"/>
      <c r="AGX194" s="13"/>
      <c r="AGY194" s="13"/>
      <c r="AGZ194" s="13"/>
      <c r="AHA194" s="13"/>
      <c r="AHB194" s="13"/>
      <c r="AHC194" s="13"/>
      <c r="AHD194" s="13"/>
      <c r="AHE194" s="13"/>
      <c r="AHF194" s="13"/>
      <c r="AHG194" s="13"/>
      <c r="AHH194" s="13"/>
      <c r="AHI194" s="13"/>
      <c r="AHJ194" s="13"/>
      <c r="AHK194" s="13"/>
      <c r="AHL194" s="13"/>
      <c r="AHM194" s="13"/>
      <c r="AHN194" s="13"/>
      <c r="AHO194" s="13"/>
      <c r="AHP194" s="13"/>
      <c r="AHQ194" s="13"/>
      <c r="AHR194" s="13"/>
      <c r="AHS194" s="13"/>
      <c r="AHT194" s="13"/>
      <c r="AHU194" s="13"/>
      <c r="AHV194" s="13"/>
      <c r="AHW194" s="13"/>
      <c r="AHX194" s="13"/>
      <c r="AHY194" s="13"/>
      <c r="AHZ194" s="13"/>
      <c r="AIA194" s="13"/>
      <c r="AIB194" s="13"/>
      <c r="AIC194" s="13"/>
      <c r="AID194" s="13"/>
      <c r="AIE194" s="13"/>
      <c r="AIF194" s="13"/>
      <c r="AIG194" s="13"/>
      <c r="AIH194" s="13"/>
      <c r="AII194" s="13"/>
      <c r="AIJ194" s="13"/>
      <c r="AIK194" s="13"/>
      <c r="AIL194" s="13"/>
      <c r="AIM194" s="13"/>
      <c r="AIN194" s="13"/>
      <c r="AIO194" s="13"/>
      <c r="AIP194" s="13"/>
      <c r="AIQ194" s="13"/>
      <c r="AIR194" s="13"/>
      <c r="AIS194" s="13"/>
      <c r="AIT194" s="13"/>
      <c r="AIU194" s="13"/>
      <c r="AIV194" s="13"/>
      <c r="AIW194" s="13"/>
      <c r="AIX194" s="13"/>
      <c r="AIY194" s="13"/>
      <c r="AIZ194" s="13"/>
      <c r="AJA194" s="13"/>
      <c r="AJB194" s="13"/>
      <c r="AJC194" s="13"/>
      <c r="AJD194" s="13"/>
      <c r="AJE194" s="13"/>
      <c r="AJF194" s="13"/>
      <c r="AJG194" s="13"/>
      <c r="AJH194" s="13"/>
      <c r="AJI194" s="13"/>
      <c r="AJJ194" s="13"/>
      <c r="AJK194" s="13"/>
      <c r="AJL194" s="13"/>
      <c r="AJM194" s="13"/>
      <c r="AJN194" s="13"/>
      <c r="AJO194" s="13"/>
      <c r="AJP194" s="13"/>
      <c r="AJQ194" s="13"/>
      <c r="AJR194" s="13"/>
      <c r="AJS194" s="13"/>
      <c r="AJT194" s="13"/>
      <c r="AJU194" s="13"/>
      <c r="AJV194" s="13"/>
      <c r="AJW194" s="13"/>
      <c r="AJX194" s="13"/>
      <c r="AJY194" s="13"/>
      <c r="AJZ194" s="13"/>
      <c r="AKA194" s="13"/>
      <c r="AKB194" s="13"/>
      <c r="AKC194" s="13"/>
      <c r="AKD194" s="13"/>
      <c r="AKE194" s="13"/>
      <c r="AKF194" s="13"/>
      <c r="AKG194" s="13"/>
      <c r="AKH194" s="13"/>
      <c r="AKI194" s="13"/>
      <c r="AKJ194" s="13"/>
      <c r="AKK194" s="13"/>
      <c r="AKL194" s="13"/>
      <c r="AKM194" s="13"/>
      <c r="AKN194" s="13"/>
      <c r="AKO194" s="13"/>
      <c r="AKP194" s="13"/>
      <c r="AKQ194" s="13"/>
      <c r="AKR194" s="13"/>
      <c r="AKS194" s="13"/>
      <c r="AKT194" s="13"/>
      <c r="AKU194" s="13"/>
      <c r="AKV194" s="13"/>
      <c r="AKW194" s="13"/>
      <c r="AKX194" s="13"/>
      <c r="AKY194" s="13"/>
      <c r="AKZ194" s="13"/>
      <c r="ALA194" s="13"/>
      <c r="ALB194" s="13"/>
      <c r="ALC194" s="13"/>
      <c r="ALD194" s="13"/>
      <c r="ALE194" s="13"/>
      <c r="ALF194" s="13"/>
      <c r="ALG194" s="13"/>
      <c r="ALH194" s="13"/>
      <c r="ALI194" s="13"/>
      <c r="ALJ194" s="13"/>
      <c r="ALK194" s="13"/>
      <c r="ALL194" s="13"/>
      <c r="ALM194" s="13"/>
      <c r="ALN194" s="13"/>
      <c r="ALO194" s="13"/>
      <c r="ALP194" s="13"/>
      <c r="ALQ194" s="13"/>
      <c r="ALR194" s="13"/>
      <c r="ALS194" s="13"/>
      <c r="ALT194" s="13"/>
      <c r="ALU194" s="13"/>
      <c r="ALV194" s="13"/>
      <c r="ALW194" s="13"/>
      <c r="ALX194" s="13"/>
      <c r="ALY194" s="13"/>
      <c r="ALZ194" s="13"/>
      <c r="AMA194" s="13"/>
      <c r="AMB194" s="13"/>
      <c r="AMC194" s="13"/>
      <c r="AMD194" s="13"/>
      <c r="AME194" s="13"/>
      <c r="AMF194" s="13"/>
      <c r="AMG194" s="13"/>
      <c r="AMH194" s="13"/>
      <c r="AMI194" s="13"/>
      <c r="AMJ194" s="13"/>
      <c r="AMK194" s="13"/>
      <c r="AML194" s="13"/>
      <c r="AMM194" s="13"/>
      <c r="AMN194" s="13"/>
      <c r="AMO194" s="13"/>
      <c r="AMP194" s="13"/>
      <c r="AMQ194" s="13"/>
      <c r="AMR194" s="13"/>
      <c r="AMS194" s="13"/>
      <c r="AMT194" s="13"/>
      <c r="AMU194" s="13"/>
      <c r="AMV194" s="13"/>
      <c r="AMW194" s="13"/>
      <c r="AMX194" s="13"/>
      <c r="AMY194" s="13"/>
      <c r="AMZ194" s="13"/>
      <c r="ANA194" s="13"/>
      <c r="ANB194" s="13"/>
      <c r="ANC194" s="13"/>
      <c r="AND194" s="13"/>
      <c r="ANE194" s="13"/>
      <c r="ANF194" s="13"/>
      <c r="ANG194" s="13"/>
      <c r="ANH194" s="13"/>
      <c r="ANI194" s="13"/>
      <c r="ANJ194" s="13"/>
      <c r="ANK194" s="13"/>
      <c r="ANL194" s="13"/>
      <c r="ANM194" s="13"/>
      <c r="ANN194" s="13"/>
      <c r="ANO194" s="13"/>
      <c r="ANP194" s="13"/>
      <c r="ANQ194" s="13"/>
      <c r="ANR194" s="13"/>
      <c r="ANS194" s="13"/>
      <c r="ANT194" s="13"/>
      <c r="ANU194" s="13"/>
      <c r="ANV194" s="13"/>
      <c r="ANW194" s="13"/>
      <c r="ANX194" s="13"/>
      <c r="ANY194" s="13"/>
      <c r="ANZ194" s="13"/>
      <c r="AOA194" s="13"/>
      <c r="AOB194" s="13"/>
      <c r="AOC194" s="13"/>
      <c r="AOD194" s="13"/>
      <c r="AOE194" s="13"/>
      <c r="AOF194" s="13"/>
      <c r="AOG194" s="13"/>
      <c r="AOH194" s="13"/>
      <c r="AOI194" s="13"/>
      <c r="AOJ194" s="13"/>
      <c r="AOK194" s="13"/>
      <c r="AOL194" s="13"/>
      <c r="AOM194" s="13"/>
      <c r="AON194" s="13"/>
      <c r="AOO194" s="13"/>
      <c r="AOP194" s="13"/>
      <c r="AOQ194" s="13"/>
      <c r="AOR194" s="13"/>
      <c r="AOS194" s="13"/>
      <c r="AOT194" s="13"/>
      <c r="AOU194" s="13"/>
      <c r="AOV194" s="13"/>
      <c r="AOW194" s="13"/>
      <c r="AOX194" s="13"/>
      <c r="AOY194" s="13"/>
      <c r="AOZ194" s="13"/>
      <c r="APA194" s="13"/>
      <c r="APB194" s="13"/>
      <c r="APC194" s="13"/>
      <c r="APD194" s="13"/>
      <c r="APE194" s="13"/>
      <c r="APF194" s="13"/>
      <c r="APG194" s="13"/>
      <c r="APH194" s="13"/>
      <c r="API194" s="13"/>
      <c r="APJ194" s="13"/>
      <c r="APK194" s="13"/>
      <c r="APL194" s="13"/>
      <c r="APM194" s="13"/>
      <c r="APN194" s="13"/>
      <c r="APO194" s="13"/>
      <c r="APP194" s="13"/>
      <c r="APQ194" s="13"/>
      <c r="APR194" s="13"/>
      <c r="APS194" s="13"/>
      <c r="APT194" s="13"/>
      <c r="APU194" s="13"/>
      <c r="APV194" s="13"/>
      <c r="APW194" s="13"/>
      <c r="APX194" s="13"/>
      <c r="APY194" s="13"/>
      <c r="APZ194" s="13"/>
      <c r="AQA194" s="13"/>
      <c r="AQB194" s="13"/>
      <c r="AQC194" s="13"/>
      <c r="AQD194" s="13"/>
      <c r="AQE194" s="13"/>
      <c r="AQF194" s="13"/>
      <c r="AQG194" s="13"/>
      <c r="AQH194" s="13"/>
      <c r="AQI194" s="13"/>
      <c r="AQJ194" s="13"/>
      <c r="AQK194" s="13"/>
      <c r="AQL194" s="13"/>
      <c r="AQM194" s="13"/>
      <c r="AQN194" s="13"/>
      <c r="AQO194" s="13"/>
      <c r="AQP194" s="13"/>
      <c r="AQQ194" s="13"/>
      <c r="AQR194" s="13"/>
      <c r="AQS194" s="13"/>
      <c r="AQT194" s="13"/>
      <c r="AQU194" s="13"/>
      <c r="AQV194" s="13"/>
      <c r="AQW194" s="13"/>
      <c r="AQX194" s="13"/>
      <c r="AQY194" s="13"/>
      <c r="AQZ194" s="13"/>
      <c r="ARA194" s="13"/>
      <c r="ARB194" s="13"/>
      <c r="ARC194" s="13"/>
      <c r="ARD194" s="13"/>
      <c r="ARE194" s="13"/>
      <c r="ARF194" s="13"/>
      <c r="ARG194" s="13"/>
      <c r="ARH194" s="13"/>
      <c r="ARI194" s="13"/>
      <c r="ARJ194" s="13"/>
      <c r="ARK194" s="13"/>
      <c r="ARL194" s="13"/>
      <c r="ARM194" s="13"/>
      <c r="ARN194" s="13"/>
      <c r="ARO194" s="13"/>
      <c r="ARP194" s="13"/>
      <c r="ARQ194" s="13"/>
      <c r="ARR194" s="13"/>
      <c r="ARS194" s="13"/>
      <c r="ART194" s="13"/>
      <c r="ARU194" s="13"/>
      <c r="ARV194" s="13"/>
      <c r="ARW194" s="13"/>
      <c r="ARX194" s="13"/>
      <c r="ARY194" s="13"/>
      <c r="ARZ194" s="13"/>
      <c r="ASA194" s="13"/>
      <c r="ASB194" s="13"/>
      <c r="ASC194" s="13"/>
      <c r="ASD194" s="13"/>
      <c r="ASE194" s="13"/>
      <c r="ASF194" s="13"/>
      <c r="ASG194" s="13"/>
      <c r="ASH194" s="13"/>
      <c r="ASI194" s="13"/>
      <c r="ASJ194" s="13"/>
      <c r="ASK194" s="13"/>
      <c r="ASL194" s="13"/>
      <c r="ASM194" s="13"/>
      <c r="ASN194" s="13"/>
      <c r="ASO194" s="13"/>
      <c r="ASP194" s="13"/>
      <c r="ASQ194" s="13"/>
      <c r="ASR194" s="13"/>
      <c r="ASS194" s="13"/>
      <c r="AST194" s="13"/>
      <c r="ASU194" s="13"/>
      <c r="ASV194" s="13"/>
      <c r="ASW194" s="13"/>
      <c r="ASX194" s="13"/>
      <c r="ASY194" s="13"/>
      <c r="ASZ194" s="13"/>
      <c r="ATA194" s="13"/>
      <c r="ATB194" s="13"/>
      <c r="ATC194" s="13"/>
      <c r="ATD194" s="13"/>
      <c r="ATE194" s="13"/>
      <c r="ATF194" s="13"/>
      <c r="ATG194" s="13"/>
      <c r="ATH194" s="13"/>
      <c r="ATI194" s="13"/>
      <c r="ATJ194" s="13"/>
      <c r="ATK194" s="13"/>
      <c r="ATL194" s="13"/>
      <c r="ATM194" s="13"/>
      <c r="ATN194" s="13"/>
      <c r="ATO194" s="13"/>
      <c r="ATP194" s="13"/>
      <c r="ATQ194" s="13"/>
      <c r="ATR194" s="13"/>
      <c r="ATS194" s="13"/>
      <c r="ATT194" s="13"/>
      <c r="ATU194" s="13"/>
      <c r="ATV194" s="13"/>
      <c r="ATW194" s="13"/>
      <c r="ATX194" s="13"/>
      <c r="ATY194" s="13"/>
      <c r="ATZ194" s="13"/>
      <c r="AUA194" s="13"/>
      <c r="AUB194" s="13"/>
      <c r="AUC194" s="13"/>
      <c r="AUD194" s="13"/>
      <c r="AUE194" s="13"/>
      <c r="AUF194" s="13"/>
      <c r="AUG194" s="13"/>
      <c r="AUH194" s="13"/>
      <c r="AUI194" s="13"/>
      <c r="AUJ194" s="13"/>
      <c r="AUK194" s="13"/>
      <c r="AUL194" s="13"/>
      <c r="AUM194" s="13"/>
      <c r="AUN194" s="13"/>
      <c r="AUO194" s="13"/>
      <c r="AUP194" s="13"/>
      <c r="AUQ194" s="13"/>
      <c r="AUR194" s="13"/>
      <c r="AUS194" s="13"/>
      <c r="AUT194" s="13"/>
      <c r="AUU194" s="13"/>
      <c r="AUV194" s="13"/>
      <c r="AUW194" s="13"/>
      <c r="AUX194" s="13"/>
      <c r="AUY194" s="13"/>
      <c r="AUZ194" s="13"/>
      <c r="AVA194" s="13"/>
      <c r="AVB194" s="13"/>
      <c r="AVC194" s="13"/>
      <c r="AVD194" s="13"/>
      <c r="AVE194" s="13"/>
      <c r="AVF194" s="13"/>
      <c r="AVG194" s="13"/>
      <c r="AVH194" s="13"/>
      <c r="AVI194" s="13"/>
      <c r="AVJ194" s="13"/>
      <c r="AVK194" s="13"/>
      <c r="AVL194" s="13"/>
      <c r="AVM194" s="13"/>
      <c r="AVN194" s="13"/>
      <c r="AVO194" s="13"/>
      <c r="AVP194" s="13"/>
      <c r="AVQ194" s="13"/>
      <c r="AVR194" s="13"/>
      <c r="AVS194" s="13"/>
      <c r="AVT194" s="13"/>
      <c r="AVU194" s="13"/>
      <c r="AVV194" s="13"/>
      <c r="AVW194" s="13"/>
      <c r="AVX194" s="13"/>
      <c r="AVY194" s="13"/>
      <c r="AVZ194" s="13"/>
      <c r="AWA194" s="13"/>
      <c r="AWB194" s="13"/>
      <c r="AWC194" s="13"/>
      <c r="AWD194" s="13"/>
      <c r="AWE194" s="13"/>
      <c r="AWF194" s="13"/>
      <c r="AWG194" s="13"/>
      <c r="AWH194" s="13"/>
      <c r="AWI194" s="13"/>
      <c r="AWJ194" s="13"/>
      <c r="AWK194" s="13"/>
      <c r="AWL194" s="13"/>
      <c r="AWM194" s="13"/>
      <c r="AWN194" s="13"/>
      <c r="AWO194" s="13"/>
      <c r="AWP194" s="13"/>
      <c r="AWQ194" s="13"/>
      <c r="AWR194" s="13"/>
      <c r="AWS194" s="13"/>
      <c r="AWT194" s="13"/>
      <c r="AWU194" s="13"/>
      <c r="AWV194" s="13"/>
      <c r="AWW194" s="13"/>
      <c r="AWX194" s="13"/>
      <c r="AWY194" s="13"/>
      <c r="AWZ194" s="13"/>
      <c r="AXA194" s="13"/>
      <c r="AXB194" s="13"/>
      <c r="AXC194" s="13"/>
      <c r="AXD194" s="13"/>
      <c r="AXE194" s="13"/>
      <c r="AXF194" s="13"/>
      <c r="AXG194" s="13"/>
      <c r="AXH194" s="13"/>
      <c r="AXI194" s="13"/>
      <c r="AXJ194" s="13"/>
      <c r="AXK194" s="13"/>
      <c r="AXL194" s="13"/>
      <c r="AXM194" s="13"/>
      <c r="AXN194" s="13"/>
      <c r="AXO194" s="13"/>
      <c r="AXP194" s="13"/>
      <c r="AXQ194" s="13"/>
      <c r="AXR194" s="13"/>
      <c r="AXS194" s="13"/>
      <c r="AXT194" s="13"/>
      <c r="AXU194" s="13"/>
      <c r="AXV194" s="13"/>
      <c r="AXW194" s="13"/>
      <c r="AXX194" s="13"/>
      <c r="AXY194" s="13"/>
      <c r="AXZ194" s="13"/>
      <c r="AYA194" s="13"/>
      <c r="AYB194" s="13"/>
      <c r="AYC194" s="13"/>
      <c r="AYD194" s="13"/>
      <c r="AYE194" s="13"/>
      <c r="AYF194" s="13"/>
      <c r="AYG194" s="13"/>
      <c r="AYH194" s="13"/>
      <c r="AYI194" s="13"/>
      <c r="AYJ194" s="13"/>
      <c r="AYK194" s="13"/>
      <c r="AYL194" s="13"/>
      <c r="AYM194" s="13"/>
      <c r="AYN194" s="13"/>
      <c r="AYO194" s="13"/>
      <c r="AYP194" s="13"/>
      <c r="AYQ194" s="13"/>
      <c r="AYR194" s="13"/>
      <c r="AYS194" s="13"/>
      <c r="AYT194" s="13"/>
      <c r="AYU194" s="13"/>
      <c r="AYV194" s="13"/>
      <c r="AYW194" s="13"/>
      <c r="AYX194" s="13"/>
      <c r="AYY194" s="13"/>
      <c r="AYZ194" s="13"/>
      <c r="AZA194" s="13"/>
      <c r="AZB194" s="13"/>
      <c r="AZC194" s="13"/>
      <c r="AZD194" s="13"/>
      <c r="AZE194" s="13"/>
      <c r="AZF194" s="13"/>
      <c r="AZG194" s="13"/>
      <c r="AZH194" s="13"/>
      <c r="AZI194" s="13"/>
      <c r="AZJ194" s="13"/>
      <c r="AZK194" s="13"/>
      <c r="AZL194" s="13"/>
      <c r="AZM194" s="13"/>
      <c r="AZN194" s="13"/>
      <c r="AZO194" s="13"/>
      <c r="AZP194" s="13"/>
      <c r="AZQ194" s="13"/>
      <c r="AZR194" s="13"/>
      <c r="AZS194" s="13"/>
      <c r="AZT194" s="13"/>
      <c r="AZU194" s="13"/>
      <c r="AZV194" s="13"/>
      <c r="AZW194" s="13"/>
      <c r="AZX194" s="13"/>
      <c r="AZY194" s="13"/>
      <c r="AZZ194" s="13"/>
      <c r="BAA194" s="13"/>
      <c r="BAB194" s="13"/>
      <c r="BAC194" s="13"/>
      <c r="BAD194" s="13"/>
      <c r="BAE194" s="13"/>
      <c r="BAF194" s="13"/>
      <c r="BAG194" s="13"/>
      <c r="BAH194" s="13"/>
      <c r="BAI194" s="13"/>
      <c r="BAJ194" s="13"/>
      <c r="BAK194" s="13"/>
      <c r="BAL194" s="13"/>
      <c r="BAM194" s="13"/>
      <c r="BAN194" s="13"/>
      <c r="BAO194" s="13"/>
      <c r="BAP194" s="13"/>
      <c r="BAQ194" s="13"/>
      <c r="BAR194" s="13"/>
      <c r="BAS194" s="13"/>
      <c r="BAT194" s="13"/>
      <c r="BAU194" s="13"/>
      <c r="BAV194" s="13"/>
      <c r="BAW194" s="13"/>
      <c r="BAX194" s="13"/>
      <c r="BAY194" s="13"/>
      <c r="BAZ194" s="13"/>
      <c r="BBA194" s="13"/>
      <c r="BBB194" s="13"/>
      <c r="BBC194" s="13"/>
      <c r="BBD194" s="13"/>
      <c r="BBE194" s="13"/>
      <c r="BBF194" s="13"/>
      <c r="BBG194" s="13"/>
      <c r="BBH194" s="13"/>
      <c r="BBI194" s="13"/>
      <c r="BBJ194" s="13"/>
      <c r="BBK194" s="13"/>
      <c r="BBL194" s="13"/>
      <c r="BBM194" s="13"/>
      <c r="BBN194" s="13"/>
      <c r="BBO194" s="13"/>
      <c r="BBP194" s="13"/>
      <c r="BBQ194" s="13"/>
      <c r="BBR194" s="13"/>
      <c r="BBS194" s="13"/>
      <c r="BBT194" s="13"/>
      <c r="BBU194" s="13"/>
      <c r="BBV194" s="13"/>
      <c r="BBW194" s="13"/>
      <c r="BBX194" s="13"/>
      <c r="BBY194" s="13"/>
      <c r="BBZ194" s="13"/>
      <c r="BCA194" s="13"/>
      <c r="BCB194" s="13"/>
      <c r="BCC194" s="13"/>
      <c r="BCD194" s="13"/>
      <c r="BCE194" s="13"/>
      <c r="BCF194" s="13"/>
      <c r="BCG194" s="13"/>
      <c r="BCH194" s="13"/>
      <c r="BCI194" s="13"/>
      <c r="BCJ194" s="13"/>
      <c r="BCK194" s="13"/>
      <c r="BCL194" s="13"/>
      <c r="BCM194" s="13"/>
      <c r="BCN194" s="13"/>
      <c r="BCO194" s="13"/>
      <c r="BCP194" s="13"/>
      <c r="BCQ194" s="13"/>
      <c r="BCR194" s="13"/>
      <c r="BCS194" s="13"/>
      <c r="BCT194" s="13"/>
      <c r="BCU194" s="13"/>
      <c r="BCV194" s="13"/>
      <c r="BCW194" s="13"/>
      <c r="BCX194" s="13"/>
      <c r="BCY194" s="13"/>
      <c r="BCZ194" s="13"/>
      <c r="BDA194" s="13"/>
      <c r="BDB194" s="13"/>
      <c r="BDC194" s="13"/>
      <c r="BDD194" s="13"/>
      <c r="BDE194" s="13"/>
      <c r="BDF194" s="13"/>
      <c r="BDG194" s="13"/>
      <c r="BDH194" s="13"/>
      <c r="BDI194" s="13"/>
      <c r="BDJ194" s="13"/>
      <c r="BDK194" s="13"/>
      <c r="BDL194" s="13"/>
      <c r="BDM194" s="13"/>
      <c r="BDN194" s="13"/>
      <c r="BDO194" s="13"/>
      <c r="BDP194" s="13"/>
      <c r="BDQ194" s="13"/>
      <c r="BDR194" s="13"/>
      <c r="BDS194" s="13"/>
      <c r="BDT194" s="13"/>
      <c r="BDU194" s="13"/>
      <c r="BDV194" s="13"/>
      <c r="BDW194" s="13"/>
      <c r="BDX194" s="13"/>
      <c r="BDY194" s="13"/>
      <c r="BDZ194" s="13"/>
      <c r="BEA194" s="13"/>
      <c r="BEB194" s="13"/>
      <c r="BEC194" s="13"/>
      <c r="BED194" s="13"/>
      <c r="BEE194" s="13"/>
      <c r="BEF194" s="13"/>
      <c r="BEG194" s="13"/>
      <c r="BEH194" s="13"/>
      <c r="BEI194" s="13"/>
      <c r="BEJ194" s="13"/>
      <c r="BEK194" s="13"/>
      <c r="BEL194" s="13"/>
      <c r="BEM194" s="13"/>
      <c r="BEN194" s="13"/>
      <c r="BEO194" s="13"/>
      <c r="BEP194" s="13"/>
      <c r="BEQ194" s="13"/>
      <c r="BER194" s="13"/>
      <c r="BES194" s="13"/>
      <c r="BET194" s="13"/>
      <c r="BEU194" s="13"/>
      <c r="BEV194" s="13"/>
      <c r="BEW194" s="13"/>
      <c r="BEX194" s="13"/>
      <c r="BEY194" s="13"/>
      <c r="BEZ194" s="13"/>
      <c r="BFA194" s="13"/>
      <c r="BFB194" s="13"/>
      <c r="BFC194" s="13"/>
      <c r="BFD194" s="13"/>
      <c r="BFE194" s="13"/>
      <c r="BFF194" s="13"/>
      <c r="BFG194" s="13"/>
      <c r="BFH194" s="13"/>
      <c r="BFI194" s="13"/>
      <c r="BFJ194" s="13"/>
      <c r="BFK194" s="13"/>
      <c r="BFL194" s="13"/>
      <c r="BFM194" s="13"/>
      <c r="BFN194" s="13"/>
      <c r="BFO194" s="13"/>
      <c r="BFP194" s="13"/>
      <c r="BFQ194" s="13"/>
      <c r="BFR194" s="13"/>
      <c r="BFS194" s="13"/>
      <c r="BFT194" s="13"/>
      <c r="BFU194" s="13"/>
      <c r="BFV194" s="13"/>
      <c r="BFW194" s="13"/>
      <c r="BFX194" s="13"/>
      <c r="BFY194" s="13"/>
      <c r="BFZ194" s="13"/>
      <c r="BGA194" s="13"/>
      <c r="BGB194" s="13"/>
      <c r="BGC194" s="13"/>
      <c r="BGD194" s="13"/>
      <c r="BGE194" s="13"/>
      <c r="BGF194" s="13"/>
      <c r="BGG194" s="13"/>
      <c r="BGH194" s="13"/>
      <c r="BGI194" s="13"/>
      <c r="BGJ194" s="13"/>
      <c r="BGK194" s="13"/>
      <c r="BGL194" s="13"/>
      <c r="BGM194" s="13"/>
      <c r="BGN194" s="13"/>
      <c r="BGO194" s="13"/>
      <c r="BGP194" s="13"/>
      <c r="BGQ194" s="13"/>
      <c r="BGR194" s="13"/>
      <c r="BGS194" s="13"/>
      <c r="BGT194" s="13"/>
      <c r="BGU194" s="13"/>
      <c r="BGV194" s="13"/>
      <c r="BGW194" s="13"/>
      <c r="BGX194" s="13"/>
      <c r="BGY194" s="13"/>
      <c r="BGZ194" s="13"/>
      <c r="BHA194" s="13"/>
      <c r="BHB194" s="13"/>
      <c r="BHC194" s="13"/>
      <c r="BHD194" s="13"/>
      <c r="BHE194" s="13"/>
      <c r="BHF194" s="13"/>
      <c r="BHG194" s="13"/>
      <c r="BHH194" s="13"/>
      <c r="BHI194" s="13"/>
      <c r="BHJ194" s="13"/>
      <c r="BHK194" s="13"/>
      <c r="BHL194" s="13"/>
      <c r="BHM194" s="13"/>
      <c r="BHN194" s="13"/>
      <c r="BHO194" s="13"/>
      <c r="BHP194" s="13"/>
      <c r="BHQ194" s="13"/>
      <c r="BHR194" s="13"/>
      <c r="BHS194" s="13"/>
      <c r="BHT194" s="13"/>
      <c r="BHU194" s="13"/>
      <c r="BHV194" s="13"/>
      <c r="BHW194" s="13"/>
      <c r="BHX194" s="13"/>
      <c r="BHY194" s="13"/>
      <c r="BHZ194" s="13"/>
      <c r="BIA194" s="13"/>
      <c r="BIB194" s="13"/>
      <c r="BIC194" s="13"/>
      <c r="BID194" s="13"/>
      <c r="BIE194" s="13"/>
      <c r="BIF194" s="13"/>
      <c r="BIG194" s="13"/>
      <c r="BIH194" s="13"/>
      <c r="BII194" s="13"/>
      <c r="BIJ194" s="13"/>
      <c r="BIK194" s="13"/>
      <c r="BIL194" s="13"/>
      <c r="BIM194" s="13"/>
      <c r="BIN194" s="13"/>
      <c r="BIO194" s="13"/>
      <c r="BIP194" s="13"/>
      <c r="BIQ194" s="13"/>
      <c r="BIR194" s="13"/>
      <c r="BIS194" s="13"/>
      <c r="BIT194" s="13"/>
      <c r="BIU194" s="13"/>
      <c r="BIV194" s="13"/>
      <c r="BIW194" s="13"/>
      <c r="BIX194" s="13"/>
      <c r="BIY194" s="13"/>
      <c r="BIZ194" s="13"/>
      <c r="BJA194" s="13"/>
      <c r="BJB194" s="13"/>
      <c r="BJC194" s="13"/>
      <c r="BJD194" s="13"/>
      <c r="BJE194" s="13"/>
      <c r="BJF194" s="13"/>
      <c r="BJG194" s="13"/>
      <c r="BJH194" s="13"/>
      <c r="BJI194" s="13"/>
      <c r="BJJ194" s="13"/>
      <c r="BJK194" s="13"/>
      <c r="BJL194" s="13"/>
      <c r="BJM194" s="13"/>
      <c r="BJN194" s="13"/>
      <c r="BJO194" s="13"/>
      <c r="BJP194" s="13"/>
      <c r="BJQ194" s="13"/>
      <c r="BJR194" s="13"/>
      <c r="BJS194" s="13"/>
      <c r="BJT194" s="13"/>
      <c r="BJU194" s="13"/>
      <c r="BJV194" s="13"/>
      <c r="BJW194" s="13"/>
      <c r="BJX194" s="13"/>
      <c r="BJY194" s="13"/>
      <c r="BJZ194" s="13"/>
      <c r="BKA194" s="13"/>
      <c r="BKB194" s="13"/>
      <c r="BKC194" s="13"/>
      <c r="BKD194" s="13"/>
      <c r="BKE194" s="13"/>
      <c r="BKF194" s="13"/>
      <c r="BKG194" s="13"/>
      <c r="BKH194" s="13"/>
      <c r="BKI194" s="13"/>
      <c r="BKJ194" s="13"/>
      <c r="BKK194" s="13"/>
      <c r="BKL194" s="13"/>
      <c r="BKM194" s="13"/>
      <c r="BKN194" s="13"/>
      <c r="BKO194" s="13"/>
      <c r="BKP194" s="13"/>
      <c r="BKQ194" s="13"/>
      <c r="BKR194" s="13"/>
      <c r="BKS194" s="13"/>
      <c r="BKT194" s="13"/>
      <c r="BKU194" s="13"/>
      <c r="BKV194" s="13"/>
      <c r="BKW194" s="13"/>
      <c r="BKX194" s="13"/>
      <c r="BKY194" s="13"/>
      <c r="BKZ194" s="13"/>
      <c r="BLA194" s="13"/>
      <c r="BLB194" s="13"/>
      <c r="BLC194" s="13"/>
      <c r="BLD194" s="13"/>
      <c r="BLE194" s="13"/>
      <c r="BLF194" s="13"/>
      <c r="BLG194" s="13"/>
      <c r="BLH194" s="13"/>
      <c r="BLI194" s="13"/>
      <c r="BLJ194" s="13"/>
      <c r="BLK194" s="13"/>
      <c r="BLL194" s="13"/>
      <c r="BLM194" s="13"/>
      <c r="BLN194" s="13"/>
      <c r="BLO194" s="13"/>
      <c r="BLP194" s="13"/>
      <c r="BLQ194" s="13"/>
      <c r="BLR194" s="13"/>
      <c r="BLS194" s="13"/>
      <c r="BLT194" s="13"/>
      <c r="BLU194" s="13"/>
      <c r="BLV194" s="13"/>
      <c r="BLW194" s="13"/>
      <c r="BLX194" s="13"/>
      <c r="BLY194" s="13"/>
      <c r="BLZ194" s="13"/>
      <c r="BMA194" s="13"/>
      <c r="BMB194" s="13"/>
      <c r="BMC194" s="13"/>
      <c r="BMD194" s="13"/>
      <c r="BME194" s="13"/>
      <c r="BMF194" s="13"/>
      <c r="BMG194" s="13"/>
      <c r="BMH194" s="13"/>
      <c r="BMI194" s="13"/>
      <c r="BMJ194" s="13"/>
      <c r="BMK194" s="13"/>
      <c r="BML194" s="13"/>
      <c r="BMM194" s="13"/>
      <c r="BMN194" s="13"/>
      <c r="BMO194" s="13"/>
      <c r="BMP194" s="13"/>
      <c r="BMQ194" s="13"/>
      <c r="BMR194" s="13"/>
      <c r="BMS194" s="13"/>
      <c r="BMT194" s="13"/>
      <c r="BMU194" s="13"/>
      <c r="BMV194" s="13"/>
      <c r="BMW194" s="13"/>
      <c r="BMX194" s="13"/>
      <c r="BMY194" s="13"/>
      <c r="BMZ194" s="13"/>
      <c r="BNA194" s="13"/>
      <c r="BNB194" s="13"/>
      <c r="BNC194" s="13"/>
      <c r="BND194" s="13"/>
      <c r="BNE194" s="13"/>
      <c r="BNF194" s="13"/>
      <c r="BNG194" s="13"/>
      <c r="BNH194" s="13"/>
      <c r="BNI194" s="13"/>
      <c r="BNJ194" s="13"/>
      <c r="BNK194" s="13"/>
      <c r="BNL194" s="13"/>
      <c r="BNM194" s="13"/>
      <c r="BNN194" s="13"/>
      <c r="BNO194" s="13"/>
      <c r="BNP194" s="13"/>
      <c r="BNQ194" s="13"/>
      <c r="BNR194" s="13"/>
      <c r="BNS194" s="13"/>
      <c r="BNT194" s="13"/>
      <c r="BNU194" s="13"/>
      <c r="BNV194" s="13"/>
      <c r="BNW194" s="13"/>
      <c r="BNX194" s="13"/>
      <c r="BNY194" s="13"/>
      <c r="BNZ194" s="13"/>
      <c r="BOA194" s="13"/>
      <c r="BOB194" s="13"/>
      <c r="BOC194" s="13"/>
      <c r="BOD194" s="13"/>
      <c r="BOE194" s="13"/>
      <c r="BOF194" s="13"/>
      <c r="BOG194" s="13"/>
      <c r="BOH194" s="13"/>
      <c r="BOI194" s="13"/>
      <c r="BOJ194" s="13"/>
      <c r="BOK194" s="13"/>
      <c r="BOL194" s="13"/>
      <c r="BOM194" s="13"/>
      <c r="BON194" s="13"/>
      <c r="BOO194" s="13"/>
      <c r="BOP194" s="13"/>
      <c r="BOQ194" s="13"/>
      <c r="BOR194" s="13"/>
      <c r="BOS194" s="13"/>
      <c r="BOT194" s="13"/>
      <c r="BOU194" s="13"/>
      <c r="BOV194" s="13"/>
      <c r="BOW194" s="13"/>
      <c r="BOX194" s="13"/>
      <c r="BOY194" s="13"/>
      <c r="BOZ194" s="13"/>
      <c r="BPA194" s="13"/>
      <c r="BPB194" s="13"/>
      <c r="BPC194" s="13"/>
      <c r="BPD194" s="13"/>
      <c r="BPE194" s="13"/>
      <c r="BPF194" s="13"/>
      <c r="BPG194" s="13"/>
      <c r="BPH194" s="13"/>
      <c r="BPI194" s="13"/>
      <c r="BPJ194" s="13"/>
      <c r="BPK194" s="13"/>
      <c r="BPL194" s="13"/>
      <c r="BPM194" s="13"/>
      <c r="BPN194" s="13"/>
      <c r="BPO194" s="13"/>
      <c r="BPP194" s="13"/>
      <c r="BPQ194" s="13"/>
      <c r="BPR194" s="13"/>
      <c r="BPS194" s="13"/>
      <c r="BPT194" s="13"/>
      <c r="BPU194" s="13"/>
      <c r="BPV194" s="13"/>
      <c r="BPW194" s="13"/>
      <c r="BPX194" s="13"/>
      <c r="BPY194" s="13"/>
      <c r="BPZ194" s="13"/>
      <c r="BQA194" s="13"/>
      <c r="BQB194" s="13"/>
      <c r="BQC194" s="13"/>
      <c r="BQD194" s="13"/>
      <c r="BQE194" s="13"/>
      <c r="BQF194" s="13"/>
      <c r="BQG194" s="13"/>
      <c r="BQH194" s="13"/>
      <c r="BQI194" s="13"/>
      <c r="BQJ194" s="13"/>
      <c r="BQK194" s="13"/>
      <c r="BQL194" s="13"/>
      <c r="BQM194" s="13"/>
      <c r="BQN194" s="13"/>
      <c r="BQO194" s="13"/>
      <c r="BQP194" s="13"/>
      <c r="BQQ194" s="13"/>
      <c r="BQR194" s="13"/>
      <c r="BQS194" s="13"/>
      <c r="BQT194" s="13"/>
      <c r="BQU194" s="13"/>
      <c r="BQV194" s="13"/>
      <c r="BQW194" s="13"/>
      <c r="BQX194" s="13"/>
      <c r="BQY194" s="13"/>
      <c r="BQZ194" s="13"/>
      <c r="BRA194" s="13"/>
      <c r="BRB194" s="13"/>
      <c r="BRC194" s="13"/>
      <c r="BRD194" s="13"/>
      <c r="BRE194" s="13"/>
      <c r="BRF194" s="13"/>
      <c r="BRG194" s="13"/>
      <c r="BRH194" s="13"/>
      <c r="BRI194" s="13"/>
      <c r="BRJ194" s="13"/>
      <c r="BRK194" s="13"/>
      <c r="BRL194" s="13"/>
      <c r="BRM194" s="13"/>
      <c r="BRN194" s="13"/>
      <c r="BRO194" s="13"/>
      <c r="BRP194" s="13"/>
      <c r="BRQ194" s="13"/>
      <c r="BRR194" s="13"/>
      <c r="BRS194" s="13"/>
      <c r="BRT194" s="13"/>
      <c r="BRU194" s="13"/>
      <c r="BRV194" s="13"/>
      <c r="BRW194" s="13"/>
      <c r="BRX194" s="13"/>
      <c r="BRY194" s="13"/>
      <c r="BRZ194" s="13"/>
      <c r="BSA194" s="13"/>
      <c r="BSB194" s="13"/>
      <c r="BSC194" s="13"/>
      <c r="BSD194" s="13"/>
      <c r="BSE194" s="13"/>
      <c r="BSF194" s="13"/>
      <c r="BSG194" s="13"/>
      <c r="BSH194" s="13"/>
      <c r="BSI194" s="13"/>
      <c r="BSJ194" s="13"/>
      <c r="BSK194" s="13"/>
      <c r="BSL194" s="13"/>
      <c r="BSM194" s="13"/>
      <c r="BSN194" s="13"/>
      <c r="BSO194" s="13"/>
      <c r="BSP194" s="13"/>
      <c r="BSQ194" s="13"/>
      <c r="BSR194" s="13"/>
      <c r="BSS194" s="13"/>
      <c r="BST194" s="13"/>
      <c r="BSU194" s="13"/>
      <c r="BSV194" s="13"/>
      <c r="BSW194" s="13"/>
      <c r="BSX194" s="13"/>
      <c r="BSY194" s="13"/>
      <c r="BSZ194" s="13"/>
      <c r="BTA194" s="13"/>
      <c r="BTB194" s="13"/>
      <c r="BTC194" s="13"/>
      <c r="BTD194" s="13"/>
      <c r="BTE194" s="13"/>
      <c r="BTF194" s="13"/>
      <c r="BTG194" s="13"/>
      <c r="BTH194" s="13"/>
      <c r="BTI194" s="13"/>
      <c r="BTJ194" s="13"/>
      <c r="BTK194" s="13"/>
      <c r="BTL194" s="13"/>
      <c r="BTM194" s="13"/>
      <c r="BTN194" s="13"/>
      <c r="BTO194" s="13"/>
      <c r="BTP194" s="13"/>
      <c r="BTQ194" s="13"/>
      <c r="BTR194" s="13"/>
      <c r="BTS194" s="13"/>
      <c r="BTT194" s="13"/>
      <c r="BTU194" s="13"/>
      <c r="BTV194" s="13"/>
      <c r="BTW194" s="13"/>
      <c r="BTX194" s="13"/>
      <c r="BTY194" s="13"/>
      <c r="BTZ194" s="13"/>
      <c r="BUA194" s="13"/>
      <c r="BUB194" s="13"/>
      <c r="BUC194" s="13"/>
      <c r="BUD194" s="13"/>
      <c r="BUE194" s="13"/>
      <c r="BUF194" s="13"/>
      <c r="BUG194" s="13"/>
      <c r="BUH194" s="13"/>
      <c r="BUI194" s="13"/>
      <c r="BUJ194" s="13"/>
      <c r="BUK194" s="13"/>
      <c r="BUL194" s="13"/>
      <c r="BUM194" s="13"/>
      <c r="BUN194" s="13"/>
      <c r="BUO194" s="13"/>
      <c r="BUP194" s="13"/>
      <c r="BUQ194" s="13"/>
      <c r="BUR194" s="13"/>
      <c r="BUS194" s="13"/>
      <c r="BUT194" s="13"/>
      <c r="BUU194" s="13"/>
      <c r="BUV194" s="13"/>
      <c r="BUW194" s="13"/>
      <c r="BUX194" s="13"/>
      <c r="BUY194" s="13"/>
      <c r="BUZ194" s="13"/>
      <c r="BVA194" s="13"/>
      <c r="BVB194" s="13"/>
      <c r="BVC194" s="13"/>
      <c r="BVD194" s="13"/>
      <c r="BVE194" s="13"/>
      <c r="BVF194" s="13"/>
      <c r="BVG194" s="13"/>
      <c r="BVH194" s="13"/>
      <c r="BVI194" s="13"/>
      <c r="BVJ194" s="13"/>
      <c r="BVK194" s="13"/>
      <c r="BVL194" s="13"/>
      <c r="BVM194" s="13"/>
      <c r="BVN194" s="13"/>
      <c r="BVO194" s="13"/>
      <c r="BVP194" s="13"/>
      <c r="BVQ194" s="13"/>
      <c r="BVR194" s="13"/>
      <c r="BVS194" s="13"/>
      <c r="BVT194" s="13"/>
      <c r="BVU194" s="13"/>
      <c r="BVV194" s="13"/>
      <c r="BVW194" s="13"/>
      <c r="BVX194" s="13"/>
      <c r="BVY194" s="13"/>
      <c r="BVZ194" s="13"/>
      <c r="BWA194" s="13"/>
      <c r="BWB194" s="13"/>
      <c r="BWC194" s="13"/>
      <c r="BWD194" s="13"/>
      <c r="BWE194" s="13"/>
      <c r="BWF194" s="13"/>
      <c r="BWG194" s="13"/>
      <c r="BWH194" s="13"/>
      <c r="BWI194" s="13"/>
      <c r="BWJ194" s="13"/>
      <c r="BWK194" s="13"/>
      <c r="BWL194" s="13"/>
      <c r="BWM194" s="13"/>
      <c r="BWN194" s="13"/>
      <c r="BWO194" s="13"/>
      <c r="BWP194" s="13"/>
      <c r="BWQ194" s="13"/>
      <c r="BWR194" s="13"/>
      <c r="BWS194" s="13"/>
      <c r="BWT194" s="13"/>
      <c r="BWU194" s="13"/>
      <c r="BWV194" s="13"/>
      <c r="BWW194" s="13"/>
      <c r="BWX194" s="13"/>
      <c r="BWY194" s="13"/>
      <c r="BWZ194" s="13"/>
      <c r="BXA194" s="13"/>
      <c r="BXB194" s="13"/>
      <c r="BXC194" s="13"/>
      <c r="BXD194" s="13"/>
      <c r="BXE194" s="13"/>
      <c r="BXF194" s="13"/>
      <c r="BXG194" s="13"/>
      <c r="BXH194" s="13"/>
      <c r="BXI194" s="13"/>
      <c r="BXJ194" s="13"/>
      <c r="BXK194" s="13"/>
      <c r="BXL194" s="13"/>
      <c r="BXM194" s="13"/>
      <c r="BXN194" s="13"/>
      <c r="BXO194" s="13"/>
      <c r="BXP194" s="13"/>
      <c r="BXQ194" s="13"/>
      <c r="BXR194" s="13"/>
      <c r="BXS194" s="13"/>
      <c r="BXT194" s="13"/>
      <c r="BXU194" s="13"/>
      <c r="BXV194" s="13"/>
      <c r="BXW194" s="13"/>
      <c r="BXX194" s="13"/>
      <c r="BXY194" s="13"/>
      <c r="BXZ194" s="13"/>
      <c r="BYA194" s="13"/>
      <c r="BYB194" s="13"/>
      <c r="BYC194" s="13"/>
      <c r="BYD194" s="13"/>
      <c r="BYE194" s="13"/>
      <c r="BYF194" s="13"/>
      <c r="BYG194" s="13"/>
      <c r="BYH194" s="13"/>
      <c r="BYI194" s="13"/>
      <c r="BYJ194" s="13"/>
      <c r="BYK194" s="13"/>
      <c r="BYL194" s="13"/>
      <c r="BYM194" s="13"/>
      <c r="BYN194" s="13"/>
      <c r="BYO194" s="13"/>
      <c r="BYP194" s="13"/>
      <c r="BYQ194" s="13"/>
      <c r="BYR194" s="13"/>
      <c r="BYS194" s="13"/>
      <c r="BYT194" s="13"/>
      <c r="BYU194" s="13"/>
      <c r="BYV194" s="13"/>
      <c r="BYW194" s="13"/>
      <c r="BYX194" s="13"/>
      <c r="BYY194" s="13"/>
      <c r="BYZ194" s="13"/>
      <c r="BZA194" s="13"/>
      <c r="BZB194" s="13"/>
      <c r="BZC194" s="13"/>
      <c r="BZD194" s="13"/>
      <c r="BZE194" s="13"/>
      <c r="BZF194" s="13"/>
      <c r="BZG194" s="13"/>
      <c r="BZH194" s="13"/>
      <c r="BZI194" s="13"/>
      <c r="BZJ194" s="13"/>
      <c r="BZK194" s="13"/>
      <c r="BZL194" s="13"/>
      <c r="BZM194" s="13"/>
      <c r="BZN194" s="13"/>
      <c r="BZO194" s="13"/>
      <c r="BZP194" s="13"/>
      <c r="BZQ194" s="13"/>
      <c r="BZR194" s="13"/>
      <c r="BZS194" s="13"/>
      <c r="BZT194" s="13"/>
      <c r="BZU194" s="13"/>
      <c r="BZV194" s="13"/>
      <c r="BZW194" s="13"/>
      <c r="BZX194" s="13"/>
      <c r="BZY194" s="13"/>
      <c r="BZZ194" s="13"/>
      <c r="CAA194" s="13"/>
      <c r="CAB194" s="13"/>
      <c r="CAC194" s="13"/>
      <c r="CAD194" s="13"/>
      <c r="CAE194" s="13"/>
      <c r="CAF194" s="13"/>
      <c r="CAG194" s="13"/>
      <c r="CAH194" s="13"/>
      <c r="CAI194" s="13"/>
      <c r="CAJ194" s="13"/>
      <c r="CAK194" s="13"/>
      <c r="CAL194" s="13"/>
      <c r="CAM194" s="13"/>
      <c r="CAN194" s="13"/>
      <c r="CAO194" s="13"/>
      <c r="CAP194" s="13"/>
      <c r="CAQ194" s="13"/>
      <c r="CAR194" s="13"/>
      <c r="CAS194" s="13"/>
      <c r="CAT194" s="13"/>
      <c r="CAU194" s="13"/>
      <c r="CAV194" s="13"/>
      <c r="CAW194" s="13"/>
      <c r="CAX194" s="13"/>
      <c r="CAY194" s="13"/>
      <c r="CAZ194" s="13"/>
      <c r="CBA194" s="13"/>
      <c r="CBB194" s="13"/>
      <c r="CBC194" s="13"/>
      <c r="CBD194" s="13"/>
      <c r="CBE194" s="13"/>
      <c r="CBF194" s="13"/>
      <c r="CBG194" s="13"/>
      <c r="CBH194" s="13"/>
      <c r="CBI194" s="13"/>
      <c r="CBJ194" s="13"/>
      <c r="CBK194" s="13"/>
      <c r="CBL194" s="13"/>
      <c r="CBM194" s="13"/>
      <c r="CBN194" s="13"/>
      <c r="CBO194" s="13"/>
      <c r="CBP194" s="13"/>
      <c r="CBQ194" s="13"/>
      <c r="CBR194" s="13"/>
      <c r="CBS194" s="13"/>
      <c r="CBT194" s="13"/>
      <c r="CBU194" s="13"/>
      <c r="CBV194" s="13"/>
      <c r="CBW194" s="13"/>
      <c r="CBX194" s="13"/>
      <c r="CBY194" s="13"/>
      <c r="CBZ194" s="13"/>
      <c r="CCA194" s="13"/>
      <c r="CCB194" s="13"/>
      <c r="CCC194" s="13"/>
      <c r="CCD194" s="13"/>
      <c r="CCE194" s="13"/>
      <c r="CCF194" s="13"/>
      <c r="CCG194" s="13"/>
      <c r="CCH194" s="13"/>
      <c r="CCI194" s="13"/>
      <c r="CCJ194" s="13"/>
      <c r="CCK194" s="13"/>
      <c r="CCL194" s="13"/>
      <c r="CCM194" s="13"/>
      <c r="CCN194" s="13"/>
      <c r="CCO194" s="13"/>
      <c r="CCP194" s="13"/>
      <c r="CCQ194" s="13"/>
      <c r="CCR194" s="13"/>
      <c r="CCS194" s="13"/>
      <c r="CCT194" s="13"/>
      <c r="CCU194" s="13"/>
      <c r="CCV194" s="13"/>
      <c r="CCW194" s="13"/>
      <c r="CCX194" s="13"/>
      <c r="CCY194" s="13"/>
      <c r="CCZ194" s="13"/>
      <c r="CDA194" s="13"/>
      <c r="CDB194" s="13"/>
      <c r="CDC194" s="13"/>
      <c r="CDD194" s="13"/>
      <c r="CDE194" s="13"/>
      <c r="CDF194" s="13"/>
      <c r="CDG194" s="13"/>
      <c r="CDH194" s="13"/>
      <c r="CDI194" s="13"/>
      <c r="CDJ194" s="13"/>
      <c r="CDK194" s="13"/>
      <c r="CDL194" s="13"/>
      <c r="CDM194" s="13"/>
      <c r="CDN194" s="13"/>
      <c r="CDO194" s="13"/>
      <c r="CDP194" s="13"/>
      <c r="CDQ194" s="13"/>
      <c r="CDR194" s="13"/>
      <c r="CDS194" s="13"/>
      <c r="CDT194" s="13"/>
      <c r="CDU194" s="13"/>
      <c r="CDV194" s="13"/>
      <c r="CDW194" s="13"/>
      <c r="CDX194" s="13"/>
      <c r="CDY194" s="13"/>
      <c r="CDZ194" s="13"/>
      <c r="CEA194" s="13"/>
      <c r="CEB194" s="13"/>
      <c r="CEC194" s="13"/>
      <c r="CED194" s="13"/>
      <c r="CEE194" s="13"/>
      <c r="CEF194" s="13"/>
      <c r="CEG194" s="13"/>
      <c r="CEH194" s="13"/>
      <c r="CEI194" s="13"/>
      <c r="CEJ194" s="13"/>
      <c r="CEK194" s="13"/>
      <c r="CEL194" s="13"/>
      <c r="CEM194" s="13"/>
      <c r="CEN194" s="13"/>
      <c r="CEO194" s="13"/>
      <c r="CEP194" s="13"/>
      <c r="CEQ194" s="13"/>
      <c r="CER194" s="13"/>
      <c r="CES194" s="13"/>
      <c r="CET194" s="13"/>
      <c r="CEU194" s="13"/>
      <c r="CEV194" s="13"/>
      <c r="CEW194" s="13"/>
      <c r="CEX194" s="13"/>
      <c r="CEY194" s="13"/>
      <c r="CEZ194" s="13"/>
      <c r="CFA194" s="13"/>
      <c r="CFB194" s="13"/>
      <c r="CFC194" s="13"/>
      <c r="CFD194" s="13"/>
      <c r="CFE194" s="13"/>
      <c r="CFF194" s="13"/>
      <c r="CFG194" s="13"/>
      <c r="CFH194" s="13"/>
      <c r="CFI194" s="13"/>
      <c r="CFJ194" s="13"/>
      <c r="CFK194" s="13"/>
      <c r="CFL194" s="13"/>
      <c r="CFM194" s="13"/>
      <c r="CFN194" s="13"/>
      <c r="CFO194" s="13"/>
      <c r="CFP194" s="13"/>
      <c r="CFQ194" s="13"/>
      <c r="CFR194" s="13"/>
      <c r="CFS194" s="13"/>
      <c r="CFT194" s="13"/>
      <c r="CFU194" s="13"/>
      <c r="CFV194" s="13"/>
      <c r="CFW194" s="13"/>
      <c r="CFX194" s="13"/>
      <c r="CFY194" s="13"/>
      <c r="CFZ194" s="13"/>
      <c r="CGA194" s="13"/>
      <c r="CGB194" s="13"/>
      <c r="CGC194" s="13"/>
      <c r="CGD194" s="13"/>
      <c r="CGE194" s="13"/>
      <c r="CGF194" s="13"/>
      <c r="CGG194" s="13"/>
      <c r="CGH194" s="13"/>
      <c r="CGI194" s="13"/>
      <c r="CGJ194" s="13"/>
      <c r="CGK194" s="13"/>
      <c r="CGL194" s="13"/>
      <c r="CGM194" s="13"/>
      <c r="CGN194" s="13"/>
      <c r="CGO194" s="13"/>
      <c r="CGP194" s="13"/>
      <c r="CGQ194" s="13"/>
      <c r="CGR194" s="13"/>
      <c r="CGS194" s="13"/>
      <c r="CGT194" s="13"/>
      <c r="CGU194" s="13"/>
      <c r="CGV194" s="13"/>
      <c r="CGW194" s="13"/>
      <c r="CGX194" s="13"/>
      <c r="CGY194" s="13"/>
      <c r="CGZ194" s="13"/>
      <c r="CHA194" s="13"/>
      <c r="CHB194" s="13"/>
      <c r="CHC194" s="13"/>
      <c r="CHD194" s="13"/>
      <c r="CHE194" s="13"/>
      <c r="CHF194" s="13"/>
      <c r="CHG194" s="13"/>
      <c r="CHH194" s="13"/>
      <c r="CHI194" s="13"/>
      <c r="CHJ194" s="13"/>
      <c r="CHK194" s="13"/>
      <c r="CHL194" s="13"/>
      <c r="CHM194" s="13"/>
      <c r="CHN194" s="13"/>
      <c r="CHO194" s="13"/>
      <c r="CHP194" s="13"/>
      <c r="CHQ194" s="13"/>
      <c r="CHR194" s="13"/>
      <c r="CHS194" s="13"/>
      <c r="CHT194" s="13"/>
      <c r="CHU194" s="13"/>
      <c r="CHV194" s="13"/>
      <c r="CHW194" s="13"/>
      <c r="CHX194" s="13"/>
      <c r="CHY194" s="13"/>
      <c r="CHZ194" s="13"/>
      <c r="CIA194" s="13"/>
      <c r="CIB194" s="13"/>
      <c r="CIC194" s="13"/>
      <c r="CID194" s="13"/>
      <c r="CIE194" s="13"/>
      <c r="CIF194" s="13"/>
      <c r="CIG194" s="13"/>
      <c r="CIH194" s="13"/>
      <c r="CII194" s="13"/>
      <c r="CIJ194" s="13"/>
      <c r="CIK194" s="13"/>
      <c r="CIL194" s="13"/>
      <c r="CIM194" s="13"/>
      <c r="CIN194" s="13"/>
      <c r="CIO194" s="13"/>
      <c r="CIP194" s="13"/>
      <c r="CIQ194" s="13"/>
      <c r="CIR194" s="13"/>
      <c r="CIS194" s="13"/>
      <c r="CIT194" s="13"/>
      <c r="CIU194" s="13"/>
      <c r="CIV194" s="13"/>
      <c r="CIW194" s="13"/>
      <c r="CIX194" s="13"/>
      <c r="CIY194" s="13"/>
      <c r="CIZ194" s="13"/>
      <c r="CJA194" s="13"/>
      <c r="CJB194" s="13"/>
      <c r="CJC194" s="13"/>
      <c r="CJD194" s="13"/>
      <c r="CJE194" s="13"/>
      <c r="CJF194" s="13"/>
      <c r="CJG194" s="13"/>
      <c r="CJH194" s="13"/>
      <c r="CJI194" s="13"/>
      <c r="CJJ194" s="13"/>
      <c r="CJK194" s="13"/>
      <c r="CJL194" s="13"/>
      <c r="CJM194" s="13"/>
      <c r="CJN194" s="13"/>
      <c r="CJO194" s="13"/>
      <c r="CJP194" s="13"/>
      <c r="CJQ194" s="13"/>
      <c r="CJR194" s="13"/>
      <c r="CJS194" s="13"/>
      <c r="CJT194" s="13"/>
      <c r="CJU194" s="13"/>
      <c r="CJV194" s="13"/>
      <c r="CJW194" s="13"/>
      <c r="CJX194" s="13"/>
      <c r="CJY194" s="13"/>
      <c r="CJZ194" s="13"/>
      <c r="CKA194" s="13"/>
      <c r="CKB194" s="13"/>
      <c r="CKC194" s="13"/>
      <c r="CKD194" s="13"/>
      <c r="CKE194" s="13"/>
      <c r="CKF194" s="13"/>
      <c r="CKG194" s="13"/>
      <c r="CKH194" s="13"/>
      <c r="CKI194" s="13"/>
      <c r="CKJ194" s="13"/>
      <c r="CKK194" s="13"/>
      <c r="CKL194" s="13"/>
      <c r="CKM194" s="13"/>
      <c r="CKN194" s="13"/>
      <c r="CKO194" s="13"/>
      <c r="CKP194" s="13"/>
      <c r="CKQ194" s="13"/>
      <c r="CKR194" s="13"/>
      <c r="CKS194" s="13"/>
      <c r="CKT194" s="13"/>
      <c r="CKU194" s="13"/>
      <c r="CKV194" s="13"/>
      <c r="CKW194" s="13"/>
      <c r="CKX194" s="13"/>
      <c r="CKY194" s="13"/>
      <c r="CKZ194" s="13"/>
      <c r="CLA194" s="13"/>
      <c r="CLB194" s="13"/>
      <c r="CLC194" s="13"/>
      <c r="CLD194" s="13"/>
      <c r="CLE194" s="13"/>
      <c r="CLF194" s="13"/>
      <c r="CLG194" s="13"/>
      <c r="CLH194" s="13"/>
      <c r="CLI194" s="13"/>
      <c r="CLJ194" s="13"/>
      <c r="CLK194" s="13"/>
      <c r="CLL194" s="13"/>
      <c r="CLM194" s="13"/>
      <c r="CLN194" s="13"/>
      <c r="CLO194" s="13"/>
      <c r="CLP194" s="13"/>
      <c r="CLQ194" s="13"/>
      <c r="CLR194" s="13"/>
      <c r="CLS194" s="13"/>
      <c r="CLT194" s="13"/>
      <c r="CLU194" s="13"/>
      <c r="CLV194" s="13"/>
      <c r="CLW194" s="13"/>
      <c r="CLX194" s="13"/>
      <c r="CLY194" s="13"/>
      <c r="CLZ194" s="13"/>
      <c r="CMA194" s="13"/>
      <c r="CMB194" s="13"/>
      <c r="CMC194" s="13"/>
      <c r="CMD194" s="13"/>
      <c r="CME194" s="13"/>
      <c r="CMF194" s="13"/>
      <c r="CMG194" s="13"/>
      <c r="CMH194" s="13"/>
      <c r="CMI194" s="13"/>
      <c r="CMJ194" s="13"/>
      <c r="CMK194" s="13"/>
      <c r="CML194" s="13"/>
      <c r="CMM194" s="13"/>
      <c r="CMN194" s="13"/>
      <c r="CMO194" s="13"/>
      <c r="CMP194" s="13"/>
      <c r="CMQ194" s="13"/>
      <c r="CMR194" s="13"/>
      <c r="CMS194" s="13"/>
      <c r="CMT194" s="13"/>
      <c r="CMU194" s="13"/>
      <c r="CMV194" s="13"/>
      <c r="CMW194" s="13"/>
      <c r="CMX194" s="13"/>
      <c r="CMY194" s="13"/>
      <c r="CMZ194" s="13"/>
      <c r="CNA194" s="13"/>
      <c r="CNB194" s="13"/>
      <c r="CNC194" s="13"/>
      <c r="CND194" s="13"/>
      <c r="CNE194" s="13"/>
      <c r="CNF194" s="13"/>
      <c r="CNG194" s="13"/>
      <c r="CNH194" s="13"/>
      <c r="CNI194" s="13"/>
      <c r="CNJ194" s="13"/>
      <c r="CNK194" s="13"/>
      <c r="CNL194" s="13"/>
      <c r="CNM194" s="13"/>
      <c r="CNN194" s="13"/>
      <c r="CNO194" s="13"/>
      <c r="CNP194" s="13"/>
      <c r="CNQ194" s="13"/>
      <c r="CNR194" s="13"/>
      <c r="CNS194" s="13"/>
      <c r="CNT194" s="13"/>
      <c r="CNU194" s="13"/>
      <c r="CNV194" s="13"/>
      <c r="CNW194" s="13"/>
      <c r="CNX194" s="13"/>
      <c r="CNY194" s="13"/>
      <c r="CNZ194" s="13"/>
      <c r="COA194" s="13"/>
      <c r="COB194" s="13"/>
      <c r="COC194" s="13"/>
      <c r="COD194" s="13"/>
      <c r="COE194" s="13"/>
      <c r="COF194" s="13"/>
      <c r="COG194" s="13"/>
      <c r="COH194" s="13"/>
      <c r="COI194" s="13"/>
      <c r="COJ194" s="13"/>
      <c r="COK194" s="13"/>
      <c r="COL194" s="13"/>
      <c r="COM194" s="13"/>
      <c r="CON194" s="13"/>
      <c r="COO194" s="13"/>
      <c r="COP194" s="13"/>
      <c r="COQ194" s="13"/>
      <c r="COR194" s="13"/>
      <c r="COS194" s="13"/>
      <c r="COT194" s="13"/>
      <c r="COU194" s="13"/>
      <c r="COV194" s="13"/>
      <c r="COW194" s="13"/>
      <c r="COX194" s="13"/>
      <c r="COY194" s="13"/>
      <c r="COZ194" s="13"/>
      <c r="CPA194" s="13"/>
      <c r="CPB194" s="13"/>
      <c r="CPC194" s="13"/>
      <c r="CPD194" s="13"/>
      <c r="CPE194" s="13"/>
      <c r="CPF194" s="13"/>
      <c r="CPG194" s="13"/>
      <c r="CPH194" s="13"/>
      <c r="CPI194" s="13"/>
      <c r="CPJ194" s="13"/>
      <c r="CPK194" s="13"/>
      <c r="CPL194" s="13"/>
      <c r="CPM194" s="13"/>
      <c r="CPN194" s="13"/>
      <c r="CPO194" s="13"/>
      <c r="CPP194" s="13"/>
      <c r="CPQ194" s="13"/>
      <c r="CPR194" s="13"/>
      <c r="CPS194" s="13"/>
      <c r="CPT194" s="13"/>
      <c r="CPU194" s="13"/>
      <c r="CPV194" s="13"/>
      <c r="CPW194" s="13"/>
      <c r="CPX194" s="13"/>
      <c r="CPY194" s="13"/>
      <c r="CPZ194" s="13"/>
      <c r="CQA194" s="13"/>
      <c r="CQB194" s="13"/>
      <c r="CQC194" s="13"/>
      <c r="CQD194" s="13"/>
      <c r="CQE194" s="13"/>
      <c r="CQF194" s="13"/>
      <c r="CQG194" s="13"/>
      <c r="CQH194" s="13"/>
      <c r="CQI194" s="13"/>
      <c r="CQJ194" s="13"/>
      <c r="CQK194" s="13"/>
      <c r="CQL194" s="13"/>
      <c r="CQM194" s="13"/>
      <c r="CQN194" s="13"/>
      <c r="CQO194" s="13"/>
      <c r="CQP194" s="13"/>
      <c r="CQQ194" s="13"/>
      <c r="CQR194" s="13"/>
      <c r="CQS194" s="13"/>
      <c r="CQT194" s="13"/>
      <c r="CQU194" s="13"/>
      <c r="CQV194" s="13"/>
      <c r="CQW194" s="13"/>
      <c r="CQX194" s="13"/>
      <c r="CQY194" s="13"/>
      <c r="CQZ194" s="13"/>
      <c r="CRA194" s="13"/>
      <c r="CRB194" s="13"/>
      <c r="CRC194" s="13"/>
      <c r="CRD194" s="13"/>
      <c r="CRE194" s="13"/>
      <c r="CRF194" s="13"/>
      <c r="CRG194" s="13"/>
      <c r="CRH194" s="13"/>
      <c r="CRI194" s="13"/>
      <c r="CRJ194" s="13"/>
      <c r="CRK194" s="13"/>
      <c r="CRL194" s="13"/>
      <c r="CRM194" s="13"/>
      <c r="CRN194" s="13"/>
      <c r="CRO194" s="13"/>
      <c r="CRP194" s="13"/>
      <c r="CRQ194" s="13"/>
      <c r="CRR194" s="13"/>
      <c r="CRS194" s="13"/>
      <c r="CRT194" s="13"/>
      <c r="CRU194" s="13"/>
      <c r="CRV194" s="13"/>
      <c r="CRW194" s="13"/>
      <c r="CRX194" s="13"/>
      <c r="CRY194" s="13"/>
      <c r="CRZ194" s="13"/>
      <c r="CSA194" s="13"/>
      <c r="CSB194" s="13"/>
      <c r="CSC194" s="13"/>
      <c r="CSD194" s="13"/>
      <c r="CSE194" s="13"/>
      <c r="CSF194" s="13"/>
      <c r="CSG194" s="13"/>
      <c r="CSH194" s="13"/>
      <c r="CSI194" s="13"/>
      <c r="CSJ194" s="13"/>
      <c r="CSK194" s="13"/>
      <c r="CSL194" s="13"/>
      <c r="CSM194" s="13"/>
      <c r="CSN194" s="13"/>
      <c r="CSO194" s="13"/>
      <c r="CSP194" s="13"/>
      <c r="CSQ194" s="13"/>
      <c r="CSR194" s="13"/>
      <c r="CSS194" s="13"/>
      <c r="CST194" s="13"/>
      <c r="CSU194" s="13"/>
      <c r="CSV194" s="13"/>
      <c r="CSW194" s="13"/>
      <c r="CSX194" s="13"/>
      <c r="CSY194" s="13"/>
      <c r="CSZ194" s="13"/>
      <c r="CTA194" s="13"/>
      <c r="CTB194" s="13"/>
      <c r="CTC194" s="13"/>
      <c r="CTD194" s="13"/>
      <c r="CTE194" s="13"/>
      <c r="CTF194" s="13"/>
      <c r="CTG194" s="13"/>
      <c r="CTH194" s="13"/>
      <c r="CTI194" s="13"/>
      <c r="CTJ194" s="13"/>
      <c r="CTK194" s="13"/>
      <c r="CTL194" s="13"/>
      <c r="CTM194" s="13"/>
      <c r="CTN194" s="13"/>
      <c r="CTO194" s="13"/>
      <c r="CTP194" s="13"/>
      <c r="CTQ194" s="13"/>
      <c r="CTR194" s="13"/>
      <c r="CTS194" s="13"/>
      <c r="CTT194" s="13"/>
      <c r="CTU194" s="13"/>
      <c r="CTV194" s="13"/>
      <c r="CTW194" s="13"/>
      <c r="CTX194" s="13"/>
      <c r="CTY194" s="13"/>
      <c r="CTZ194" s="13"/>
      <c r="CUA194" s="13"/>
      <c r="CUB194" s="13"/>
      <c r="CUC194" s="13"/>
      <c r="CUD194" s="13"/>
      <c r="CUE194" s="13"/>
      <c r="CUF194" s="13"/>
      <c r="CUG194" s="13"/>
      <c r="CUH194" s="13"/>
      <c r="CUI194" s="13"/>
      <c r="CUJ194" s="13"/>
      <c r="CUK194" s="13"/>
      <c r="CUL194" s="13"/>
      <c r="CUM194" s="13"/>
      <c r="CUN194" s="13"/>
      <c r="CUO194" s="13"/>
      <c r="CUP194" s="13"/>
      <c r="CUQ194" s="13"/>
      <c r="CUR194" s="13"/>
      <c r="CUS194" s="13"/>
      <c r="CUT194" s="13"/>
      <c r="CUU194" s="13"/>
      <c r="CUV194" s="13"/>
      <c r="CUW194" s="13"/>
      <c r="CUX194" s="13"/>
      <c r="CUY194" s="13"/>
      <c r="CUZ194" s="13"/>
      <c r="CVA194" s="13"/>
      <c r="CVB194" s="13"/>
      <c r="CVC194" s="13"/>
      <c r="CVD194" s="13"/>
      <c r="CVE194" s="13"/>
      <c r="CVF194" s="13"/>
      <c r="CVG194" s="13"/>
      <c r="CVH194" s="13"/>
      <c r="CVI194" s="13"/>
      <c r="CVJ194" s="13"/>
      <c r="CVK194" s="13"/>
      <c r="CVL194" s="13"/>
      <c r="CVM194" s="13"/>
      <c r="CVN194" s="13"/>
      <c r="CVO194" s="13"/>
      <c r="CVP194" s="13"/>
      <c r="CVQ194" s="13"/>
      <c r="CVR194" s="13"/>
      <c r="CVS194" s="13"/>
      <c r="CVT194" s="13"/>
      <c r="CVU194" s="13"/>
      <c r="CVV194" s="13"/>
      <c r="CVW194" s="13"/>
      <c r="CVX194" s="13"/>
      <c r="CVY194" s="13"/>
      <c r="CVZ194" s="13"/>
      <c r="CWA194" s="13"/>
      <c r="CWB194" s="13"/>
      <c r="CWC194" s="13"/>
      <c r="CWD194" s="13"/>
      <c r="CWE194" s="13"/>
      <c r="CWF194" s="13"/>
      <c r="CWG194" s="13"/>
      <c r="CWH194" s="13"/>
      <c r="CWI194" s="13"/>
      <c r="CWJ194" s="13"/>
      <c r="CWK194" s="13"/>
      <c r="CWL194" s="13"/>
      <c r="CWM194" s="13"/>
      <c r="CWN194" s="13"/>
      <c r="CWO194" s="13"/>
      <c r="CWP194" s="13"/>
      <c r="CWQ194" s="13"/>
      <c r="CWR194" s="13"/>
      <c r="CWS194" s="13"/>
      <c r="CWT194" s="13"/>
      <c r="CWU194" s="13"/>
      <c r="CWV194" s="13"/>
      <c r="CWW194" s="13"/>
      <c r="CWX194" s="13"/>
      <c r="CWY194" s="13"/>
      <c r="CWZ194" s="13"/>
      <c r="CXA194" s="13"/>
      <c r="CXB194" s="13"/>
      <c r="CXC194" s="13"/>
      <c r="CXD194" s="13"/>
      <c r="CXE194" s="13"/>
      <c r="CXF194" s="13"/>
      <c r="CXG194" s="13"/>
      <c r="CXH194" s="13"/>
      <c r="CXI194" s="13"/>
      <c r="CXJ194" s="13"/>
      <c r="CXK194" s="13"/>
      <c r="CXL194" s="13"/>
      <c r="CXM194" s="13"/>
      <c r="CXN194" s="13"/>
      <c r="CXO194" s="13"/>
      <c r="CXP194" s="13"/>
      <c r="CXQ194" s="13"/>
      <c r="CXR194" s="13"/>
      <c r="CXS194" s="13"/>
      <c r="CXT194" s="13"/>
      <c r="CXU194" s="13"/>
      <c r="CXV194" s="13"/>
      <c r="CXW194" s="13"/>
      <c r="CXX194" s="13"/>
      <c r="CXY194" s="13"/>
      <c r="CXZ194" s="13"/>
      <c r="CYA194" s="13"/>
      <c r="CYB194" s="13"/>
      <c r="CYC194" s="13"/>
      <c r="CYD194" s="13"/>
      <c r="CYE194" s="13"/>
      <c r="CYF194" s="13"/>
      <c r="CYG194" s="13"/>
      <c r="CYH194" s="13"/>
      <c r="CYI194" s="13"/>
      <c r="CYJ194" s="13"/>
      <c r="CYK194" s="13"/>
      <c r="CYL194" s="13"/>
      <c r="CYM194" s="13"/>
      <c r="CYN194" s="13"/>
      <c r="CYO194" s="13"/>
      <c r="CYP194" s="13"/>
      <c r="CYQ194" s="13"/>
      <c r="CYR194" s="13"/>
      <c r="CYS194" s="13"/>
      <c r="CYT194" s="13"/>
      <c r="CYU194" s="13"/>
      <c r="CYV194" s="13"/>
      <c r="CYW194" s="13"/>
      <c r="CYX194" s="13"/>
      <c r="CYY194" s="13"/>
      <c r="CYZ194" s="13"/>
      <c r="CZA194" s="13"/>
      <c r="CZB194" s="13"/>
      <c r="CZC194" s="13"/>
      <c r="CZD194" s="13"/>
      <c r="CZE194" s="13"/>
      <c r="CZF194" s="13"/>
      <c r="CZG194" s="13"/>
      <c r="CZH194" s="13"/>
      <c r="CZI194" s="13"/>
      <c r="CZJ194" s="13"/>
      <c r="CZK194" s="13"/>
      <c r="CZL194" s="13"/>
      <c r="CZM194" s="13"/>
      <c r="CZN194" s="13"/>
      <c r="CZO194" s="13"/>
      <c r="CZP194" s="13"/>
      <c r="CZQ194" s="13"/>
      <c r="CZR194" s="13"/>
      <c r="CZS194" s="13"/>
      <c r="CZT194" s="13"/>
      <c r="CZU194" s="13"/>
      <c r="CZV194" s="13"/>
      <c r="CZW194" s="13"/>
      <c r="CZX194" s="13"/>
      <c r="CZY194" s="13"/>
      <c r="CZZ194" s="13"/>
      <c r="DAA194" s="13"/>
      <c r="DAB194" s="13"/>
      <c r="DAC194" s="13"/>
      <c r="DAD194" s="13"/>
      <c r="DAE194" s="13"/>
      <c r="DAF194" s="13"/>
      <c r="DAG194" s="13"/>
      <c r="DAH194" s="13"/>
      <c r="DAI194" s="13"/>
      <c r="DAJ194" s="13"/>
      <c r="DAK194" s="13"/>
      <c r="DAL194" s="13"/>
      <c r="DAM194" s="13"/>
      <c r="DAN194" s="13"/>
      <c r="DAO194" s="13"/>
      <c r="DAP194" s="13"/>
      <c r="DAQ194" s="13"/>
      <c r="DAR194" s="13"/>
      <c r="DAS194" s="13"/>
      <c r="DAT194" s="13"/>
      <c r="DAU194" s="13"/>
      <c r="DAV194" s="13"/>
      <c r="DAW194" s="13"/>
      <c r="DAX194" s="13"/>
      <c r="DAY194" s="13"/>
      <c r="DAZ194" s="13"/>
      <c r="DBA194" s="13"/>
      <c r="DBB194" s="13"/>
      <c r="DBC194" s="13"/>
      <c r="DBD194" s="13"/>
      <c r="DBE194" s="13"/>
      <c r="DBF194" s="13"/>
      <c r="DBG194" s="13"/>
      <c r="DBH194" s="13"/>
      <c r="DBI194" s="13"/>
      <c r="DBJ194" s="13"/>
      <c r="DBK194" s="13"/>
      <c r="DBL194" s="13"/>
      <c r="DBM194" s="13"/>
      <c r="DBN194" s="13"/>
      <c r="DBO194" s="13"/>
      <c r="DBP194" s="13"/>
      <c r="DBQ194" s="13"/>
      <c r="DBR194" s="13"/>
      <c r="DBS194" s="13"/>
      <c r="DBT194" s="13"/>
      <c r="DBU194" s="13"/>
      <c r="DBV194" s="13"/>
      <c r="DBW194" s="13"/>
      <c r="DBX194" s="13"/>
      <c r="DBY194" s="13"/>
      <c r="DBZ194" s="13"/>
      <c r="DCA194" s="13"/>
      <c r="DCB194" s="13"/>
      <c r="DCC194" s="13"/>
      <c r="DCD194" s="13"/>
      <c r="DCE194" s="13"/>
      <c r="DCF194" s="13"/>
      <c r="DCG194" s="13"/>
      <c r="DCH194" s="13"/>
      <c r="DCI194" s="13"/>
      <c r="DCJ194" s="13"/>
      <c r="DCK194" s="13"/>
      <c r="DCL194" s="13"/>
      <c r="DCM194" s="13"/>
      <c r="DCN194" s="13"/>
      <c r="DCO194" s="13"/>
      <c r="DCP194" s="13"/>
      <c r="DCQ194" s="13"/>
      <c r="DCR194" s="13"/>
      <c r="DCS194" s="13"/>
      <c r="DCT194" s="13"/>
      <c r="DCU194" s="13"/>
      <c r="DCV194" s="13"/>
      <c r="DCW194" s="13"/>
      <c r="DCX194" s="13"/>
      <c r="DCY194" s="13"/>
      <c r="DCZ194" s="13"/>
      <c r="DDA194" s="13"/>
      <c r="DDB194" s="13"/>
      <c r="DDC194" s="13"/>
      <c r="DDD194" s="13"/>
      <c r="DDE194" s="13"/>
      <c r="DDF194" s="13"/>
      <c r="DDG194" s="13"/>
      <c r="DDH194" s="13"/>
      <c r="DDI194" s="13"/>
      <c r="DDJ194" s="13"/>
      <c r="DDK194" s="13"/>
      <c r="DDL194" s="13"/>
      <c r="DDM194" s="13"/>
      <c r="DDN194" s="13"/>
      <c r="DDO194" s="13"/>
      <c r="DDP194" s="13"/>
      <c r="DDQ194" s="13"/>
      <c r="DDR194" s="13"/>
      <c r="DDS194" s="13"/>
      <c r="DDT194" s="13"/>
      <c r="DDU194" s="13"/>
      <c r="DDV194" s="13"/>
      <c r="DDW194" s="13"/>
      <c r="DDX194" s="13"/>
      <c r="DDY194" s="13"/>
      <c r="DDZ194" s="13"/>
      <c r="DEA194" s="13"/>
      <c r="DEB194" s="13"/>
      <c r="DEC194" s="13"/>
      <c r="DED194" s="13"/>
      <c r="DEE194" s="13"/>
      <c r="DEF194" s="13"/>
      <c r="DEG194" s="13"/>
      <c r="DEH194" s="13"/>
      <c r="DEI194" s="13"/>
      <c r="DEJ194" s="13"/>
      <c r="DEK194" s="13"/>
      <c r="DEL194" s="13"/>
      <c r="DEM194" s="13"/>
      <c r="DEN194" s="13"/>
      <c r="DEO194" s="13"/>
      <c r="DEP194" s="13"/>
      <c r="DEQ194" s="13"/>
      <c r="DER194" s="13"/>
      <c r="DES194" s="13"/>
      <c r="DET194" s="13"/>
      <c r="DEU194" s="13"/>
      <c r="DEV194" s="13"/>
      <c r="DEW194" s="13"/>
      <c r="DEX194" s="13"/>
      <c r="DEY194" s="13"/>
      <c r="DEZ194" s="13"/>
      <c r="DFA194" s="13"/>
      <c r="DFB194" s="13"/>
      <c r="DFC194" s="13"/>
      <c r="DFD194" s="13"/>
      <c r="DFE194" s="13"/>
      <c r="DFF194" s="13"/>
      <c r="DFG194" s="13"/>
      <c r="DFH194" s="13"/>
      <c r="DFI194" s="13"/>
      <c r="DFJ194" s="13"/>
      <c r="DFK194" s="13"/>
      <c r="DFL194" s="13"/>
      <c r="DFM194" s="13"/>
      <c r="DFN194" s="13"/>
      <c r="DFO194" s="13"/>
      <c r="DFP194" s="13"/>
      <c r="DFQ194" s="13"/>
      <c r="DFR194" s="13"/>
      <c r="DFS194" s="13"/>
      <c r="DFT194" s="13"/>
      <c r="DFU194" s="13"/>
      <c r="DFV194" s="13"/>
      <c r="DFW194" s="13"/>
      <c r="DFX194" s="13"/>
      <c r="DFY194" s="13"/>
      <c r="DFZ194" s="13"/>
      <c r="DGA194" s="13"/>
      <c r="DGB194" s="13"/>
      <c r="DGC194" s="13"/>
      <c r="DGD194" s="13"/>
      <c r="DGE194" s="13"/>
      <c r="DGF194" s="13"/>
      <c r="DGG194" s="13"/>
      <c r="DGH194" s="13"/>
      <c r="DGI194" s="13"/>
      <c r="DGJ194" s="13"/>
      <c r="DGK194" s="13"/>
      <c r="DGL194" s="13"/>
      <c r="DGM194" s="13"/>
      <c r="DGN194" s="13"/>
      <c r="DGO194" s="13"/>
      <c r="DGP194" s="13"/>
      <c r="DGQ194" s="13"/>
      <c r="DGR194" s="13"/>
      <c r="DGS194" s="13"/>
      <c r="DGT194" s="13"/>
      <c r="DGU194" s="13"/>
      <c r="DGV194" s="13"/>
      <c r="DGW194" s="13"/>
      <c r="DGX194" s="13"/>
      <c r="DGY194" s="13"/>
      <c r="DGZ194" s="13"/>
      <c r="DHA194" s="13"/>
      <c r="DHB194" s="13"/>
      <c r="DHC194" s="13"/>
      <c r="DHD194" s="13"/>
      <c r="DHE194" s="13"/>
      <c r="DHF194" s="13"/>
      <c r="DHG194" s="13"/>
      <c r="DHH194" s="13"/>
      <c r="DHI194" s="13"/>
      <c r="DHJ194" s="13"/>
      <c r="DHK194" s="13"/>
      <c r="DHL194" s="13"/>
      <c r="DHM194" s="13"/>
      <c r="DHN194" s="13"/>
      <c r="DHO194" s="13"/>
      <c r="DHP194" s="13"/>
      <c r="DHQ194" s="13"/>
      <c r="DHR194" s="13"/>
      <c r="DHS194" s="13"/>
      <c r="DHT194" s="13"/>
      <c r="DHU194" s="13"/>
      <c r="DHV194" s="13"/>
      <c r="DHW194" s="13"/>
      <c r="DHX194" s="13"/>
      <c r="DHY194" s="13"/>
      <c r="DHZ194" s="13"/>
      <c r="DIA194" s="13"/>
      <c r="DIB194" s="13"/>
      <c r="DIC194" s="13"/>
      <c r="DID194" s="13"/>
      <c r="DIE194" s="13"/>
      <c r="DIF194" s="13"/>
      <c r="DIG194" s="13"/>
      <c r="DIH194" s="13"/>
      <c r="DII194" s="13"/>
      <c r="DIJ194" s="13"/>
      <c r="DIK194" s="13"/>
      <c r="DIL194" s="13"/>
      <c r="DIM194" s="13"/>
      <c r="DIN194" s="13"/>
      <c r="DIO194" s="13"/>
      <c r="DIP194" s="13"/>
      <c r="DIQ194" s="13"/>
      <c r="DIR194" s="13"/>
      <c r="DIS194" s="13"/>
      <c r="DIT194" s="13"/>
      <c r="DIU194" s="13"/>
      <c r="DIV194" s="13"/>
      <c r="DIW194" s="13"/>
      <c r="DIX194" s="13"/>
      <c r="DIY194" s="13"/>
      <c r="DIZ194" s="13"/>
      <c r="DJA194" s="13"/>
      <c r="DJB194" s="13"/>
      <c r="DJC194" s="13"/>
      <c r="DJD194" s="13"/>
      <c r="DJE194" s="13"/>
      <c r="DJF194" s="13"/>
      <c r="DJG194" s="13"/>
      <c r="DJH194" s="13"/>
      <c r="DJI194" s="13"/>
      <c r="DJJ194" s="13"/>
      <c r="DJK194" s="13"/>
      <c r="DJL194" s="13"/>
      <c r="DJM194" s="13"/>
      <c r="DJN194" s="13"/>
      <c r="DJO194" s="13"/>
      <c r="DJP194" s="13"/>
      <c r="DJQ194" s="13"/>
      <c r="DJR194" s="13"/>
      <c r="DJS194" s="13"/>
      <c r="DJT194" s="13"/>
      <c r="DJU194" s="13"/>
      <c r="DJV194" s="13"/>
      <c r="DJW194" s="13"/>
      <c r="DJX194" s="13"/>
      <c r="DJY194" s="13"/>
      <c r="DJZ194" s="13"/>
      <c r="DKA194" s="13"/>
      <c r="DKB194" s="13"/>
      <c r="DKC194" s="13"/>
      <c r="DKD194" s="13"/>
      <c r="DKE194" s="13"/>
      <c r="DKF194" s="13"/>
      <c r="DKG194" s="13"/>
      <c r="DKH194" s="13"/>
      <c r="DKI194" s="13"/>
      <c r="DKJ194" s="13"/>
      <c r="DKK194" s="13"/>
      <c r="DKL194" s="13"/>
      <c r="DKM194" s="13"/>
      <c r="DKN194" s="13"/>
      <c r="DKO194" s="13"/>
      <c r="DKP194" s="13"/>
      <c r="DKQ194" s="13"/>
      <c r="DKR194" s="13"/>
      <c r="DKS194" s="13"/>
      <c r="DKT194" s="13"/>
      <c r="DKU194" s="13"/>
      <c r="DKV194" s="13"/>
      <c r="DKW194" s="13"/>
      <c r="DKX194" s="13"/>
      <c r="DKY194" s="13"/>
      <c r="DKZ194" s="13"/>
      <c r="DLA194" s="13"/>
      <c r="DLB194" s="13"/>
      <c r="DLC194" s="13"/>
      <c r="DLD194" s="13"/>
      <c r="DLE194" s="13"/>
      <c r="DLF194" s="13"/>
      <c r="DLG194" s="13"/>
      <c r="DLH194" s="13"/>
      <c r="DLI194" s="13"/>
      <c r="DLJ194" s="13"/>
      <c r="DLK194" s="13"/>
      <c r="DLL194" s="13"/>
      <c r="DLM194" s="13"/>
      <c r="DLN194" s="13"/>
      <c r="DLO194" s="13"/>
      <c r="DLP194" s="13"/>
      <c r="DLQ194" s="13"/>
      <c r="DLR194" s="13"/>
      <c r="DLS194" s="13"/>
      <c r="DLT194" s="13"/>
      <c r="DLU194" s="13"/>
      <c r="DLV194" s="13"/>
      <c r="DLW194" s="13"/>
      <c r="DLX194" s="13"/>
      <c r="DLY194" s="13"/>
      <c r="DLZ194" s="13"/>
      <c r="DMA194" s="13"/>
      <c r="DMB194" s="13"/>
      <c r="DMC194" s="13"/>
      <c r="DMD194" s="13"/>
      <c r="DME194" s="13"/>
      <c r="DMF194" s="13"/>
      <c r="DMG194" s="13"/>
      <c r="DMH194" s="13"/>
      <c r="DMI194" s="13"/>
      <c r="DMJ194" s="13"/>
      <c r="DMK194" s="13"/>
      <c r="DML194" s="13"/>
      <c r="DMM194" s="13"/>
      <c r="DMN194" s="13"/>
      <c r="DMO194" s="13"/>
      <c r="DMP194" s="13"/>
      <c r="DMQ194" s="13"/>
      <c r="DMR194" s="13"/>
      <c r="DMS194" s="13"/>
      <c r="DMT194" s="13"/>
      <c r="DMU194" s="13"/>
      <c r="DMV194" s="13"/>
      <c r="DMW194" s="13"/>
      <c r="DMX194" s="13"/>
      <c r="DMY194" s="13"/>
      <c r="DMZ194" s="13"/>
      <c r="DNA194" s="13"/>
      <c r="DNB194" s="13"/>
      <c r="DNC194" s="13"/>
      <c r="DND194" s="13"/>
      <c r="DNE194" s="13"/>
      <c r="DNF194" s="13"/>
      <c r="DNG194" s="13"/>
      <c r="DNH194" s="13"/>
      <c r="DNI194" s="13"/>
      <c r="DNJ194" s="13"/>
      <c r="DNK194" s="13"/>
      <c r="DNL194" s="13"/>
      <c r="DNM194" s="13"/>
      <c r="DNN194" s="13"/>
      <c r="DNO194" s="13"/>
      <c r="DNP194" s="13"/>
      <c r="DNQ194" s="13"/>
      <c r="DNR194" s="13"/>
      <c r="DNS194" s="13"/>
      <c r="DNT194" s="13"/>
      <c r="DNU194" s="13"/>
      <c r="DNV194" s="13"/>
      <c r="DNW194" s="13"/>
      <c r="DNX194" s="13"/>
      <c r="DNY194" s="13"/>
      <c r="DNZ194" s="13"/>
      <c r="DOA194" s="13"/>
      <c r="DOB194" s="13"/>
      <c r="DOC194" s="13"/>
      <c r="DOD194" s="13"/>
      <c r="DOE194" s="13"/>
      <c r="DOF194" s="13"/>
      <c r="DOG194" s="13"/>
      <c r="DOH194" s="13"/>
      <c r="DOI194" s="13"/>
      <c r="DOJ194" s="13"/>
      <c r="DOK194" s="13"/>
      <c r="DOL194" s="13"/>
      <c r="DOM194" s="13"/>
      <c r="DON194" s="13"/>
      <c r="DOO194" s="13"/>
      <c r="DOP194" s="13"/>
      <c r="DOQ194" s="13"/>
      <c r="DOR194" s="13"/>
      <c r="DOS194" s="13"/>
      <c r="DOT194" s="13"/>
      <c r="DOU194" s="13"/>
      <c r="DOV194" s="13"/>
      <c r="DOW194" s="13"/>
      <c r="DOX194" s="13"/>
      <c r="DOY194" s="13"/>
      <c r="DOZ194" s="13"/>
      <c r="DPA194" s="13"/>
      <c r="DPB194" s="13"/>
      <c r="DPC194" s="13"/>
      <c r="DPD194" s="13"/>
      <c r="DPE194" s="13"/>
      <c r="DPF194" s="13"/>
      <c r="DPG194" s="13"/>
      <c r="DPH194" s="13"/>
      <c r="DPI194" s="13"/>
      <c r="DPJ194" s="13"/>
      <c r="DPK194" s="13"/>
      <c r="DPL194" s="13"/>
      <c r="DPM194" s="13"/>
      <c r="DPN194" s="13"/>
      <c r="DPO194" s="13"/>
      <c r="DPP194" s="13"/>
      <c r="DPQ194" s="13"/>
      <c r="DPR194" s="13"/>
      <c r="DPS194" s="13"/>
      <c r="DPT194" s="13"/>
      <c r="DPU194" s="13"/>
      <c r="DPV194" s="13"/>
      <c r="DPW194" s="13"/>
      <c r="DPX194" s="13"/>
      <c r="DPY194" s="13"/>
      <c r="DPZ194" s="13"/>
      <c r="DQA194" s="13"/>
      <c r="DQB194" s="13"/>
      <c r="DQC194" s="13"/>
      <c r="DQD194" s="13"/>
      <c r="DQE194" s="13"/>
      <c r="DQF194" s="13"/>
      <c r="DQG194" s="13"/>
      <c r="DQH194" s="13"/>
      <c r="DQI194" s="13"/>
      <c r="DQJ194" s="13"/>
      <c r="DQK194" s="13"/>
      <c r="DQL194" s="13"/>
      <c r="DQM194" s="13"/>
      <c r="DQN194" s="13"/>
      <c r="DQO194" s="13"/>
      <c r="DQP194" s="13"/>
      <c r="DQQ194" s="13"/>
      <c r="DQR194" s="13"/>
      <c r="DQS194" s="13"/>
      <c r="DQT194" s="13"/>
      <c r="DQU194" s="13"/>
      <c r="DQV194" s="13"/>
      <c r="DQW194" s="13"/>
      <c r="DQX194" s="13"/>
      <c r="DQY194" s="13"/>
      <c r="DQZ194" s="13"/>
      <c r="DRA194" s="13"/>
      <c r="DRB194" s="13"/>
      <c r="DRC194" s="13"/>
      <c r="DRD194" s="13"/>
      <c r="DRE194" s="13"/>
      <c r="DRF194" s="13"/>
      <c r="DRG194" s="13"/>
      <c r="DRH194" s="13"/>
      <c r="DRI194" s="13"/>
      <c r="DRJ194" s="13"/>
      <c r="DRK194" s="13"/>
      <c r="DRL194" s="13"/>
      <c r="DRM194" s="13"/>
      <c r="DRN194" s="13"/>
      <c r="DRO194" s="13"/>
      <c r="DRP194" s="13"/>
      <c r="DRQ194" s="13"/>
      <c r="DRR194" s="13"/>
      <c r="DRS194" s="13"/>
      <c r="DRT194" s="13"/>
      <c r="DRU194" s="13"/>
      <c r="DRV194" s="13"/>
      <c r="DRW194" s="13"/>
      <c r="DRX194" s="13"/>
      <c r="DRY194" s="13"/>
      <c r="DRZ194" s="13"/>
      <c r="DSA194" s="13"/>
      <c r="DSB194" s="13"/>
      <c r="DSC194" s="13"/>
      <c r="DSD194" s="13"/>
      <c r="DSE194" s="13"/>
      <c r="DSF194" s="13"/>
      <c r="DSG194" s="13"/>
      <c r="DSH194" s="13"/>
      <c r="DSI194" s="13"/>
      <c r="DSJ194" s="13"/>
      <c r="DSK194" s="13"/>
      <c r="DSL194" s="13"/>
      <c r="DSM194" s="13"/>
      <c r="DSN194" s="13"/>
      <c r="DSO194" s="13"/>
      <c r="DSP194" s="13"/>
      <c r="DSQ194" s="13"/>
      <c r="DSR194" s="13"/>
      <c r="DSS194" s="13"/>
      <c r="DST194" s="13"/>
      <c r="DSU194" s="13"/>
      <c r="DSV194" s="13"/>
      <c r="DSW194" s="13"/>
      <c r="DSX194" s="13"/>
      <c r="DSY194" s="13"/>
      <c r="DSZ194" s="13"/>
      <c r="DTA194" s="13"/>
      <c r="DTB194" s="13"/>
      <c r="DTC194" s="13"/>
      <c r="DTD194" s="13"/>
      <c r="DTE194" s="13"/>
      <c r="DTF194" s="13"/>
      <c r="DTG194" s="13"/>
      <c r="DTH194" s="13"/>
      <c r="DTI194" s="13"/>
      <c r="DTJ194" s="13"/>
      <c r="DTK194" s="13"/>
      <c r="DTL194" s="13"/>
      <c r="DTM194" s="13"/>
      <c r="DTN194" s="13"/>
      <c r="DTO194" s="13"/>
      <c r="DTP194" s="13"/>
      <c r="DTQ194" s="13"/>
      <c r="DTR194" s="13"/>
      <c r="DTS194" s="13"/>
      <c r="DTT194" s="13"/>
      <c r="DTU194" s="13"/>
      <c r="DTV194" s="13"/>
      <c r="DTW194" s="13"/>
      <c r="DTX194" s="13"/>
      <c r="DTY194" s="13"/>
      <c r="DTZ194" s="13"/>
      <c r="DUA194" s="13"/>
      <c r="DUB194" s="13"/>
      <c r="DUC194" s="13"/>
      <c r="DUD194" s="13"/>
      <c r="DUE194" s="13"/>
      <c r="DUF194" s="13"/>
      <c r="DUG194" s="13"/>
      <c r="DUH194" s="13"/>
      <c r="DUI194" s="13"/>
      <c r="DUJ194" s="13"/>
      <c r="DUK194" s="13"/>
      <c r="DUL194" s="13"/>
      <c r="DUM194" s="13"/>
      <c r="DUN194" s="13"/>
      <c r="DUO194" s="13"/>
      <c r="DUP194" s="13"/>
      <c r="DUQ194" s="13"/>
      <c r="DUR194" s="13"/>
      <c r="DUS194" s="13"/>
      <c r="DUT194" s="13"/>
      <c r="DUU194" s="13"/>
      <c r="DUV194" s="13"/>
      <c r="DUW194" s="13"/>
      <c r="DUX194" s="13"/>
      <c r="DUY194" s="13"/>
      <c r="DUZ194" s="13"/>
      <c r="DVA194" s="13"/>
      <c r="DVB194" s="13"/>
      <c r="DVC194" s="13"/>
      <c r="DVD194" s="13"/>
      <c r="DVE194" s="13"/>
      <c r="DVF194" s="13"/>
      <c r="DVG194" s="13"/>
      <c r="DVH194" s="13"/>
      <c r="DVI194" s="13"/>
      <c r="DVJ194" s="13"/>
      <c r="DVK194" s="13"/>
      <c r="DVL194" s="13"/>
      <c r="DVM194" s="13"/>
      <c r="DVN194" s="13"/>
      <c r="DVO194" s="13"/>
      <c r="DVP194" s="13"/>
      <c r="DVQ194" s="13"/>
      <c r="DVR194" s="13"/>
      <c r="DVS194" s="13"/>
      <c r="DVT194" s="13"/>
      <c r="DVU194" s="13"/>
      <c r="DVV194" s="13"/>
      <c r="DVW194" s="13"/>
      <c r="DVX194" s="13"/>
      <c r="DVY194" s="13"/>
      <c r="DVZ194" s="13"/>
      <c r="DWA194" s="13"/>
      <c r="DWB194" s="13"/>
      <c r="DWC194" s="13"/>
      <c r="DWD194" s="13"/>
      <c r="DWE194" s="13"/>
      <c r="DWF194" s="13"/>
      <c r="DWG194" s="13"/>
      <c r="DWH194" s="13"/>
      <c r="DWI194" s="13"/>
      <c r="DWJ194" s="13"/>
      <c r="DWK194" s="13"/>
      <c r="DWL194" s="13"/>
      <c r="DWM194" s="13"/>
      <c r="DWN194" s="13"/>
      <c r="DWO194" s="13"/>
      <c r="DWP194" s="13"/>
      <c r="DWQ194" s="13"/>
      <c r="DWR194" s="13"/>
      <c r="DWS194" s="13"/>
      <c r="DWT194" s="13"/>
      <c r="DWU194" s="13"/>
      <c r="DWV194" s="13"/>
      <c r="DWW194" s="13"/>
      <c r="DWX194" s="13"/>
      <c r="DWY194" s="13"/>
      <c r="DWZ194" s="13"/>
      <c r="DXA194" s="13"/>
      <c r="DXB194" s="13"/>
      <c r="DXC194" s="13"/>
      <c r="DXD194" s="13"/>
      <c r="DXE194" s="13"/>
      <c r="DXF194" s="13"/>
      <c r="DXG194" s="13"/>
      <c r="DXH194" s="13"/>
      <c r="DXI194" s="13"/>
      <c r="DXJ194" s="13"/>
      <c r="DXK194" s="13"/>
      <c r="DXL194" s="13"/>
      <c r="DXM194" s="13"/>
      <c r="DXN194" s="13"/>
      <c r="DXO194" s="13"/>
      <c r="DXP194" s="13"/>
      <c r="DXQ194" s="13"/>
      <c r="DXR194" s="13"/>
      <c r="DXS194" s="13"/>
      <c r="DXT194" s="13"/>
      <c r="DXU194" s="13"/>
      <c r="DXV194" s="13"/>
      <c r="DXW194" s="13"/>
      <c r="DXX194" s="13"/>
      <c r="DXY194" s="13"/>
      <c r="DXZ194" s="13"/>
      <c r="DYA194" s="13"/>
      <c r="DYB194" s="13"/>
      <c r="DYC194" s="13"/>
      <c r="DYD194" s="13"/>
      <c r="DYE194" s="13"/>
      <c r="DYF194" s="13"/>
      <c r="DYG194" s="13"/>
      <c r="DYH194" s="13"/>
      <c r="DYI194" s="13"/>
      <c r="DYJ194" s="13"/>
      <c r="DYK194" s="13"/>
      <c r="DYL194" s="13"/>
      <c r="DYM194" s="13"/>
      <c r="DYN194" s="13"/>
      <c r="DYO194" s="13"/>
      <c r="DYP194" s="13"/>
      <c r="DYQ194" s="13"/>
      <c r="DYR194" s="13"/>
      <c r="DYS194" s="13"/>
      <c r="DYT194" s="13"/>
      <c r="DYU194" s="13"/>
      <c r="DYV194" s="13"/>
      <c r="DYW194" s="13"/>
      <c r="DYX194" s="13"/>
      <c r="DYY194" s="13"/>
      <c r="DYZ194" s="13"/>
      <c r="DZA194" s="13"/>
      <c r="DZB194" s="13"/>
      <c r="DZC194" s="13"/>
      <c r="DZD194" s="13"/>
      <c r="DZE194" s="13"/>
      <c r="DZF194" s="13"/>
      <c r="DZG194" s="13"/>
      <c r="DZH194" s="13"/>
      <c r="DZI194" s="13"/>
      <c r="DZJ194" s="13"/>
      <c r="DZK194" s="13"/>
      <c r="DZL194" s="13"/>
      <c r="DZM194" s="13"/>
      <c r="DZN194" s="13"/>
      <c r="DZO194" s="13"/>
      <c r="DZP194" s="13"/>
      <c r="DZQ194" s="13"/>
      <c r="DZR194" s="13"/>
      <c r="DZS194" s="13"/>
      <c r="DZT194" s="13"/>
      <c r="DZU194" s="13"/>
      <c r="DZV194" s="13"/>
      <c r="DZW194" s="13"/>
      <c r="DZX194" s="13"/>
      <c r="DZY194" s="13"/>
      <c r="DZZ194" s="13"/>
      <c r="EAA194" s="13"/>
      <c r="EAB194" s="13"/>
      <c r="EAC194" s="13"/>
      <c r="EAD194" s="13"/>
      <c r="EAE194" s="13"/>
      <c r="EAF194" s="13"/>
      <c r="EAG194" s="13"/>
      <c r="EAH194" s="13"/>
      <c r="EAI194" s="13"/>
      <c r="EAJ194" s="13"/>
      <c r="EAK194" s="13"/>
      <c r="EAL194" s="13"/>
      <c r="EAM194" s="13"/>
      <c r="EAN194" s="13"/>
      <c r="EAO194" s="13"/>
      <c r="EAP194" s="13"/>
      <c r="EAQ194" s="13"/>
      <c r="EAR194" s="13"/>
      <c r="EAS194" s="13"/>
      <c r="EAT194" s="13"/>
      <c r="EAU194" s="13"/>
      <c r="EAV194" s="13"/>
      <c r="EAW194" s="13"/>
      <c r="EAX194" s="13"/>
      <c r="EAY194" s="13"/>
      <c r="EAZ194" s="13"/>
      <c r="EBA194" s="13"/>
      <c r="EBB194" s="13"/>
      <c r="EBC194" s="13"/>
      <c r="EBD194" s="13"/>
      <c r="EBE194" s="13"/>
      <c r="EBF194" s="13"/>
      <c r="EBG194" s="13"/>
      <c r="EBH194" s="13"/>
      <c r="EBI194" s="13"/>
      <c r="EBJ194" s="13"/>
      <c r="EBK194" s="13"/>
      <c r="EBL194" s="13"/>
      <c r="EBM194" s="13"/>
      <c r="EBN194" s="13"/>
      <c r="EBO194" s="13"/>
      <c r="EBP194" s="13"/>
      <c r="EBQ194" s="13"/>
      <c r="EBR194" s="13"/>
      <c r="EBS194" s="13"/>
      <c r="EBT194" s="13"/>
      <c r="EBU194" s="13"/>
      <c r="EBV194" s="13"/>
      <c r="EBW194" s="13"/>
      <c r="EBX194" s="13"/>
      <c r="EBY194" s="13"/>
      <c r="EBZ194" s="13"/>
      <c r="ECA194" s="13"/>
      <c r="ECB194" s="13"/>
      <c r="ECC194" s="13"/>
      <c r="ECD194" s="13"/>
      <c r="ECE194" s="13"/>
      <c r="ECF194" s="13"/>
      <c r="ECG194" s="13"/>
      <c r="ECH194" s="13"/>
      <c r="ECI194" s="13"/>
      <c r="ECJ194" s="13"/>
      <c r="ECK194" s="13"/>
      <c r="ECL194" s="13"/>
      <c r="ECM194" s="13"/>
      <c r="ECN194" s="13"/>
      <c r="ECO194" s="13"/>
      <c r="ECP194" s="13"/>
      <c r="ECQ194" s="13"/>
      <c r="ECR194" s="13"/>
      <c r="ECS194" s="13"/>
      <c r="ECT194" s="13"/>
      <c r="ECU194" s="13"/>
      <c r="ECV194" s="13"/>
      <c r="ECW194" s="13"/>
      <c r="ECX194" s="13"/>
      <c r="ECY194" s="13"/>
      <c r="ECZ194" s="13"/>
      <c r="EDA194" s="13"/>
      <c r="EDB194" s="13"/>
      <c r="EDC194" s="13"/>
      <c r="EDD194" s="13"/>
      <c r="EDE194" s="13"/>
      <c r="EDF194" s="13"/>
      <c r="EDG194" s="13"/>
      <c r="EDH194" s="13"/>
      <c r="EDI194" s="13"/>
      <c r="EDJ194" s="13"/>
      <c r="EDK194" s="13"/>
      <c r="EDL194" s="13"/>
      <c r="EDM194" s="13"/>
      <c r="EDN194" s="13"/>
      <c r="EDO194" s="13"/>
      <c r="EDP194" s="13"/>
      <c r="EDQ194" s="13"/>
      <c r="EDR194" s="13"/>
      <c r="EDS194" s="13"/>
      <c r="EDT194" s="13"/>
      <c r="EDU194" s="13"/>
      <c r="EDV194" s="13"/>
      <c r="EDW194" s="13"/>
      <c r="EDX194" s="13"/>
      <c r="EDY194" s="13"/>
      <c r="EDZ194" s="13"/>
      <c r="EEA194" s="13"/>
      <c r="EEB194" s="13"/>
      <c r="EEC194" s="13"/>
      <c r="EED194" s="13"/>
      <c r="EEE194" s="13"/>
      <c r="EEF194" s="13"/>
      <c r="EEG194" s="13"/>
      <c r="EEH194" s="13"/>
      <c r="EEI194" s="13"/>
      <c r="EEJ194" s="13"/>
      <c r="EEK194" s="13"/>
      <c r="EEL194" s="13"/>
      <c r="EEM194" s="13"/>
      <c r="EEN194" s="13"/>
      <c r="EEO194" s="13"/>
      <c r="EEP194" s="13"/>
      <c r="EEQ194" s="13"/>
      <c r="EER194" s="13"/>
      <c r="EES194" s="13"/>
      <c r="EET194" s="13"/>
      <c r="EEU194" s="13"/>
      <c r="EEV194" s="13"/>
      <c r="EEW194" s="13"/>
      <c r="EEX194" s="13"/>
      <c r="EEY194" s="13"/>
      <c r="EEZ194" s="13"/>
      <c r="EFA194" s="13"/>
      <c r="EFB194" s="13"/>
      <c r="EFC194" s="13"/>
      <c r="EFD194" s="13"/>
      <c r="EFE194" s="13"/>
      <c r="EFF194" s="13"/>
      <c r="EFG194" s="13"/>
      <c r="EFH194" s="13"/>
      <c r="EFI194" s="13"/>
      <c r="EFJ194" s="13"/>
      <c r="EFK194" s="13"/>
      <c r="EFL194" s="13"/>
      <c r="EFM194" s="13"/>
      <c r="EFN194" s="13"/>
      <c r="EFO194" s="13"/>
      <c r="EFP194" s="13"/>
      <c r="EFQ194" s="13"/>
      <c r="EFR194" s="13"/>
      <c r="EFS194" s="13"/>
      <c r="EFT194" s="13"/>
      <c r="EFU194" s="13"/>
      <c r="EFV194" s="13"/>
      <c r="EFW194" s="13"/>
      <c r="EFX194" s="13"/>
      <c r="EFY194" s="13"/>
      <c r="EFZ194" s="13"/>
      <c r="EGA194" s="13"/>
      <c r="EGB194" s="13"/>
      <c r="EGC194" s="13"/>
      <c r="EGD194" s="13"/>
      <c r="EGE194" s="13"/>
      <c r="EGF194" s="13"/>
      <c r="EGG194" s="13"/>
      <c r="EGH194" s="13"/>
      <c r="EGI194" s="13"/>
      <c r="EGJ194" s="13"/>
      <c r="EGK194" s="13"/>
      <c r="EGL194" s="13"/>
      <c r="EGM194" s="13"/>
      <c r="EGN194" s="13"/>
      <c r="EGO194" s="13"/>
      <c r="EGP194" s="13"/>
      <c r="EGQ194" s="13"/>
      <c r="EGR194" s="13"/>
      <c r="EGS194" s="13"/>
      <c r="EGT194" s="13"/>
      <c r="EGU194" s="13"/>
      <c r="EGV194" s="13"/>
      <c r="EGW194" s="13"/>
      <c r="EGX194" s="13"/>
      <c r="EGY194" s="13"/>
      <c r="EGZ194" s="13"/>
      <c r="EHA194" s="13"/>
      <c r="EHB194" s="13"/>
      <c r="EHC194" s="13"/>
      <c r="EHD194" s="13"/>
      <c r="EHE194" s="13"/>
      <c r="EHF194" s="13"/>
      <c r="EHG194" s="13"/>
      <c r="EHH194" s="13"/>
      <c r="EHI194" s="13"/>
      <c r="EHJ194" s="13"/>
      <c r="EHK194" s="13"/>
      <c r="EHL194" s="13"/>
      <c r="EHM194" s="13"/>
      <c r="EHN194" s="13"/>
      <c r="EHO194" s="13"/>
      <c r="EHP194" s="13"/>
      <c r="EHQ194" s="13"/>
      <c r="EHR194" s="13"/>
      <c r="EHS194" s="13"/>
      <c r="EHT194" s="13"/>
      <c r="EHU194" s="13"/>
      <c r="EHV194" s="13"/>
      <c r="EHW194" s="13"/>
      <c r="EHX194" s="13"/>
      <c r="EHY194" s="13"/>
      <c r="EHZ194" s="13"/>
      <c r="EIA194" s="13"/>
      <c r="EIB194" s="13"/>
      <c r="EIC194" s="13"/>
      <c r="EID194" s="13"/>
      <c r="EIE194" s="13"/>
      <c r="EIF194" s="13"/>
      <c r="EIG194" s="13"/>
      <c r="EIH194" s="13"/>
      <c r="EII194" s="13"/>
      <c r="EIJ194" s="13"/>
      <c r="EIK194" s="13"/>
      <c r="EIL194" s="13"/>
      <c r="EIM194" s="13"/>
      <c r="EIN194" s="13"/>
      <c r="EIO194" s="13"/>
      <c r="EIP194" s="13"/>
      <c r="EIQ194" s="13"/>
      <c r="EIR194" s="13"/>
      <c r="EIS194" s="13"/>
      <c r="EIT194" s="13"/>
      <c r="EIU194" s="13"/>
      <c r="EIV194" s="13"/>
      <c r="EIW194" s="13"/>
      <c r="EIX194" s="13"/>
      <c r="EIY194" s="13"/>
      <c r="EIZ194" s="13"/>
      <c r="EJA194" s="13"/>
      <c r="EJB194" s="13"/>
      <c r="EJC194" s="13"/>
      <c r="EJD194" s="13"/>
      <c r="EJE194" s="13"/>
      <c r="EJF194" s="13"/>
      <c r="EJG194" s="13"/>
      <c r="EJH194" s="13"/>
      <c r="EJI194" s="13"/>
      <c r="EJJ194" s="13"/>
      <c r="EJK194" s="13"/>
      <c r="EJL194" s="13"/>
      <c r="EJM194" s="13"/>
      <c r="EJN194" s="13"/>
      <c r="EJO194" s="13"/>
      <c r="EJP194" s="13"/>
      <c r="EJQ194" s="13"/>
      <c r="EJR194" s="13"/>
      <c r="EJS194" s="13"/>
      <c r="EJT194" s="13"/>
      <c r="EJU194" s="13"/>
      <c r="EJV194" s="13"/>
      <c r="EJW194" s="13"/>
      <c r="EJX194" s="13"/>
      <c r="EJY194" s="13"/>
      <c r="EJZ194" s="13"/>
      <c r="EKA194" s="13"/>
      <c r="EKB194" s="13"/>
      <c r="EKC194" s="13"/>
      <c r="EKD194" s="13"/>
      <c r="EKE194" s="13"/>
      <c r="EKF194" s="13"/>
      <c r="EKG194" s="13"/>
      <c r="EKH194" s="13"/>
      <c r="EKI194" s="13"/>
      <c r="EKJ194" s="13"/>
      <c r="EKK194" s="13"/>
      <c r="EKL194" s="13"/>
      <c r="EKM194" s="13"/>
      <c r="EKN194" s="13"/>
      <c r="EKO194" s="13"/>
      <c r="EKP194" s="13"/>
      <c r="EKQ194" s="13"/>
      <c r="EKR194" s="13"/>
      <c r="EKS194" s="13"/>
      <c r="EKT194" s="13"/>
      <c r="EKU194" s="13"/>
      <c r="EKV194" s="13"/>
      <c r="EKW194" s="13"/>
      <c r="EKX194" s="13"/>
      <c r="EKY194" s="13"/>
      <c r="EKZ194" s="13"/>
      <c r="ELA194" s="13"/>
      <c r="ELB194" s="13"/>
      <c r="ELC194" s="13"/>
      <c r="ELD194" s="13"/>
      <c r="ELE194" s="13"/>
      <c r="ELF194" s="13"/>
      <c r="ELG194" s="13"/>
      <c r="ELH194" s="13"/>
      <c r="ELI194" s="13"/>
      <c r="ELJ194" s="13"/>
      <c r="ELK194" s="13"/>
      <c r="ELL194" s="13"/>
      <c r="ELM194" s="13"/>
      <c r="ELN194" s="13"/>
      <c r="ELO194" s="13"/>
      <c r="ELP194" s="13"/>
      <c r="ELQ194" s="13"/>
      <c r="ELR194" s="13"/>
      <c r="ELS194" s="13"/>
      <c r="ELT194" s="13"/>
      <c r="ELU194" s="13"/>
      <c r="ELV194" s="13"/>
      <c r="ELW194" s="13"/>
      <c r="ELX194" s="13"/>
      <c r="ELY194" s="13"/>
      <c r="ELZ194" s="13"/>
      <c r="EMA194" s="13"/>
      <c r="EMB194" s="13"/>
      <c r="EMC194" s="13"/>
      <c r="EMD194" s="13"/>
      <c r="EME194" s="13"/>
      <c r="EMF194" s="13"/>
      <c r="EMG194" s="13"/>
      <c r="EMH194" s="13"/>
      <c r="EMI194" s="13"/>
      <c r="EMJ194" s="13"/>
      <c r="EMK194" s="13"/>
      <c r="EML194" s="13"/>
      <c r="EMM194" s="13"/>
      <c r="EMN194" s="13"/>
      <c r="EMO194" s="13"/>
      <c r="EMP194" s="13"/>
      <c r="EMQ194" s="13"/>
      <c r="EMR194" s="13"/>
      <c r="EMS194" s="13"/>
      <c r="EMT194" s="13"/>
      <c r="EMU194" s="13"/>
      <c r="EMV194" s="13"/>
      <c r="EMW194" s="13"/>
      <c r="EMX194" s="13"/>
      <c r="EMY194" s="13"/>
      <c r="EMZ194" s="13"/>
      <c r="ENA194" s="13"/>
      <c r="ENB194" s="13"/>
      <c r="ENC194" s="13"/>
      <c r="END194" s="13"/>
      <c r="ENE194" s="13"/>
      <c r="ENF194" s="13"/>
      <c r="ENG194" s="13"/>
      <c r="ENH194" s="13"/>
      <c r="ENI194" s="13"/>
      <c r="ENJ194" s="13"/>
      <c r="ENK194" s="13"/>
      <c r="ENL194" s="13"/>
      <c r="ENM194" s="13"/>
      <c r="ENN194" s="13"/>
      <c r="ENO194" s="13"/>
      <c r="ENP194" s="13"/>
      <c r="ENQ194" s="13"/>
      <c r="ENR194" s="13"/>
      <c r="ENS194" s="13"/>
      <c r="ENT194" s="13"/>
      <c r="ENU194" s="13"/>
      <c r="ENV194" s="13"/>
      <c r="ENW194" s="13"/>
      <c r="ENX194" s="13"/>
      <c r="ENY194" s="13"/>
      <c r="ENZ194" s="13"/>
      <c r="EOA194" s="13"/>
      <c r="EOB194" s="13"/>
      <c r="EOC194" s="13"/>
      <c r="EOD194" s="13"/>
      <c r="EOE194" s="13"/>
      <c r="EOF194" s="13"/>
      <c r="EOG194" s="13"/>
      <c r="EOH194" s="13"/>
      <c r="EOI194" s="13"/>
      <c r="EOJ194" s="13"/>
      <c r="EOK194" s="13"/>
      <c r="EOL194" s="13"/>
      <c r="EOM194" s="13"/>
      <c r="EON194" s="13"/>
      <c r="EOO194" s="13"/>
      <c r="EOP194" s="13"/>
      <c r="EOQ194" s="13"/>
      <c r="EOR194" s="13"/>
      <c r="EOS194" s="13"/>
      <c r="EOT194" s="13"/>
      <c r="EOU194" s="13"/>
      <c r="EOV194" s="13"/>
      <c r="EOW194" s="13"/>
      <c r="EOX194" s="13"/>
      <c r="EOY194" s="13"/>
      <c r="EOZ194" s="13"/>
      <c r="EPA194" s="13"/>
      <c r="EPB194" s="13"/>
      <c r="EPC194" s="13"/>
      <c r="EPD194" s="13"/>
      <c r="EPE194" s="13"/>
      <c r="EPF194" s="13"/>
      <c r="EPG194" s="13"/>
      <c r="EPH194" s="13"/>
      <c r="EPI194" s="13"/>
      <c r="EPJ194" s="13"/>
      <c r="EPK194" s="13"/>
      <c r="EPL194" s="13"/>
      <c r="EPM194" s="13"/>
      <c r="EPN194" s="13"/>
      <c r="EPO194" s="13"/>
      <c r="EPP194" s="13"/>
      <c r="EPQ194" s="13"/>
      <c r="EPR194" s="13"/>
      <c r="EPS194" s="13"/>
      <c r="EPT194" s="13"/>
      <c r="EPU194" s="13"/>
      <c r="EPV194" s="13"/>
      <c r="EPW194" s="13"/>
      <c r="EPX194" s="13"/>
      <c r="EPY194" s="13"/>
      <c r="EPZ194" s="13"/>
      <c r="EQA194" s="13"/>
      <c r="EQB194" s="13"/>
      <c r="EQC194" s="13"/>
      <c r="EQD194" s="13"/>
      <c r="EQE194" s="13"/>
      <c r="EQF194" s="13"/>
      <c r="EQG194" s="13"/>
      <c r="EQH194" s="13"/>
      <c r="EQI194" s="13"/>
      <c r="EQJ194" s="13"/>
      <c r="EQK194" s="13"/>
      <c r="EQL194" s="13"/>
      <c r="EQM194" s="13"/>
      <c r="EQN194" s="13"/>
      <c r="EQO194" s="13"/>
      <c r="EQP194" s="13"/>
      <c r="EQQ194" s="13"/>
      <c r="EQR194" s="13"/>
      <c r="EQS194" s="13"/>
      <c r="EQT194" s="13"/>
      <c r="EQU194" s="13"/>
      <c r="EQV194" s="13"/>
      <c r="EQW194" s="13"/>
      <c r="EQX194" s="13"/>
      <c r="EQY194" s="13"/>
      <c r="EQZ194" s="13"/>
      <c r="ERA194" s="13"/>
      <c r="ERB194" s="13"/>
      <c r="ERC194" s="13"/>
      <c r="ERD194" s="13"/>
      <c r="ERE194" s="13"/>
      <c r="ERF194" s="13"/>
      <c r="ERG194" s="13"/>
      <c r="ERH194" s="13"/>
      <c r="ERI194" s="13"/>
      <c r="ERJ194" s="13"/>
      <c r="ERK194" s="13"/>
      <c r="ERL194" s="13"/>
      <c r="ERM194" s="13"/>
      <c r="ERN194" s="13"/>
      <c r="ERO194" s="13"/>
      <c r="ERP194" s="13"/>
      <c r="ERQ194" s="13"/>
      <c r="ERR194" s="13"/>
      <c r="ERS194" s="13"/>
      <c r="ERT194" s="13"/>
      <c r="ERU194" s="13"/>
      <c r="ERV194" s="13"/>
      <c r="ERW194" s="13"/>
      <c r="ERX194" s="13"/>
      <c r="ERY194" s="13"/>
      <c r="ERZ194" s="13"/>
      <c r="ESA194" s="13"/>
      <c r="ESB194" s="13"/>
      <c r="ESC194" s="13"/>
      <c r="ESD194" s="13"/>
      <c r="ESE194" s="13"/>
      <c r="ESF194" s="13"/>
      <c r="ESG194" s="13"/>
      <c r="ESH194" s="13"/>
      <c r="ESI194" s="13"/>
      <c r="ESJ194" s="13"/>
      <c r="ESK194" s="13"/>
      <c r="ESL194" s="13"/>
      <c r="ESM194" s="13"/>
      <c r="ESN194" s="13"/>
      <c r="ESO194" s="13"/>
      <c r="ESP194" s="13"/>
      <c r="ESQ194" s="13"/>
      <c r="ESR194" s="13"/>
      <c r="ESS194" s="13"/>
      <c r="EST194" s="13"/>
      <c r="ESU194" s="13"/>
      <c r="ESV194" s="13"/>
      <c r="ESW194" s="13"/>
      <c r="ESX194" s="13"/>
      <c r="ESY194" s="13"/>
      <c r="ESZ194" s="13"/>
      <c r="ETA194" s="13"/>
      <c r="ETB194" s="13"/>
      <c r="ETC194" s="13"/>
      <c r="ETD194" s="13"/>
      <c r="ETE194" s="13"/>
      <c r="ETF194" s="13"/>
      <c r="ETG194" s="13"/>
      <c r="ETH194" s="13"/>
      <c r="ETI194" s="13"/>
      <c r="ETJ194" s="13"/>
      <c r="ETK194" s="13"/>
      <c r="ETL194" s="13"/>
      <c r="ETM194" s="13"/>
      <c r="ETN194" s="13"/>
      <c r="ETO194" s="13"/>
      <c r="ETP194" s="13"/>
      <c r="ETQ194" s="13"/>
      <c r="ETR194" s="13"/>
      <c r="ETS194" s="13"/>
      <c r="ETT194" s="13"/>
      <c r="ETU194" s="13"/>
      <c r="ETV194" s="13"/>
      <c r="ETW194" s="13"/>
      <c r="ETX194" s="13"/>
      <c r="ETY194" s="13"/>
      <c r="ETZ194" s="13"/>
      <c r="EUA194" s="13"/>
      <c r="EUB194" s="13"/>
      <c r="EUC194" s="13"/>
      <c r="EUD194" s="13"/>
      <c r="EUE194" s="13"/>
      <c r="EUF194" s="13"/>
      <c r="EUG194" s="13"/>
      <c r="EUH194" s="13"/>
      <c r="EUI194" s="13"/>
      <c r="EUJ194" s="13"/>
      <c r="EUK194" s="13"/>
      <c r="EUL194" s="13"/>
      <c r="EUM194" s="13"/>
      <c r="EUN194" s="13"/>
      <c r="EUO194" s="13"/>
      <c r="EUP194" s="13"/>
      <c r="EUQ194" s="13"/>
      <c r="EUR194" s="13"/>
      <c r="EUS194" s="13"/>
      <c r="EUT194" s="13"/>
      <c r="EUU194" s="13"/>
      <c r="EUV194" s="13"/>
      <c r="EUW194" s="13"/>
      <c r="EUX194" s="13"/>
      <c r="EUY194" s="13"/>
      <c r="EUZ194" s="13"/>
      <c r="EVA194" s="13"/>
      <c r="EVB194" s="13"/>
      <c r="EVC194" s="13"/>
      <c r="EVD194" s="13"/>
      <c r="EVE194" s="13"/>
      <c r="EVF194" s="13"/>
      <c r="EVG194" s="13"/>
      <c r="EVH194" s="13"/>
      <c r="EVI194" s="13"/>
      <c r="EVJ194" s="13"/>
      <c r="EVK194" s="13"/>
      <c r="EVL194" s="13"/>
      <c r="EVM194" s="13"/>
      <c r="EVN194" s="13"/>
      <c r="EVO194" s="13"/>
      <c r="EVP194" s="13"/>
      <c r="EVQ194" s="13"/>
      <c r="EVR194" s="13"/>
      <c r="EVS194" s="13"/>
      <c r="EVT194" s="13"/>
      <c r="EVU194" s="13"/>
      <c r="EVV194" s="13"/>
      <c r="EVW194" s="13"/>
      <c r="EVX194" s="13"/>
      <c r="EVY194" s="13"/>
      <c r="EVZ194" s="13"/>
      <c r="EWA194" s="13"/>
      <c r="EWB194" s="13"/>
      <c r="EWC194" s="13"/>
      <c r="EWD194" s="13"/>
      <c r="EWE194" s="13"/>
      <c r="EWF194" s="13"/>
      <c r="EWG194" s="13"/>
      <c r="EWH194" s="13"/>
      <c r="EWI194" s="13"/>
      <c r="EWJ194" s="13"/>
      <c r="EWK194" s="13"/>
      <c r="EWL194" s="13"/>
      <c r="EWM194" s="13"/>
      <c r="EWN194" s="13"/>
      <c r="EWO194" s="13"/>
      <c r="EWP194" s="13"/>
      <c r="EWQ194" s="13"/>
      <c r="EWR194" s="13"/>
      <c r="EWS194" s="13"/>
      <c r="EWT194" s="13"/>
      <c r="EWU194" s="13"/>
      <c r="EWV194" s="13"/>
      <c r="EWW194" s="13"/>
      <c r="EWX194" s="13"/>
      <c r="EWY194" s="13"/>
      <c r="EWZ194" s="13"/>
      <c r="EXA194" s="13"/>
      <c r="EXB194" s="13"/>
      <c r="EXC194" s="13"/>
      <c r="EXD194" s="13"/>
      <c r="EXE194" s="13"/>
      <c r="EXF194" s="13"/>
      <c r="EXG194" s="13"/>
      <c r="EXH194" s="13"/>
      <c r="EXI194" s="13"/>
      <c r="EXJ194" s="13"/>
      <c r="EXK194" s="13"/>
      <c r="EXL194" s="13"/>
      <c r="EXM194" s="13"/>
      <c r="EXN194" s="13"/>
      <c r="EXO194" s="13"/>
      <c r="EXP194" s="13"/>
      <c r="EXQ194" s="13"/>
      <c r="EXR194" s="13"/>
      <c r="EXS194" s="13"/>
      <c r="EXT194" s="13"/>
      <c r="EXU194" s="13"/>
      <c r="EXV194" s="13"/>
      <c r="EXW194" s="13"/>
      <c r="EXX194" s="13"/>
      <c r="EXY194" s="13"/>
      <c r="EXZ194" s="13"/>
      <c r="EYA194" s="13"/>
      <c r="EYB194" s="13"/>
      <c r="EYC194" s="13"/>
      <c r="EYD194" s="13"/>
      <c r="EYE194" s="13"/>
      <c r="EYF194" s="13"/>
      <c r="EYG194" s="13"/>
      <c r="EYH194" s="13"/>
      <c r="EYI194" s="13"/>
      <c r="EYJ194" s="13"/>
      <c r="EYK194" s="13"/>
      <c r="EYL194" s="13"/>
      <c r="EYM194" s="13"/>
      <c r="EYN194" s="13"/>
      <c r="EYO194" s="13"/>
      <c r="EYP194" s="13"/>
      <c r="EYQ194" s="13"/>
      <c r="EYR194" s="13"/>
      <c r="EYS194" s="13"/>
      <c r="EYT194" s="13"/>
      <c r="EYU194" s="13"/>
      <c r="EYV194" s="13"/>
      <c r="EYW194" s="13"/>
      <c r="EYX194" s="13"/>
      <c r="EYY194" s="13"/>
      <c r="EYZ194" s="13"/>
      <c r="EZA194" s="13"/>
      <c r="EZB194" s="13"/>
      <c r="EZC194" s="13"/>
      <c r="EZD194" s="13"/>
      <c r="EZE194" s="13"/>
      <c r="EZF194" s="13"/>
      <c r="EZG194" s="13"/>
      <c r="EZH194" s="13"/>
      <c r="EZI194" s="13"/>
      <c r="EZJ194" s="13"/>
      <c r="EZK194" s="13"/>
      <c r="EZL194" s="13"/>
      <c r="EZM194" s="13"/>
      <c r="EZN194" s="13"/>
      <c r="EZO194" s="13"/>
      <c r="EZP194" s="13"/>
      <c r="EZQ194" s="13"/>
      <c r="EZR194" s="13"/>
      <c r="EZS194" s="13"/>
      <c r="EZT194" s="13"/>
      <c r="EZU194" s="13"/>
      <c r="EZV194" s="13"/>
      <c r="EZW194" s="13"/>
      <c r="EZX194" s="13"/>
      <c r="EZY194" s="13"/>
      <c r="EZZ194" s="13"/>
      <c r="FAA194" s="13"/>
      <c r="FAB194" s="13"/>
      <c r="FAC194" s="13"/>
      <c r="FAD194" s="13"/>
      <c r="FAE194" s="13"/>
      <c r="FAF194" s="13"/>
      <c r="FAG194" s="13"/>
      <c r="FAH194" s="13"/>
      <c r="FAI194" s="13"/>
      <c r="FAJ194" s="13"/>
      <c r="FAK194" s="13"/>
      <c r="FAL194" s="13"/>
      <c r="FAM194" s="13"/>
      <c r="FAN194" s="13"/>
      <c r="FAO194" s="13"/>
      <c r="FAP194" s="13"/>
      <c r="FAQ194" s="13"/>
      <c r="FAR194" s="13"/>
      <c r="FAS194" s="13"/>
      <c r="FAT194" s="13"/>
      <c r="FAU194" s="13"/>
      <c r="FAV194" s="13"/>
      <c r="FAW194" s="13"/>
      <c r="FAX194" s="13"/>
      <c r="FAY194" s="13"/>
      <c r="FAZ194" s="13"/>
      <c r="FBA194" s="13"/>
      <c r="FBB194" s="13"/>
      <c r="FBC194" s="13"/>
      <c r="FBD194" s="13"/>
      <c r="FBE194" s="13"/>
      <c r="FBF194" s="13"/>
      <c r="FBG194" s="13"/>
      <c r="FBH194" s="13"/>
      <c r="FBI194" s="13"/>
      <c r="FBJ194" s="13"/>
      <c r="FBK194" s="13"/>
      <c r="FBL194" s="13"/>
      <c r="FBM194" s="13"/>
      <c r="FBN194" s="13"/>
      <c r="FBO194" s="13"/>
      <c r="FBP194" s="13"/>
      <c r="FBQ194" s="13"/>
      <c r="FBR194" s="13"/>
      <c r="FBS194" s="13"/>
      <c r="FBT194" s="13"/>
      <c r="FBU194" s="13"/>
      <c r="FBV194" s="13"/>
      <c r="FBW194" s="13"/>
      <c r="FBX194" s="13"/>
      <c r="FBY194" s="13"/>
      <c r="FBZ194" s="13"/>
      <c r="FCA194" s="13"/>
      <c r="FCB194" s="13"/>
      <c r="FCC194" s="13"/>
      <c r="FCD194" s="13"/>
      <c r="FCE194" s="13"/>
      <c r="FCF194" s="13"/>
      <c r="FCG194" s="13"/>
      <c r="FCH194" s="13"/>
      <c r="FCI194" s="13"/>
      <c r="FCJ194" s="13"/>
      <c r="FCK194" s="13"/>
      <c r="FCL194" s="13"/>
      <c r="FCM194" s="13"/>
      <c r="FCN194" s="13"/>
      <c r="FCO194" s="13"/>
      <c r="FCP194" s="13"/>
      <c r="FCQ194" s="13"/>
      <c r="FCR194" s="13"/>
      <c r="FCS194" s="13"/>
      <c r="FCT194" s="13"/>
      <c r="FCU194" s="13"/>
      <c r="FCV194" s="13"/>
      <c r="FCW194" s="13"/>
      <c r="FCX194" s="13"/>
      <c r="FCY194" s="13"/>
      <c r="FCZ194" s="13"/>
      <c r="FDA194" s="13"/>
      <c r="FDB194" s="13"/>
      <c r="FDC194" s="13"/>
      <c r="FDD194" s="13"/>
      <c r="FDE194" s="13"/>
      <c r="FDF194" s="13"/>
      <c r="FDG194" s="13"/>
      <c r="FDH194" s="13"/>
      <c r="FDI194" s="13"/>
      <c r="FDJ194" s="13"/>
      <c r="FDK194" s="13"/>
      <c r="FDL194" s="13"/>
      <c r="FDM194" s="13"/>
      <c r="FDN194" s="13"/>
      <c r="FDO194" s="13"/>
      <c r="FDP194" s="13"/>
      <c r="FDQ194" s="13"/>
      <c r="FDR194" s="13"/>
      <c r="FDS194" s="13"/>
      <c r="FDT194" s="13"/>
      <c r="FDU194" s="13"/>
      <c r="FDV194" s="13"/>
      <c r="FDW194" s="13"/>
      <c r="FDX194" s="13"/>
      <c r="FDY194" s="13"/>
      <c r="FDZ194" s="13"/>
      <c r="FEA194" s="13"/>
      <c r="FEB194" s="13"/>
      <c r="FEC194" s="13"/>
      <c r="FED194" s="13"/>
      <c r="FEE194" s="13"/>
      <c r="FEF194" s="13"/>
      <c r="FEG194" s="13"/>
      <c r="FEH194" s="13"/>
      <c r="FEI194" s="13"/>
      <c r="FEJ194" s="13"/>
      <c r="FEK194" s="13"/>
      <c r="FEL194" s="13"/>
      <c r="FEM194" s="13"/>
      <c r="FEN194" s="13"/>
      <c r="FEO194" s="13"/>
      <c r="FEP194" s="13"/>
      <c r="FEQ194" s="13"/>
      <c r="FER194" s="13"/>
      <c r="FES194" s="13"/>
      <c r="FET194" s="13"/>
      <c r="FEU194" s="13"/>
      <c r="FEV194" s="13"/>
      <c r="FEW194" s="13"/>
      <c r="FEX194" s="13"/>
      <c r="FEY194" s="13"/>
      <c r="FEZ194" s="13"/>
      <c r="FFA194" s="13"/>
      <c r="FFB194" s="13"/>
      <c r="FFC194" s="13"/>
      <c r="FFD194" s="13"/>
      <c r="FFE194" s="13"/>
      <c r="FFF194" s="13"/>
      <c r="FFG194" s="13"/>
      <c r="FFH194" s="13"/>
      <c r="FFI194" s="13"/>
      <c r="FFJ194" s="13"/>
      <c r="FFK194" s="13"/>
      <c r="FFL194" s="13"/>
      <c r="FFM194" s="13"/>
      <c r="FFN194" s="13"/>
      <c r="FFO194" s="13"/>
      <c r="FFP194" s="13"/>
      <c r="FFQ194" s="13"/>
      <c r="FFR194" s="13"/>
      <c r="FFS194" s="13"/>
      <c r="FFT194" s="13"/>
      <c r="FFU194" s="13"/>
      <c r="FFV194" s="13"/>
      <c r="FFW194" s="13"/>
      <c r="FFX194" s="13"/>
      <c r="FFY194" s="13"/>
      <c r="FFZ194" s="13"/>
      <c r="FGA194" s="13"/>
      <c r="FGB194" s="13"/>
      <c r="FGC194" s="13"/>
      <c r="FGD194" s="13"/>
      <c r="FGE194" s="13"/>
      <c r="FGF194" s="13"/>
      <c r="FGG194" s="13"/>
      <c r="FGH194" s="13"/>
      <c r="FGI194" s="13"/>
      <c r="FGJ194" s="13"/>
      <c r="FGK194" s="13"/>
      <c r="FGL194" s="13"/>
      <c r="FGM194" s="13"/>
      <c r="FGN194" s="13"/>
      <c r="FGO194" s="13"/>
      <c r="FGP194" s="13"/>
      <c r="FGQ194" s="13"/>
      <c r="FGR194" s="13"/>
      <c r="FGS194" s="13"/>
      <c r="FGT194" s="13"/>
      <c r="FGU194" s="13"/>
      <c r="FGV194" s="13"/>
      <c r="FGW194" s="13"/>
      <c r="FGX194" s="13"/>
      <c r="FGY194" s="13"/>
      <c r="FGZ194" s="13"/>
      <c r="FHA194" s="13"/>
      <c r="FHB194" s="13"/>
      <c r="FHC194" s="13"/>
      <c r="FHD194" s="13"/>
      <c r="FHE194" s="13"/>
      <c r="FHF194" s="13"/>
      <c r="FHG194" s="13"/>
      <c r="FHH194" s="13"/>
      <c r="FHI194" s="13"/>
      <c r="FHJ194" s="13"/>
      <c r="FHK194" s="13"/>
      <c r="FHL194" s="13"/>
      <c r="FHM194" s="13"/>
      <c r="FHN194" s="13"/>
      <c r="FHO194" s="13"/>
      <c r="FHP194" s="13"/>
      <c r="FHQ194" s="13"/>
      <c r="FHR194" s="13"/>
      <c r="FHS194" s="13"/>
      <c r="FHT194" s="13"/>
      <c r="FHU194" s="13"/>
      <c r="FHV194" s="13"/>
      <c r="FHW194" s="13"/>
      <c r="FHX194" s="13"/>
      <c r="FHY194" s="13"/>
      <c r="FHZ194" s="13"/>
      <c r="FIA194" s="13"/>
      <c r="FIB194" s="13"/>
      <c r="FIC194" s="13"/>
      <c r="FID194" s="13"/>
      <c r="FIE194" s="13"/>
      <c r="FIF194" s="13"/>
      <c r="FIG194" s="13"/>
      <c r="FIH194" s="13"/>
      <c r="FII194" s="13"/>
      <c r="FIJ194" s="13"/>
      <c r="FIK194" s="13"/>
      <c r="FIL194" s="13"/>
      <c r="FIM194" s="13"/>
      <c r="FIN194" s="13"/>
      <c r="FIO194" s="13"/>
      <c r="FIP194" s="13"/>
      <c r="FIQ194" s="13"/>
      <c r="FIR194" s="13"/>
      <c r="FIS194" s="13"/>
      <c r="FIT194" s="13"/>
      <c r="FIU194" s="13"/>
      <c r="FIV194" s="13"/>
      <c r="FIW194" s="13"/>
      <c r="FIX194" s="13"/>
      <c r="FIY194" s="13"/>
      <c r="FIZ194" s="13"/>
      <c r="FJA194" s="13"/>
      <c r="FJB194" s="13"/>
      <c r="FJC194" s="13"/>
      <c r="FJD194" s="13"/>
      <c r="FJE194" s="13"/>
      <c r="FJF194" s="13"/>
      <c r="FJG194" s="13"/>
      <c r="FJH194" s="13"/>
      <c r="FJI194" s="13"/>
      <c r="FJJ194" s="13"/>
      <c r="FJK194" s="13"/>
      <c r="FJL194" s="13"/>
      <c r="FJM194" s="13"/>
      <c r="FJN194" s="13"/>
      <c r="FJO194" s="13"/>
      <c r="FJP194" s="13"/>
      <c r="FJQ194" s="13"/>
      <c r="FJR194" s="13"/>
      <c r="FJS194" s="13"/>
      <c r="FJT194" s="13"/>
      <c r="FJU194" s="13"/>
      <c r="FJV194" s="13"/>
      <c r="FJW194" s="13"/>
      <c r="FJX194" s="13"/>
      <c r="FJY194" s="13"/>
      <c r="FJZ194" s="13"/>
      <c r="FKA194" s="13"/>
      <c r="FKB194" s="13"/>
      <c r="FKC194" s="13"/>
      <c r="FKD194" s="13"/>
      <c r="FKE194" s="13"/>
      <c r="FKF194" s="13"/>
      <c r="FKG194" s="13"/>
      <c r="FKH194" s="13"/>
      <c r="FKI194" s="13"/>
      <c r="FKJ194" s="13"/>
      <c r="FKK194" s="13"/>
      <c r="FKL194" s="13"/>
      <c r="FKM194" s="13"/>
      <c r="FKN194" s="13"/>
      <c r="FKO194" s="13"/>
      <c r="FKP194" s="13"/>
      <c r="FKQ194" s="13"/>
      <c r="FKR194" s="13"/>
      <c r="FKS194" s="13"/>
      <c r="FKT194" s="13"/>
      <c r="FKU194" s="13"/>
      <c r="FKV194" s="13"/>
      <c r="FKW194" s="13"/>
      <c r="FKX194" s="13"/>
      <c r="FKY194" s="13"/>
      <c r="FKZ194" s="13"/>
      <c r="FLA194" s="13"/>
      <c r="FLB194" s="13"/>
      <c r="FLC194" s="13"/>
      <c r="FLD194" s="13"/>
      <c r="FLE194" s="13"/>
      <c r="FLF194" s="13"/>
      <c r="FLG194" s="13"/>
      <c r="FLH194" s="13"/>
      <c r="FLI194" s="13"/>
      <c r="FLJ194" s="13"/>
      <c r="FLK194" s="13"/>
      <c r="FLL194" s="13"/>
      <c r="FLM194" s="13"/>
      <c r="FLN194" s="13"/>
      <c r="FLO194" s="13"/>
      <c r="FLP194" s="13"/>
      <c r="FLQ194" s="13"/>
      <c r="FLR194" s="13"/>
      <c r="FLS194" s="13"/>
      <c r="FLT194" s="13"/>
      <c r="FLU194" s="13"/>
      <c r="FLV194" s="13"/>
      <c r="FLW194" s="13"/>
      <c r="FLX194" s="13"/>
      <c r="FLY194" s="13"/>
      <c r="FLZ194" s="13"/>
      <c r="FMA194" s="13"/>
      <c r="FMB194" s="13"/>
      <c r="FMC194" s="13"/>
      <c r="FMD194" s="13"/>
      <c r="FME194" s="13"/>
      <c r="FMF194" s="13"/>
      <c r="FMG194" s="13"/>
      <c r="FMH194" s="13"/>
      <c r="FMI194" s="13"/>
      <c r="FMJ194" s="13"/>
      <c r="FMK194" s="13"/>
      <c r="FML194" s="13"/>
      <c r="FMM194" s="13"/>
      <c r="FMN194" s="13"/>
      <c r="FMO194" s="13"/>
      <c r="FMP194" s="13"/>
      <c r="FMQ194" s="13"/>
      <c r="FMR194" s="13"/>
      <c r="FMS194" s="13"/>
      <c r="FMT194" s="13"/>
      <c r="FMU194" s="13"/>
      <c r="FMV194" s="13"/>
      <c r="FMW194" s="13"/>
      <c r="FMX194" s="13"/>
      <c r="FMY194" s="13"/>
      <c r="FMZ194" s="13"/>
      <c r="FNA194" s="13"/>
      <c r="FNB194" s="13"/>
      <c r="FNC194" s="13"/>
      <c r="FND194" s="13"/>
      <c r="FNE194" s="13"/>
      <c r="FNF194" s="13"/>
      <c r="FNG194" s="13"/>
      <c r="FNH194" s="13"/>
      <c r="FNI194" s="13"/>
      <c r="FNJ194" s="13"/>
      <c r="FNK194" s="13"/>
      <c r="FNL194" s="13"/>
      <c r="FNM194" s="13"/>
      <c r="FNN194" s="13"/>
      <c r="FNO194" s="13"/>
      <c r="FNP194" s="13"/>
      <c r="FNQ194" s="13"/>
      <c r="FNR194" s="13"/>
      <c r="FNS194" s="13"/>
      <c r="FNT194" s="13"/>
      <c r="FNU194" s="13"/>
      <c r="FNV194" s="13"/>
      <c r="FNW194" s="13"/>
      <c r="FNX194" s="13"/>
      <c r="FNY194" s="13"/>
      <c r="FNZ194" s="13"/>
      <c r="FOA194" s="13"/>
      <c r="FOB194" s="13"/>
      <c r="FOC194" s="13"/>
      <c r="FOD194" s="13"/>
      <c r="FOE194" s="13"/>
      <c r="FOF194" s="13"/>
      <c r="FOG194" s="13"/>
      <c r="FOH194" s="13"/>
      <c r="FOI194" s="13"/>
      <c r="FOJ194" s="13"/>
      <c r="FOK194" s="13"/>
      <c r="FOL194" s="13"/>
      <c r="FOM194" s="13"/>
      <c r="FON194" s="13"/>
      <c r="FOO194" s="13"/>
      <c r="FOP194" s="13"/>
      <c r="FOQ194" s="13"/>
      <c r="FOR194" s="13"/>
      <c r="FOS194" s="13"/>
      <c r="FOT194" s="13"/>
      <c r="FOU194" s="13"/>
      <c r="FOV194" s="13"/>
      <c r="FOW194" s="13"/>
      <c r="FOX194" s="13"/>
      <c r="FOY194" s="13"/>
      <c r="FOZ194" s="13"/>
      <c r="FPA194" s="13"/>
      <c r="FPB194" s="13"/>
      <c r="FPC194" s="13"/>
      <c r="FPD194" s="13"/>
      <c r="FPE194" s="13"/>
      <c r="FPF194" s="13"/>
      <c r="FPG194" s="13"/>
      <c r="FPH194" s="13"/>
      <c r="FPI194" s="13"/>
      <c r="FPJ194" s="13"/>
      <c r="FPK194" s="13"/>
      <c r="FPL194" s="13"/>
      <c r="FPM194" s="13"/>
      <c r="FPN194" s="13"/>
      <c r="FPO194" s="13"/>
      <c r="FPP194" s="13"/>
      <c r="FPQ194" s="13"/>
      <c r="FPR194" s="13"/>
      <c r="FPS194" s="13"/>
      <c r="FPT194" s="13"/>
      <c r="FPU194" s="13"/>
      <c r="FPV194" s="13"/>
      <c r="FPW194" s="13"/>
      <c r="FPX194" s="13"/>
      <c r="FPY194" s="13"/>
      <c r="FPZ194" s="13"/>
      <c r="FQA194" s="13"/>
      <c r="FQB194" s="13"/>
      <c r="FQC194" s="13"/>
      <c r="FQD194" s="13"/>
      <c r="FQE194" s="13"/>
      <c r="FQF194" s="13"/>
      <c r="FQG194" s="13"/>
      <c r="FQH194" s="13"/>
      <c r="FQI194" s="13"/>
      <c r="FQJ194" s="13"/>
      <c r="FQK194" s="13"/>
      <c r="FQL194" s="13"/>
      <c r="FQM194" s="13"/>
      <c r="FQN194" s="13"/>
      <c r="FQO194" s="13"/>
      <c r="FQP194" s="13"/>
      <c r="FQQ194" s="13"/>
      <c r="FQR194" s="13"/>
      <c r="FQS194" s="13"/>
      <c r="FQT194" s="13"/>
      <c r="FQU194" s="13"/>
      <c r="FQV194" s="13"/>
      <c r="FQW194" s="13"/>
      <c r="FQX194" s="13"/>
      <c r="FQY194" s="13"/>
      <c r="FQZ194" s="13"/>
      <c r="FRA194" s="13"/>
      <c r="FRB194" s="13"/>
      <c r="FRC194" s="13"/>
      <c r="FRD194" s="13"/>
      <c r="FRE194" s="13"/>
      <c r="FRF194" s="13"/>
      <c r="FRG194" s="13"/>
      <c r="FRH194" s="13"/>
      <c r="FRI194" s="13"/>
      <c r="FRJ194" s="13"/>
      <c r="FRK194" s="13"/>
      <c r="FRL194" s="13"/>
      <c r="FRM194" s="13"/>
      <c r="FRN194" s="13"/>
      <c r="FRO194" s="13"/>
      <c r="FRP194" s="13"/>
      <c r="FRQ194" s="13"/>
      <c r="FRR194" s="13"/>
      <c r="FRS194" s="13"/>
      <c r="FRT194" s="13"/>
      <c r="FRU194" s="13"/>
      <c r="FRV194" s="13"/>
      <c r="FRW194" s="13"/>
      <c r="FRX194" s="13"/>
      <c r="FRY194" s="13"/>
      <c r="FRZ194" s="13"/>
      <c r="FSA194" s="13"/>
      <c r="FSB194" s="13"/>
      <c r="FSC194" s="13"/>
      <c r="FSD194" s="13"/>
      <c r="FSE194" s="13"/>
      <c r="FSF194" s="13"/>
      <c r="FSG194" s="13"/>
      <c r="FSH194" s="13"/>
      <c r="FSI194" s="13"/>
      <c r="FSJ194" s="13"/>
      <c r="FSK194" s="13"/>
      <c r="FSL194" s="13"/>
      <c r="FSM194" s="13"/>
      <c r="FSN194" s="13"/>
      <c r="FSO194" s="13"/>
      <c r="FSP194" s="13"/>
      <c r="FSQ194" s="13"/>
      <c r="FSR194" s="13"/>
      <c r="FSS194" s="13"/>
      <c r="FST194" s="13"/>
      <c r="FSU194" s="13"/>
      <c r="FSV194" s="13"/>
      <c r="FSW194" s="13"/>
      <c r="FSX194" s="13"/>
      <c r="FSY194" s="13"/>
      <c r="FSZ194" s="13"/>
      <c r="FTA194" s="13"/>
      <c r="FTB194" s="13"/>
      <c r="FTC194" s="13"/>
      <c r="FTD194" s="13"/>
      <c r="FTE194" s="13"/>
      <c r="FTF194" s="13"/>
      <c r="FTG194" s="13"/>
      <c r="FTH194" s="13"/>
      <c r="FTI194" s="13"/>
      <c r="FTJ194" s="13"/>
      <c r="FTK194" s="13"/>
      <c r="FTL194" s="13"/>
      <c r="FTM194" s="13"/>
      <c r="FTN194" s="13"/>
      <c r="FTO194" s="13"/>
      <c r="FTP194" s="13"/>
      <c r="FTQ194" s="13"/>
      <c r="FTR194" s="13"/>
      <c r="FTS194" s="13"/>
      <c r="FTT194" s="13"/>
      <c r="FTU194" s="13"/>
      <c r="FTV194" s="13"/>
      <c r="FTW194" s="13"/>
      <c r="FTX194" s="13"/>
      <c r="FTY194" s="13"/>
      <c r="FTZ194" s="13"/>
      <c r="FUA194" s="13"/>
      <c r="FUB194" s="13"/>
      <c r="FUC194" s="13"/>
      <c r="FUD194" s="13"/>
      <c r="FUE194" s="13"/>
      <c r="FUF194" s="13"/>
      <c r="FUG194" s="13"/>
      <c r="FUH194" s="13"/>
      <c r="FUI194" s="13"/>
      <c r="FUJ194" s="13"/>
      <c r="FUK194" s="13"/>
      <c r="FUL194" s="13"/>
      <c r="FUM194" s="13"/>
      <c r="FUN194" s="13"/>
      <c r="FUO194" s="13"/>
      <c r="FUP194" s="13"/>
      <c r="FUQ194" s="13"/>
      <c r="FUR194" s="13"/>
      <c r="FUS194" s="13"/>
      <c r="FUT194" s="13"/>
      <c r="FUU194" s="13"/>
      <c r="FUV194" s="13"/>
      <c r="FUW194" s="13"/>
      <c r="FUX194" s="13"/>
      <c r="FUY194" s="13"/>
      <c r="FUZ194" s="13"/>
      <c r="FVA194" s="13"/>
      <c r="FVB194" s="13"/>
      <c r="FVC194" s="13"/>
      <c r="FVD194" s="13"/>
      <c r="FVE194" s="13"/>
      <c r="FVF194" s="13"/>
      <c r="FVG194" s="13"/>
      <c r="FVH194" s="13"/>
      <c r="FVI194" s="13"/>
      <c r="FVJ194" s="13"/>
      <c r="FVK194" s="13"/>
      <c r="FVL194" s="13"/>
      <c r="FVM194" s="13"/>
      <c r="FVN194" s="13"/>
      <c r="FVO194" s="13"/>
      <c r="FVP194" s="13"/>
      <c r="FVQ194" s="13"/>
      <c r="FVR194" s="13"/>
      <c r="FVS194" s="13"/>
      <c r="FVT194" s="13"/>
      <c r="FVU194" s="13"/>
      <c r="FVV194" s="13"/>
      <c r="FVW194" s="13"/>
      <c r="FVX194" s="13"/>
      <c r="FVY194" s="13"/>
      <c r="FVZ194" s="13"/>
      <c r="FWA194" s="13"/>
      <c r="FWB194" s="13"/>
      <c r="FWC194" s="13"/>
      <c r="FWD194" s="13"/>
      <c r="FWE194" s="13"/>
      <c r="FWF194" s="13"/>
      <c r="FWG194" s="13"/>
      <c r="FWH194" s="13"/>
      <c r="FWI194" s="13"/>
      <c r="FWJ194" s="13"/>
      <c r="FWK194" s="13"/>
      <c r="FWL194" s="13"/>
      <c r="FWM194" s="13"/>
      <c r="FWN194" s="13"/>
      <c r="FWO194" s="13"/>
      <c r="FWP194" s="13"/>
      <c r="FWQ194" s="13"/>
      <c r="FWR194" s="13"/>
      <c r="FWS194" s="13"/>
      <c r="FWT194" s="13"/>
      <c r="FWU194" s="13"/>
      <c r="FWV194" s="13"/>
      <c r="FWW194" s="13"/>
      <c r="FWX194" s="13"/>
      <c r="FWY194" s="13"/>
      <c r="FWZ194" s="13"/>
      <c r="FXA194" s="13"/>
      <c r="FXB194" s="13"/>
      <c r="FXC194" s="13"/>
      <c r="FXD194" s="13"/>
      <c r="FXE194" s="13"/>
      <c r="FXF194" s="13"/>
      <c r="FXG194" s="13"/>
      <c r="FXH194" s="13"/>
      <c r="FXI194" s="13"/>
      <c r="FXJ194" s="13"/>
      <c r="FXK194" s="13"/>
      <c r="FXL194" s="13"/>
      <c r="FXM194" s="13"/>
      <c r="FXN194" s="13"/>
      <c r="FXO194" s="13"/>
      <c r="FXP194" s="13"/>
      <c r="FXQ194" s="13"/>
      <c r="FXR194" s="13"/>
      <c r="FXS194" s="13"/>
      <c r="FXT194" s="13"/>
      <c r="FXU194" s="13"/>
      <c r="FXV194" s="13"/>
      <c r="FXW194" s="13"/>
      <c r="FXX194" s="13"/>
      <c r="FXY194" s="13"/>
      <c r="FXZ194" s="13"/>
      <c r="FYA194" s="13"/>
      <c r="FYB194" s="13"/>
      <c r="FYC194" s="13"/>
      <c r="FYD194" s="13"/>
      <c r="FYE194" s="13"/>
      <c r="FYF194" s="13"/>
      <c r="FYG194" s="13"/>
      <c r="FYH194" s="13"/>
      <c r="FYI194" s="13"/>
      <c r="FYJ194" s="13"/>
      <c r="FYK194" s="13"/>
      <c r="FYL194" s="13"/>
      <c r="FYM194" s="13"/>
      <c r="FYN194" s="13"/>
      <c r="FYO194" s="13"/>
      <c r="FYP194" s="13"/>
      <c r="FYQ194" s="13"/>
      <c r="FYR194" s="13"/>
      <c r="FYS194" s="13"/>
      <c r="FYT194" s="13"/>
      <c r="FYU194" s="13"/>
      <c r="FYV194" s="13"/>
      <c r="FYW194" s="13"/>
      <c r="FYX194" s="13"/>
      <c r="FYY194" s="13"/>
      <c r="FYZ194" s="13"/>
      <c r="FZA194" s="13"/>
      <c r="FZB194" s="13"/>
      <c r="FZC194" s="13"/>
      <c r="FZD194" s="13"/>
      <c r="FZE194" s="13"/>
      <c r="FZF194" s="13"/>
      <c r="FZG194" s="13"/>
      <c r="FZH194" s="13"/>
      <c r="FZI194" s="13"/>
      <c r="FZJ194" s="13"/>
      <c r="FZK194" s="13"/>
      <c r="FZL194" s="13"/>
      <c r="FZM194" s="13"/>
      <c r="FZN194" s="13"/>
      <c r="FZO194" s="13"/>
      <c r="FZP194" s="13"/>
      <c r="FZQ194" s="13"/>
      <c r="FZR194" s="13"/>
      <c r="FZS194" s="13"/>
      <c r="FZT194" s="13"/>
      <c r="FZU194" s="13"/>
      <c r="FZV194" s="13"/>
      <c r="FZW194" s="13"/>
      <c r="FZX194" s="13"/>
      <c r="FZY194" s="13"/>
      <c r="FZZ194" s="13"/>
      <c r="GAA194" s="13"/>
      <c r="GAB194" s="13"/>
      <c r="GAC194" s="13"/>
      <c r="GAD194" s="13"/>
      <c r="GAE194" s="13"/>
      <c r="GAF194" s="13"/>
      <c r="GAG194" s="13"/>
      <c r="GAH194" s="13"/>
      <c r="GAI194" s="13"/>
      <c r="GAJ194" s="13"/>
      <c r="GAK194" s="13"/>
      <c r="GAL194" s="13"/>
      <c r="GAM194" s="13"/>
      <c r="GAN194" s="13"/>
      <c r="GAO194" s="13"/>
      <c r="GAP194" s="13"/>
      <c r="GAQ194" s="13"/>
      <c r="GAR194" s="13"/>
      <c r="GAS194" s="13"/>
      <c r="GAT194" s="13"/>
      <c r="GAU194" s="13"/>
      <c r="GAV194" s="13"/>
      <c r="GAW194" s="13"/>
      <c r="GAX194" s="13"/>
      <c r="GAY194" s="13"/>
      <c r="GAZ194" s="13"/>
      <c r="GBA194" s="13"/>
      <c r="GBB194" s="13"/>
      <c r="GBC194" s="13"/>
      <c r="GBD194" s="13"/>
      <c r="GBE194" s="13"/>
      <c r="GBF194" s="13"/>
      <c r="GBG194" s="13"/>
      <c r="GBH194" s="13"/>
      <c r="GBI194" s="13"/>
      <c r="GBJ194" s="13"/>
      <c r="GBK194" s="13"/>
      <c r="GBL194" s="13"/>
      <c r="GBM194" s="13"/>
      <c r="GBN194" s="13"/>
      <c r="GBO194" s="13"/>
      <c r="GBP194" s="13"/>
      <c r="GBQ194" s="13"/>
      <c r="GBR194" s="13"/>
      <c r="GBS194" s="13"/>
      <c r="GBT194" s="13"/>
      <c r="GBU194" s="13"/>
      <c r="GBV194" s="13"/>
      <c r="GBW194" s="13"/>
      <c r="GBX194" s="13"/>
      <c r="GBY194" s="13"/>
      <c r="GBZ194" s="13"/>
      <c r="GCA194" s="13"/>
      <c r="GCB194" s="13"/>
      <c r="GCC194" s="13"/>
      <c r="GCD194" s="13"/>
      <c r="GCE194" s="13"/>
      <c r="GCF194" s="13"/>
      <c r="GCG194" s="13"/>
      <c r="GCH194" s="13"/>
      <c r="GCI194" s="13"/>
      <c r="GCJ194" s="13"/>
      <c r="GCK194" s="13"/>
      <c r="GCL194" s="13"/>
      <c r="GCM194" s="13"/>
      <c r="GCN194" s="13"/>
      <c r="GCO194" s="13"/>
      <c r="GCP194" s="13"/>
      <c r="GCQ194" s="13"/>
      <c r="GCR194" s="13"/>
      <c r="GCS194" s="13"/>
      <c r="GCT194" s="13"/>
      <c r="GCU194" s="13"/>
      <c r="GCV194" s="13"/>
      <c r="GCW194" s="13"/>
      <c r="GCX194" s="13"/>
      <c r="GCY194" s="13"/>
      <c r="GCZ194" s="13"/>
      <c r="GDA194" s="13"/>
      <c r="GDB194" s="13"/>
      <c r="GDC194" s="13"/>
      <c r="GDD194" s="13"/>
      <c r="GDE194" s="13"/>
      <c r="GDF194" s="13"/>
      <c r="GDG194" s="13"/>
      <c r="GDH194" s="13"/>
      <c r="GDI194" s="13"/>
      <c r="GDJ194" s="13"/>
      <c r="GDK194" s="13"/>
      <c r="GDL194" s="13"/>
      <c r="GDM194" s="13"/>
      <c r="GDN194" s="13"/>
      <c r="GDO194" s="13"/>
      <c r="GDP194" s="13"/>
      <c r="GDQ194" s="13"/>
      <c r="GDR194" s="13"/>
      <c r="GDS194" s="13"/>
      <c r="GDT194" s="13"/>
      <c r="GDU194" s="13"/>
      <c r="GDV194" s="13"/>
      <c r="GDW194" s="13"/>
      <c r="GDX194" s="13"/>
      <c r="GDY194" s="13"/>
      <c r="GDZ194" s="13"/>
      <c r="GEA194" s="13"/>
      <c r="GEB194" s="13"/>
      <c r="GEC194" s="13"/>
      <c r="GED194" s="13"/>
      <c r="GEE194" s="13"/>
      <c r="GEF194" s="13"/>
      <c r="GEG194" s="13"/>
      <c r="GEH194" s="13"/>
      <c r="GEI194" s="13"/>
      <c r="GEJ194" s="13"/>
      <c r="GEK194" s="13"/>
      <c r="GEL194" s="13"/>
      <c r="GEM194" s="13"/>
      <c r="GEN194" s="13"/>
      <c r="GEO194" s="13"/>
      <c r="GEP194" s="13"/>
      <c r="GEQ194" s="13"/>
      <c r="GER194" s="13"/>
      <c r="GES194" s="13"/>
      <c r="GET194" s="13"/>
      <c r="GEU194" s="13"/>
      <c r="GEV194" s="13"/>
      <c r="GEW194" s="13"/>
      <c r="GEX194" s="13"/>
      <c r="GEY194" s="13"/>
      <c r="GEZ194" s="13"/>
      <c r="GFA194" s="13"/>
      <c r="GFB194" s="13"/>
      <c r="GFC194" s="13"/>
      <c r="GFD194" s="13"/>
      <c r="GFE194" s="13"/>
      <c r="GFF194" s="13"/>
      <c r="GFG194" s="13"/>
      <c r="GFH194" s="13"/>
      <c r="GFI194" s="13"/>
      <c r="GFJ194" s="13"/>
      <c r="GFK194" s="13"/>
      <c r="GFL194" s="13"/>
      <c r="GFM194" s="13"/>
      <c r="GFN194" s="13"/>
      <c r="GFO194" s="13"/>
      <c r="GFP194" s="13"/>
      <c r="GFQ194" s="13"/>
      <c r="GFR194" s="13"/>
      <c r="GFS194" s="13"/>
      <c r="GFT194" s="13"/>
      <c r="GFU194" s="13"/>
      <c r="GFV194" s="13"/>
      <c r="GFW194" s="13"/>
      <c r="GFX194" s="13"/>
      <c r="GFY194" s="13"/>
      <c r="GFZ194" s="13"/>
      <c r="GGA194" s="13"/>
      <c r="GGB194" s="13"/>
      <c r="GGC194" s="13"/>
      <c r="GGD194" s="13"/>
      <c r="GGE194" s="13"/>
      <c r="GGF194" s="13"/>
      <c r="GGG194" s="13"/>
      <c r="GGH194" s="13"/>
      <c r="GGI194" s="13"/>
      <c r="GGJ194" s="13"/>
      <c r="GGK194" s="13"/>
      <c r="GGL194" s="13"/>
      <c r="GGM194" s="13"/>
      <c r="GGN194" s="13"/>
      <c r="GGO194" s="13"/>
      <c r="GGP194" s="13"/>
      <c r="GGQ194" s="13"/>
      <c r="GGR194" s="13"/>
      <c r="GGS194" s="13"/>
      <c r="GGT194" s="13"/>
      <c r="GGU194" s="13"/>
      <c r="GGV194" s="13"/>
      <c r="GGW194" s="13"/>
      <c r="GGX194" s="13"/>
      <c r="GGY194" s="13"/>
      <c r="GGZ194" s="13"/>
      <c r="GHA194" s="13"/>
      <c r="GHB194" s="13"/>
      <c r="GHC194" s="13"/>
      <c r="GHD194" s="13"/>
      <c r="GHE194" s="13"/>
      <c r="GHF194" s="13"/>
      <c r="GHG194" s="13"/>
      <c r="GHH194" s="13"/>
      <c r="GHI194" s="13"/>
      <c r="GHJ194" s="13"/>
      <c r="GHK194" s="13"/>
      <c r="GHL194" s="13"/>
      <c r="GHM194" s="13"/>
      <c r="GHN194" s="13"/>
      <c r="GHO194" s="13"/>
      <c r="GHP194" s="13"/>
      <c r="GHQ194" s="13"/>
      <c r="GHR194" s="13"/>
      <c r="GHS194" s="13"/>
      <c r="GHT194" s="13"/>
      <c r="GHU194" s="13"/>
      <c r="GHV194" s="13"/>
      <c r="GHW194" s="13"/>
      <c r="GHX194" s="13"/>
      <c r="GHY194" s="13"/>
      <c r="GHZ194" s="13"/>
      <c r="GIA194" s="13"/>
      <c r="GIB194" s="13"/>
      <c r="GIC194" s="13"/>
      <c r="GID194" s="13"/>
      <c r="GIE194" s="13"/>
      <c r="GIF194" s="13"/>
      <c r="GIG194" s="13"/>
      <c r="GIH194" s="13"/>
      <c r="GII194" s="13"/>
      <c r="GIJ194" s="13"/>
      <c r="GIK194" s="13"/>
      <c r="GIL194" s="13"/>
      <c r="GIM194" s="13"/>
      <c r="GIN194" s="13"/>
      <c r="GIO194" s="13"/>
      <c r="GIP194" s="13"/>
      <c r="GIQ194" s="13"/>
      <c r="GIR194" s="13"/>
      <c r="GIS194" s="13"/>
      <c r="GIT194" s="13"/>
      <c r="GIU194" s="13"/>
      <c r="GIV194" s="13"/>
      <c r="GIW194" s="13"/>
      <c r="GIX194" s="13"/>
      <c r="GIY194" s="13"/>
      <c r="GIZ194" s="13"/>
      <c r="GJA194" s="13"/>
      <c r="GJB194" s="13"/>
      <c r="GJC194" s="13"/>
      <c r="GJD194" s="13"/>
      <c r="GJE194" s="13"/>
      <c r="GJF194" s="13"/>
      <c r="GJG194" s="13"/>
      <c r="GJH194" s="13"/>
      <c r="GJI194" s="13"/>
      <c r="GJJ194" s="13"/>
      <c r="GJK194" s="13"/>
      <c r="GJL194" s="13"/>
      <c r="GJM194" s="13"/>
      <c r="GJN194" s="13"/>
      <c r="GJO194" s="13"/>
      <c r="GJP194" s="13"/>
      <c r="GJQ194" s="13"/>
      <c r="GJR194" s="13"/>
      <c r="GJS194" s="13"/>
      <c r="GJT194" s="13"/>
      <c r="GJU194" s="13"/>
      <c r="GJV194" s="13"/>
      <c r="GJW194" s="13"/>
      <c r="GJX194" s="13"/>
      <c r="GJY194" s="13"/>
      <c r="GJZ194" s="13"/>
      <c r="GKA194" s="13"/>
      <c r="GKB194" s="13"/>
      <c r="GKC194" s="13"/>
      <c r="GKD194" s="13"/>
      <c r="GKE194" s="13"/>
      <c r="GKF194" s="13"/>
      <c r="GKG194" s="13"/>
      <c r="GKH194" s="13"/>
      <c r="GKI194" s="13"/>
      <c r="GKJ194" s="13"/>
      <c r="GKK194" s="13"/>
      <c r="GKL194" s="13"/>
      <c r="GKM194" s="13"/>
      <c r="GKN194" s="13"/>
      <c r="GKO194" s="13"/>
      <c r="GKP194" s="13"/>
      <c r="GKQ194" s="13"/>
      <c r="GKR194" s="13"/>
      <c r="GKS194" s="13"/>
      <c r="GKT194" s="13"/>
      <c r="GKU194" s="13"/>
      <c r="GKV194" s="13"/>
      <c r="GKW194" s="13"/>
      <c r="GKX194" s="13"/>
      <c r="GKY194" s="13"/>
      <c r="GKZ194" s="13"/>
      <c r="GLA194" s="13"/>
      <c r="GLB194" s="13"/>
      <c r="GLC194" s="13"/>
      <c r="GLD194" s="13"/>
      <c r="GLE194" s="13"/>
      <c r="GLF194" s="13"/>
      <c r="GLG194" s="13"/>
      <c r="GLH194" s="13"/>
      <c r="GLI194" s="13"/>
      <c r="GLJ194" s="13"/>
      <c r="GLK194" s="13"/>
      <c r="GLL194" s="13"/>
      <c r="GLM194" s="13"/>
      <c r="GLN194" s="13"/>
      <c r="GLO194" s="13"/>
      <c r="GLP194" s="13"/>
      <c r="GLQ194" s="13"/>
      <c r="GLR194" s="13"/>
      <c r="GLS194" s="13"/>
      <c r="GLT194" s="13"/>
      <c r="GLU194" s="13"/>
      <c r="GLV194" s="13"/>
      <c r="GLW194" s="13"/>
      <c r="GLX194" s="13"/>
      <c r="GLY194" s="13"/>
      <c r="GLZ194" s="13"/>
      <c r="GMA194" s="13"/>
      <c r="GMB194" s="13"/>
      <c r="GMC194" s="13"/>
      <c r="GMD194" s="13"/>
      <c r="GME194" s="13"/>
      <c r="GMF194" s="13"/>
      <c r="GMG194" s="13"/>
      <c r="GMH194" s="13"/>
      <c r="GMI194" s="13"/>
      <c r="GMJ194" s="13"/>
      <c r="GMK194" s="13"/>
      <c r="GML194" s="13"/>
      <c r="GMM194" s="13"/>
      <c r="GMN194" s="13"/>
      <c r="GMO194" s="13"/>
      <c r="GMP194" s="13"/>
      <c r="GMQ194" s="13"/>
      <c r="GMR194" s="13"/>
      <c r="GMS194" s="13"/>
      <c r="GMT194" s="13"/>
      <c r="GMU194" s="13"/>
      <c r="GMV194" s="13"/>
      <c r="GMW194" s="13"/>
      <c r="GMX194" s="13"/>
      <c r="GMY194" s="13"/>
      <c r="GMZ194" s="13"/>
      <c r="GNA194" s="13"/>
      <c r="GNB194" s="13"/>
      <c r="GNC194" s="13"/>
      <c r="GND194" s="13"/>
      <c r="GNE194" s="13"/>
      <c r="GNF194" s="13"/>
      <c r="GNG194" s="13"/>
      <c r="GNH194" s="13"/>
      <c r="GNI194" s="13"/>
      <c r="GNJ194" s="13"/>
      <c r="GNK194" s="13"/>
      <c r="GNL194" s="13"/>
      <c r="GNM194" s="13"/>
      <c r="GNN194" s="13"/>
      <c r="GNO194" s="13"/>
      <c r="GNP194" s="13"/>
      <c r="GNQ194" s="13"/>
      <c r="GNR194" s="13"/>
      <c r="GNS194" s="13"/>
      <c r="GNT194" s="13"/>
      <c r="GNU194" s="13"/>
      <c r="GNV194" s="13"/>
      <c r="GNW194" s="13"/>
      <c r="GNX194" s="13"/>
      <c r="GNY194" s="13"/>
      <c r="GNZ194" s="13"/>
      <c r="GOA194" s="13"/>
      <c r="GOB194" s="13"/>
      <c r="GOC194" s="13"/>
      <c r="GOD194" s="13"/>
      <c r="GOE194" s="13"/>
      <c r="GOF194" s="13"/>
      <c r="GOG194" s="13"/>
      <c r="GOH194" s="13"/>
      <c r="GOI194" s="13"/>
      <c r="GOJ194" s="13"/>
      <c r="GOK194" s="13"/>
      <c r="GOL194" s="13"/>
      <c r="GOM194" s="13"/>
      <c r="GON194" s="13"/>
      <c r="GOO194" s="13"/>
      <c r="GOP194" s="13"/>
      <c r="GOQ194" s="13"/>
      <c r="GOR194" s="13"/>
      <c r="GOS194" s="13"/>
      <c r="GOT194" s="13"/>
      <c r="GOU194" s="13"/>
      <c r="GOV194" s="13"/>
      <c r="GOW194" s="13"/>
      <c r="GOX194" s="13"/>
      <c r="GOY194" s="13"/>
      <c r="GOZ194" s="13"/>
      <c r="GPA194" s="13"/>
      <c r="GPB194" s="13"/>
      <c r="GPC194" s="13"/>
      <c r="GPD194" s="13"/>
      <c r="GPE194" s="13"/>
      <c r="GPF194" s="13"/>
      <c r="GPG194" s="13"/>
      <c r="GPH194" s="13"/>
      <c r="GPI194" s="13"/>
      <c r="GPJ194" s="13"/>
      <c r="GPK194" s="13"/>
      <c r="GPL194" s="13"/>
      <c r="GPM194" s="13"/>
      <c r="GPN194" s="13"/>
      <c r="GPO194" s="13"/>
      <c r="GPP194" s="13"/>
      <c r="GPQ194" s="13"/>
      <c r="GPR194" s="13"/>
      <c r="GPS194" s="13"/>
      <c r="GPT194" s="13"/>
      <c r="GPU194" s="13"/>
      <c r="GPV194" s="13"/>
      <c r="GPW194" s="13"/>
      <c r="GPX194" s="13"/>
      <c r="GPY194" s="13"/>
      <c r="GPZ194" s="13"/>
      <c r="GQA194" s="13"/>
      <c r="GQB194" s="13"/>
      <c r="GQC194" s="13"/>
      <c r="GQD194" s="13"/>
      <c r="GQE194" s="13"/>
      <c r="GQF194" s="13"/>
      <c r="GQG194" s="13"/>
      <c r="GQH194" s="13"/>
      <c r="GQI194" s="13"/>
      <c r="GQJ194" s="13"/>
      <c r="GQK194" s="13"/>
      <c r="GQL194" s="13"/>
      <c r="GQM194" s="13"/>
      <c r="GQN194" s="13"/>
      <c r="GQO194" s="13"/>
      <c r="GQP194" s="13"/>
      <c r="GQQ194" s="13"/>
      <c r="GQR194" s="13"/>
      <c r="GQS194" s="13"/>
      <c r="GQT194" s="13"/>
      <c r="GQU194" s="13"/>
      <c r="GQV194" s="13"/>
      <c r="GQW194" s="13"/>
      <c r="GQX194" s="13"/>
      <c r="GQY194" s="13"/>
      <c r="GQZ194" s="13"/>
      <c r="GRA194" s="13"/>
      <c r="GRB194" s="13"/>
      <c r="GRC194" s="13"/>
      <c r="GRD194" s="13"/>
      <c r="GRE194" s="13"/>
      <c r="GRF194" s="13"/>
      <c r="GRG194" s="13"/>
      <c r="GRH194" s="13"/>
      <c r="GRI194" s="13"/>
      <c r="GRJ194" s="13"/>
      <c r="GRK194" s="13"/>
      <c r="GRL194" s="13"/>
      <c r="GRM194" s="13"/>
      <c r="GRN194" s="13"/>
      <c r="GRO194" s="13"/>
      <c r="GRP194" s="13"/>
      <c r="GRQ194" s="13"/>
      <c r="GRR194" s="13"/>
      <c r="GRS194" s="13"/>
      <c r="GRT194" s="13"/>
      <c r="GRU194" s="13"/>
      <c r="GRV194" s="13"/>
      <c r="GRW194" s="13"/>
      <c r="GRX194" s="13"/>
      <c r="GRY194" s="13"/>
      <c r="GRZ194" s="13"/>
      <c r="GSA194" s="13"/>
      <c r="GSB194" s="13"/>
      <c r="GSC194" s="13"/>
      <c r="GSD194" s="13"/>
      <c r="GSE194" s="13"/>
      <c r="GSF194" s="13"/>
      <c r="GSG194" s="13"/>
      <c r="GSH194" s="13"/>
      <c r="GSI194" s="13"/>
      <c r="GSJ194" s="13"/>
      <c r="GSK194" s="13"/>
      <c r="GSL194" s="13"/>
      <c r="GSM194" s="13"/>
      <c r="GSN194" s="13"/>
      <c r="GSO194" s="13"/>
      <c r="GSP194" s="13"/>
      <c r="GSQ194" s="13"/>
      <c r="GSR194" s="13"/>
      <c r="GSS194" s="13"/>
      <c r="GST194" s="13"/>
      <c r="GSU194" s="13"/>
      <c r="GSV194" s="13"/>
      <c r="GSW194" s="13"/>
      <c r="GSX194" s="13"/>
      <c r="GSY194" s="13"/>
      <c r="GSZ194" s="13"/>
      <c r="GTA194" s="13"/>
      <c r="GTB194" s="13"/>
      <c r="GTC194" s="13"/>
      <c r="GTD194" s="13"/>
      <c r="GTE194" s="13"/>
      <c r="GTF194" s="13"/>
      <c r="GTG194" s="13"/>
      <c r="GTH194" s="13"/>
      <c r="GTI194" s="13"/>
      <c r="GTJ194" s="13"/>
      <c r="GTK194" s="13"/>
      <c r="GTL194" s="13"/>
      <c r="GTM194" s="13"/>
      <c r="GTN194" s="13"/>
      <c r="GTO194" s="13"/>
      <c r="GTP194" s="13"/>
      <c r="GTQ194" s="13"/>
      <c r="GTR194" s="13"/>
      <c r="GTS194" s="13"/>
      <c r="GTT194" s="13"/>
      <c r="GTU194" s="13"/>
      <c r="GTV194" s="13"/>
      <c r="GTW194" s="13"/>
      <c r="GTX194" s="13"/>
      <c r="GTY194" s="13"/>
      <c r="GTZ194" s="13"/>
      <c r="GUA194" s="13"/>
      <c r="GUB194" s="13"/>
      <c r="GUC194" s="13"/>
      <c r="GUD194" s="13"/>
      <c r="GUE194" s="13"/>
      <c r="GUF194" s="13"/>
      <c r="GUG194" s="13"/>
      <c r="GUH194" s="13"/>
      <c r="GUI194" s="13"/>
      <c r="GUJ194" s="13"/>
      <c r="GUK194" s="13"/>
      <c r="GUL194" s="13"/>
      <c r="GUM194" s="13"/>
      <c r="GUN194" s="13"/>
      <c r="GUO194" s="13"/>
      <c r="GUP194" s="13"/>
      <c r="GUQ194" s="13"/>
      <c r="GUR194" s="13"/>
      <c r="GUS194" s="13"/>
      <c r="GUT194" s="13"/>
      <c r="GUU194" s="13"/>
      <c r="GUV194" s="13"/>
      <c r="GUW194" s="13"/>
      <c r="GUX194" s="13"/>
      <c r="GUY194" s="13"/>
      <c r="GUZ194" s="13"/>
      <c r="GVA194" s="13"/>
      <c r="GVB194" s="13"/>
      <c r="GVC194" s="13"/>
      <c r="GVD194" s="13"/>
      <c r="GVE194" s="13"/>
      <c r="GVF194" s="13"/>
      <c r="GVG194" s="13"/>
      <c r="GVH194" s="13"/>
      <c r="GVI194" s="13"/>
      <c r="GVJ194" s="13"/>
      <c r="GVK194" s="13"/>
      <c r="GVL194" s="13"/>
      <c r="GVM194" s="13"/>
      <c r="GVN194" s="13"/>
      <c r="GVO194" s="13"/>
      <c r="GVP194" s="13"/>
      <c r="GVQ194" s="13"/>
      <c r="GVR194" s="13"/>
      <c r="GVS194" s="13"/>
      <c r="GVT194" s="13"/>
      <c r="GVU194" s="13"/>
      <c r="GVV194" s="13"/>
      <c r="GVW194" s="13"/>
      <c r="GVX194" s="13"/>
      <c r="GVY194" s="13"/>
      <c r="GVZ194" s="13"/>
      <c r="GWA194" s="13"/>
      <c r="GWB194" s="13"/>
      <c r="GWC194" s="13"/>
      <c r="GWD194" s="13"/>
      <c r="GWE194" s="13"/>
      <c r="GWF194" s="13"/>
      <c r="GWG194" s="13"/>
      <c r="GWH194" s="13"/>
      <c r="GWI194" s="13"/>
      <c r="GWJ194" s="13"/>
      <c r="GWK194" s="13"/>
      <c r="GWL194" s="13"/>
      <c r="GWM194" s="13"/>
      <c r="GWN194" s="13"/>
      <c r="GWO194" s="13"/>
      <c r="GWP194" s="13"/>
      <c r="GWQ194" s="13"/>
      <c r="GWR194" s="13"/>
      <c r="GWS194" s="13"/>
      <c r="GWT194" s="13"/>
      <c r="GWU194" s="13"/>
      <c r="GWV194" s="13"/>
      <c r="GWW194" s="13"/>
      <c r="GWX194" s="13"/>
      <c r="GWY194" s="13"/>
      <c r="GWZ194" s="13"/>
      <c r="GXA194" s="13"/>
      <c r="GXB194" s="13"/>
      <c r="GXC194" s="13"/>
      <c r="GXD194" s="13"/>
      <c r="GXE194" s="13"/>
      <c r="GXF194" s="13"/>
      <c r="GXG194" s="13"/>
      <c r="GXH194" s="13"/>
      <c r="GXI194" s="13"/>
      <c r="GXJ194" s="13"/>
      <c r="GXK194" s="13"/>
      <c r="GXL194" s="13"/>
      <c r="GXM194" s="13"/>
      <c r="GXN194" s="13"/>
      <c r="GXO194" s="13"/>
      <c r="GXP194" s="13"/>
      <c r="GXQ194" s="13"/>
      <c r="GXR194" s="13"/>
      <c r="GXS194" s="13"/>
      <c r="GXT194" s="13"/>
      <c r="GXU194" s="13"/>
      <c r="GXV194" s="13"/>
      <c r="GXW194" s="13"/>
      <c r="GXX194" s="13"/>
      <c r="GXY194" s="13"/>
      <c r="GXZ194" s="13"/>
      <c r="GYA194" s="13"/>
      <c r="GYB194" s="13"/>
      <c r="GYC194" s="13"/>
      <c r="GYD194" s="13"/>
      <c r="GYE194" s="13"/>
      <c r="GYF194" s="13"/>
      <c r="GYG194" s="13"/>
      <c r="GYH194" s="13"/>
      <c r="GYI194" s="13"/>
      <c r="GYJ194" s="13"/>
      <c r="GYK194" s="13"/>
      <c r="GYL194" s="13"/>
      <c r="GYM194" s="13"/>
      <c r="GYN194" s="13"/>
      <c r="GYO194" s="13"/>
      <c r="GYP194" s="13"/>
      <c r="GYQ194" s="13"/>
      <c r="GYR194" s="13"/>
      <c r="GYS194" s="13"/>
      <c r="GYT194" s="13"/>
      <c r="GYU194" s="13"/>
      <c r="GYV194" s="13"/>
      <c r="GYW194" s="13"/>
      <c r="GYX194" s="13"/>
      <c r="GYY194" s="13"/>
      <c r="GYZ194" s="13"/>
      <c r="GZA194" s="13"/>
      <c r="GZB194" s="13"/>
      <c r="GZC194" s="13"/>
      <c r="GZD194" s="13"/>
      <c r="GZE194" s="13"/>
      <c r="GZF194" s="13"/>
      <c r="GZG194" s="13"/>
      <c r="GZH194" s="13"/>
      <c r="GZI194" s="13"/>
      <c r="GZJ194" s="13"/>
      <c r="GZK194" s="13"/>
      <c r="GZL194" s="13"/>
      <c r="GZM194" s="13"/>
      <c r="GZN194" s="13"/>
      <c r="GZO194" s="13"/>
      <c r="GZP194" s="13"/>
      <c r="GZQ194" s="13"/>
      <c r="GZR194" s="13"/>
      <c r="GZS194" s="13"/>
      <c r="GZT194" s="13"/>
      <c r="GZU194" s="13"/>
      <c r="GZV194" s="13"/>
      <c r="GZW194" s="13"/>
      <c r="GZX194" s="13"/>
      <c r="GZY194" s="13"/>
      <c r="GZZ194" s="13"/>
      <c r="HAA194" s="13"/>
      <c r="HAB194" s="13"/>
      <c r="HAC194" s="13"/>
      <c r="HAD194" s="13"/>
      <c r="HAE194" s="13"/>
      <c r="HAF194" s="13"/>
      <c r="HAG194" s="13"/>
      <c r="HAH194" s="13"/>
      <c r="HAI194" s="13"/>
      <c r="HAJ194" s="13"/>
      <c r="HAK194" s="13"/>
      <c r="HAL194" s="13"/>
      <c r="HAM194" s="13"/>
      <c r="HAN194" s="13"/>
      <c r="HAO194" s="13"/>
      <c r="HAP194" s="13"/>
      <c r="HAQ194" s="13"/>
      <c r="HAR194" s="13"/>
      <c r="HAS194" s="13"/>
      <c r="HAT194" s="13"/>
      <c r="HAU194" s="13"/>
      <c r="HAV194" s="13"/>
      <c r="HAW194" s="13"/>
      <c r="HAX194" s="13"/>
      <c r="HAY194" s="13"/>
      <c r="HAZ194" s="13"/>
      <c r="HBA194" s="13"/>
      <c r="HBB194" s="13"/>
      <c r="HBC194" s="13"/>
      <c r="HBD194" s="13"/>
      <c r="HBE194" s="13"/>
      <c r="HBF194" s="13"/>
      <c r="HBG194" s="13"/>
      <c r="HBH194" s="13"/>
      <c r="HBI194" s="13"/>
      <c r="HBJ194" s="13"/>
      <c r="HBK194" s="13"/>
      <c r="HBL194" s="13"/>
      <c r="HBM194" s="13"/>
      <c r="HBN194" s="13"/>
      <c r="HBO194" s="13"/>
      <c r="HBP194" s="13"/>
      <c r="HBQ194" s="13"/>
      <c r="HBR194" s="13"/>
      <c r="HBS194" s="13"/>
      <c r="HBT194" s="13"/>
      <c r="HBU194" s="13"/>
      <c r="HBV194" s="13"/>
      <c r="HBW194" s="13"/>
      <c r="HBX194" s="13"/>
      <c r="HBY194" s="13"/>
      <c r="HBZ194" s="13"/>
      <c r="HCA194" s="13"/>
      <c r="HCB194" s="13"/>
      <c r="HCC194" s="13"/>
      <c r="HCD194" s="13"/>
      <c r="HCE194" s="13"/>
      <c r="HCF194" s="13"/>
      <c r="HCG194" s="13"/>
      <c r="HCH194" s="13"/>
      <c r="HCI194" s="13"/>
      <c r="HCJ194" s="13"/>
      <c r="HCK194" s="13"/>
      <c r="HCL194" s="13"/>
      <c r="HCM194" s="13"/>
      <c r="HCN194" s="13"/>
      <c r="HCO194" s="13"/>
      <c r="HCP194" s="13"/>
      <c r="HCQ194" s="13"/>
      <c r="HCR194" s="13"/>
      <c r="HCS194" s="13"/>
      <c r="HCT194" s="13"/>
      <c r="HCU194" s="13"/>
      <c r="HCV194" s="13"/>
      <c r="HCW194" s="13"/>
      <c r="HCX194" s="13"/>
      <c r="HCY194" s="13"/>
      <c r="HCZ194" s="13"/>
      <c r="HDA194" s="13"/>
      <c r="HDB194" s="13"/>
      <c r="HDC194" s="13"/>
      <c r="HDD194" s="13"/>
      <c r="HDE194" s="13"/>
      <c r="HDF194" s="13"/>
      <c r="HDG194" s="13"/>
      <c r="HDH194" s="13"/>
      <c r="HDI194" s="13"/>
      <c r="HDJ194" s="13"/>
      <c r="HDK194" s="13"/>
      <c r="HDL194" s="13"/>
      <c r="HDM194" s="13"/>
      <c r="HDN194" s="13"/>
      <c r="HDO194" s="13"/>
      <c r="HDP194" s="13"/>
      <c r="HDQ194" s="13"/>
      <c r="HDR194" s="13"/>
      <c r="HDS194" s="13"/>
      <c r="HDT194" s="13"/>
      <c r="HDU194" s="13"/>
      <c r="HDV194" s="13"/>
      <c r="HDW194" s="13"/>
      <c r="HDX194" s="13"/>
      <c r="HDY194" s="13"/>
      <c r="HDZ194" s="13"/>
      <c r="HEA194" s="13"/>
      <c r="HEB194" s="13"/>
      <c r="HEC194" s="13"/>
      <c r="HED194" s="13"/>
      <c r="HEE194" s="13"/>
      <c r="HEF194" s="13"/>
      <c r="HEG194" s="13"/>
      <c r="HEH194" s="13"/>
      <c r="HEI194" s="13"/>
      <c r="HEJ194" s="13"/>
      <c r="HEK194" s="13"/>
      <c r="HEL194" s="13"/>
      <c r="HEM194" s="13"/>
      <c r="HEN194" s="13"/>
      <c r="HEO194" s="13"/>
      <c r="HEP194" s="13"/>
      <c r="HEQ194" s="13"/>
      <c r="HER194" s="13"/>
      <c r="HES194" s="13"/>
      <c r="HET194" s="13"/>
      <c r="HEU194" s="13"/>
      <c r="HEV194" s="13"/>
      <c r="HEW194" s="13"/>
      <c r="HEX194" s="13"/>
      <c r="HEY194" s="13"/>
      <c r="HEZ194" s="13"/>
      <c r="HFA194" s="13"/>
      <c r="HFB194" s="13"/>
      <c r="HFC194" s="13"/>
      <c r="HFD194" s="13"/>
      <c r="HFE194" s="13"/>
      <c r="HFF194" s="13"/>
      <c r="HFG194" s="13"/>
      <c r="HFH194" s="13"/>
      <c r="HFI194" s="13"/>
      <c r="HFJ194" s="13"/>
      <c r="HFK194" s="13"/>
      <c r="HFL194" s="13"/>
      <c r="HFM194" s="13"/>
      <c r="HFN194" s="13"/>
      <c r="HFO194" s="13"/>
      <c r="HFP194" s="13"/>
      <c r="HFQ194" s="13"/>
      <c r="HFR194" s="13"/>
      <c r="HFS194" s="13"/>
      <c r="HFT194" s="13"/>
      <c r="HFU194" s="13"/>
      <c r="HFV194" s="13"/>
      <c r="HFW194" s="13"/>
      <c r="HFX194" s="13"/>
      <c r="HFY194" s="13"/>
      <c r="HFZ194" s="13"/>
      <c r="HGA194" s="13"/>
      <c r="HGB194" s="13"/>
      <c r="HGC194" s="13"/>
      <c r="HGD194" s="13"/>
      <c r="HGE194" s="13"/>
      <c r="HGF194" s="13"/>
      <c r="HGG194" s="13"/>
      <c r="HGH194" s="13"/>
      <c r="HGI194" s="13"/>
      <c r="HGJ194" s="13"/>
      <c r="HGK194" s="13"/>
      <c r="HGL194" s="13"/>
      <c r="HGM194" s="13"/>
      <c r="HGN194" s="13"/>
      <c r="HGO194" s="13"/>
      <c r="HGP194" s="13"/>
      <c r="HGQ194" s="13"/>
      <c r="HGR194" s="13"/>
      <c r="HGS194" s="13"/>
      <c r="HGT194" s="13"/>
      <c r="HGU194" s="13"/>
      <c r="HGV194" s="13"/>
      <c r="HGW194" s="13"/>
      <c r="HGX194" s="13"/>
      <c r="HGY194" s="13"/>
      <c r="HGZ194" s="13"/>
      <c r="HHA194" s="13"/>
      <c r="HHB194" s="13"/>
      <c r="HHC194" s="13"/>
      <c r="HHD194" s="13"/>
      <c r="HHE194" s="13"/>
      <c r="HHF194" s="13"/>
      <c r="HHG194" s="13"/>
      <c r="HHH194" s="13"/>
      <c r="HHI194" s="13"/>
      <c r="HHJ194" s="13"/>
      <c r="HHK194" s="13"/>
      <c r="HHL194" s="13"/>
      <c r="HHM194" s="13"/>
      <c r="HHN194" s="13"/>
      <c r="HHO194" s="13"/>
      <c r="HHP194" s="13"/>
      <c r="HHQ194" s="13"/>
      <c r="HHR194" s="13"/>
      <c r="HHS194" s="13"/>
      <c r="HHT194" s="13"/>
      <c r="HHU194" s="13"/>
      <c r="HHV194" s="13"/>
      <c r="HHW194" s="13"/>
      <c r="HHX194" s="13"/>
      <c r="HHY194" s="13"/>
      <c r="HHZ194" s="13"/>
      <c r="HIA194" s="13"/>
      <c r="HIB194" s="13"/>
      <c r="HIC194" s="13"/>
      <c r="HID194" s="13"/>
      <c r="HIE194" s="13"/>
      <c r="HIF194" s="13"/>
      <c r="HIG194" s="13"/>
      <c r="HIH194" s="13"/>
      <c r="HII194" s="13"/>
      <c r="HIJ194" s="13"/>
      <c r="HIK194" s="13"/>
      <c r="HIL194" s="13"/>
      <c r="HIM194" s="13"/>
      <c r="HIN194" s="13"/>
      <c r="HIO194" s="13"/>
      <c r="HIP194" s="13"/>
      <c r="HIQ194" s="13"/>
      <c r="HIR194" s="13"/>
      <c r="HIS194" s="13"/>
      <c r="HIT194" s="13"/>
      <c r="HIU194" s="13"/>
      <c r="HIV194" s="13"/>
      <c r="HIW194" s="13"/>
      <c r="HIX194" s="13"/>
      <c r="HIY194" s="13"/>
      <c r="HIZ194" s="13"/>
      <c r="HJA194" s="13"/>
      <c r="HJB194" s="13"/>
      <c r="HJC194" s="13"/>
      <c r="HJD194" s="13"/>
      <c r="HJE194" s="13"/>
      <c r="HJF194" s="13"/>
      <c r="HJG194" s="13"/>
      <c r="HJH194" s="13"/>
      <c r="HJI194" s="13"/>
      <c r="HJJ194" s="13"/>
      <c r="HJK194" s="13"/>
      <c r="HJL194" s="13"/>
      <c r="HJM194" s="13"/>
      <c r="HJN194" s="13"/>
      <c r="HJO194" s="13"/>
      <c r="HJP194" s="13"/>
      <c r="HJQ194" s="13"/>
      <c r="HJR194" s="13"/>
      <c r="HJS194" s="13"/>
      <c r="HJT194" s="13"/>
      <c r="HJU194" s="13"/>
      <c r="HJV194" s="13"/>
      <c r="HJW194" s="13"/>
      <c r="HJX194" s="13"/>
      <c r="HJY194" s="13"/>
      <c r="HJZ194" s="13"/>
      <c r="HKA194" s="13"/>
      <c r="HKB194" s="13"/>
      <c r="HKC194" s="13"/>
      <c r="HKD194" s="13"/>
      <c r="HKE194" s="13"/>
      <c r="HKF194" s="13"/>
      <c r="HKG194" s="13"/>
      <c r="HKH194" s="13"/>
      <c r="HKI194" s="13"/>
      <c r="HKJ194" s="13"/>
      <c r="HKK194" s="13"/>
      <c r="HKL194" s="13"/>
      <c r="HKM194" s="13"/>
      <c r="HKN194" s="13"/>
      <c r="HKO194" s="13"/>
      <c r="HKP194" s="13"/>
      <c r="HKQ194" s="13"/>
      <c r="HKR194" s="13"/>
      <c r="HKS194" s="13"/>
      <c r="HKT194" s="13"/>
      <c r="HKU194" s="13"/>
      <c r="HKV194" s="13"/>
      <c r="HKW194" s="13"/>
      <c r="HKX194" s="13"/>
      <c r="HKY194" s="13"/>
      <c r="HKZ194" s="13"/>
      <c r="HLA194" s="13"/>
      <c r="HLB194" s="13"/>
      <c r="HLC194" s="13"/>
      <c r="HLD194" s="13"/>
      <c r="HLE194" s="13"/>
      <c r="HLF194" s="13"/>
      <c r="HLG194" s="13"/>
      <c r="HLH194" s="13"/>
      <c r="HLI194" s="13"/>
      <c r="HLJ194" s="13"/>
      <c r="HLK194" s="13"/>
      <c r="HLL194" s="13"/>
      <c r="HLM194" s="13"/>
      <c r="HLN194" s="13"/>
      <c r="HLO194" s="13"/>
      <c r="HLP194" s="13"/>
      <c r="HLQ194" s="13"/>
      <c r="HLR194" s="13"/>
      <c r="HLS194" s="13"/>
      <c r="HLT194" s="13"/>
      <c r="HLU194" s="13"/>
      <c r="HLV194" s="13"/>
      <c r="HLW194" s="13"/>
      <c r="HLX194" s="13"/>
      <c r="HLY194" s="13"/>
      <c r="HLZ194" s="13"/>
      <c r="HMA194" s="13"/>
      <c r="HMB194" s="13"/>
      <c r="HMC194" s="13"/>
      <c r="HMD194" s="13"/>
      <c r="HME194" s="13"/>
      <c r="HMF194" s="13"/>
      <c r="HMG194" s="13"/>
      <c r="HMH194" s="13"/>
      <c r="HMI194" s="13"/>
      <c r="HMJ194" s="13"/>
      <c r="HMK194" s="13"/>
      <c r="HML194" s="13"/>
      <c r="HMM194" s="13"/>
      <c r="HMN194" s="13"/>
      <c r="HMO194" s="13"/>
      <c r="HMP194" s="13"/>
      <c r="HMQ194" s="13"/>
      <c r="HMR194" s="13"/>
      <c r="HMS194" s="13"/>
      <c r="HMT194" s="13"/>
      <c r="HMU194" s="13"/>
      <c r="HMV194" s="13"/>
      <c r="HMW194" s="13"/>
      <c r="HMX194" s="13"/>
      <c r="HMY194" s="13"/>
      <c r="HMZ194" s="13"/>
      <c r="HNA194" s="13"/>
      <c r="HNB194" s="13"/>
      <c r="HNC194" s="13"/>
      <c r="HND194" s="13"/>
      <c r="HNE194" s="13"/>
      <c r="HNF194" s="13"/>
      <c r="HNG194" s="13"/>
      <c r="HNH194" s="13"/>
      <c r="HNI194" s="13"/>
      <c r="HNJ194" s="13"/>
      <c r="HNK194" s="13"/>
      <c r="HNL194" s="13"/>
      <c r="HNM194" s="13"/>
      <c r="HNN194" s="13"/>
      <c r="HNO194" s="13"/>
      <c r="HNP194" s="13"/>
      <c r="HNQ194" s="13"/>
      <c r="HNR194" s="13"/>
      <c r="HNS194" s="13"/>
      <c r="HNT194" s="13"/>
      <c r="HNU194" s="13"/>
      <c r="HNV194" s="13"/>
      <c r="HNW194" s="13"/>
      <c r="HNX194" s="13"/>
      <c r="HNY194" s="13"/>
      <c r="HNZ194" s="13"/>
      <c r="HOA194" s="13"/>
      <c r="HOB194" s="13"/>
      <c r="HOC194" s="13"/>
      <c r="HOD194" s="13"/>
      <c r="HOE194" s="13"/>
      <c r="HOF194" s="13"/>
      <c r="HOG194" s="13"/>
      <c r="HOH194" s="13"/>
      <c r="HOI194" s="13"/>
      <c r="HOJ194" s="13"/>
      <c r="HOK194" s="13"/>
      <c r="HOL194" s="13"/>
      <c r="HOM194" s="13"/>
      <c r="HON194" s="13"/>
      <c r="HOO194" s="13"/>
      <c r="HOP194" s="13"/>
      <c r="HOQ194" s="13"/>
      <c r="HOR194" s="13"/>
      <c r="HOS194" s="13"/>
      <c r="HOT194" s="13"/>
      <c r="HOU194" s="13"/>
      <c r="HOV194" s="13"/>
      <c r="HOW194" s="13"/>
      <c r="HOX194" s="13"/>
      <c r="HOY194" s="13"/>
      <c r="HOZ194" s="13"/>
      <c r="HPA194" s="13"/>
      <c r="HPB194" s="13"/>
      <c r="HPC194" s="13"/>
      <c r="HPD194" s="13"/>
      <c r="HPE194" s="13"/>
      <c r="HPF194" s="13"/>
      <c r="HPG194" s="13"/>
      <c r="HPH194" s="13"/>
      <c r="HPI194" s="13"/>
      <c r="HPJ194" s="13"/>
      <c r="HPK194" s="13"/>
      <c r="HPL194" s="13"/>
      <c r="HPM194" s="13"/>
      <c r="HPN194" s="13"/>
      <c r="HPO194" s="13"/>
      <c r="HPP194" s="13"/>
      <c r="HPQ194" s="13"/>
      <c r="HPR194" s="13"/>
      <c r="HPS194" s="13"/>
      <c r="HPT194" s="13"/>
      <c r="HPU194" s="13"/>
      <c r="HPV194" s="13"/>
      <c r="HPW194" s="13"/>
      <c r="HPX194" s="13"/>
      <c r="HPY194" s="13"/>
      <c r="HPZ194" s="13"/>
      <c r="HQA194" s="13"/>
      <c r="HQB194" s="13"/>
      <c r="HQC194" s="13"/>
      <c r="HQD194" s="13"/>
      <c r="HQE194" s="13"/>
      <c r="HQF194" s="13"/>
      <c r="HQG194" s="13"/>
      <c r="HQH194" s="13"/>
      <c r="HQI194" s="13"/>
      <c r="HQJ194" s="13"/>
      <c r="HQK194" s="13"/>
      <c r="HQL194" s="13"/>
      <c r="HQM194" s="13"/>
      <c r="HQN194" s="13"/>
      <c r="HQO194" s="13"/>
      <c r="HQP194" s="13"/>
      <c r="HQQ194" s="13"/>
      <c r="HQR194" s="13"/>
      <c r="HQS194" s="13"/>
      <c r="HQT194" s="13"/>
      <c r="HQU194" s="13"/>
      <c r="HQV194" s="13"/>
      <c r="HQW194" s="13"/>
      <c r="HQX194" s="13"/>
      <c r="HQY194" s="13"/>
      <c r="HQZ194" s="13"/>
      <c r="HRA194" s="13"/>
      <c r="HRB194" s="13"/>
      <c r="HRC194" s="13"/>
      <c r="HRD194" s="13"/>
      <c r="HRE194" s="13"/>
      <c r="HRF194" s="13"/>
      <c r="HRG194" s="13"/>
      <c r="HRH194" s="13"/>
      <c r="HRI194" s="13"/>
      <c r="HRJ194" s="13"/>
      <c r="HRK194" s="13"/>
      <c r="HRL194" s="13"/>
      <c r="HRM194" s="13"/>
      <c r="HRN194" s="13"/>
      <c r="HRO194" s="13"/>
      <c r="HRP194" s="13"/>
      <c r="HRQ194" s="13"/>
      <c r="HRR194" s="13"/>
      <c r="HRS194" s="13"/>
      <c r="HRT194" s="13"/>
      <c r="HRU194" s="13"/>
      <c r="HRV194" s="13"/>
      <c r="HRW194" s="13"/>
      <c r="HRX194" s="13"/>
      <c r="HRY194" s="13"/>
      <c r="HRZ194" s="13"/>
      <c r="HSA194" s="13"/>
      <c r="HSB194" s="13"/>
      <c r="HSC194" s="13"/>
      <c r="HSD194" s="13"/>
      <c r="HSE194" s="13"/>
      <c r="HSF194" s="13"/>
      <c r="HSG194" s="13"/>
      <c r="HSH194" s="13"/>
      <c r="HSI194" s="13"/>
      <c r="HSJ194" s="13"/>
      <c r="HSK194" s="13"/>
      <c r="HSL194" s="13"/>
      <c r="HSM194" s="13"/>
      <c r="HSN194" s="13"/>
      <c r="HSO194" s="13"/>
      <c r="HSP194" s="13"/>
      <c r="HSQ194" s="13"/>
      <c r="HSR194" s="13"/>
      <c r="HSS194" s="13"/>
      <c r="HST194" s="13"/>
      <c r="HSU194" s="13"/>
      <c r="HSV194" s="13"/>
      <c r="HSW194" s="13"/>
      <c r="HSX194" s="13"/>
      <c r="HSY194" s="13"/>
      <c r="HSZ194" s="13"/>
      <c r="HTA194" s="13"/>
      <c r="HTB194" s="13"/>
      <c r="HTC194" s="13"/>
      <c r="HTD194" s="13"/>
      <c r="HTE194" s="13"/>
      <c r="HTF194" s="13"/>
      <c r="HTG194" s="13"/>
      <c r="HTH194" s="13"/>
      <c r="HTI194" s="13"/>
      <c r="HTJ194" s="13"/>
      <c r="HTK194" s="13"/>
      <c r="HTL194" s="13"/>
      <c r="HTM194" s="13"/>
      <c r="HTN194" s="13"/>
      <c r="HTO194" s="13"/>
      <c r="HTP194" s="13"/>
      <c r="HTQ194" s="13"/>
      <c r="HTR194" s="13"/>
      <c r="HTS194" s="13"/>
      <c r="HTT194" s="13"/>
      <c r="HTU194" s="13"/>
      <c r="HTV194" s="13"/>
      <c r="HTW194" s="13"/>
      <c r="HTX194" s="13"/>
      <c r="HTY194" s="13"/>
      <c r="HTZ194" s="13"/>
      <c r="HUA194" s="13"/>
      <c r="HUB194" s="13"/>
      <c r="HUC194" s="13"/>
      <c r="HUD194" s="13"/>
      <c r="HUE194" s="13"/>
      <c r="HUF194" s="13"/>
      <c r="HUG194" s="13"/>
      <c r="HUH194" s="13"/>
      <c r="HUI194" s="13"/>
      <c r="HUJ194" s="13"/>
      <c r="HUK194" s="13"/>
      <c r="HUL194" s="13"/>
      <c r="HUM194" s="13"/>
      <c r="HUN194" s="13"/>
      <c r="HUO194" s="13"/>
      <c r="HUP194" s="13"/>
      <c r="HUQ194" s="13"/>
      <c r="HUR194" s="13"/>
      <c r="HUS194" s="13"/>
      <c r="HUT194" s="13"/>
      <c r="HUU194" s="13"/>
      <c r="HUV194" s="13"/>
      <c r="HUW194" s="13"/>
      <c r="HUX194" s="13"/>
      <c r="HUY194" s="13"/>
      <c r="HUZ194" s="13"/>
      <c r="HVA194" s="13"/>
      <c r="HVB194" s="13"/>
      <c r="HVC194" s="13"/>
      <c r="HVD194" s="13"/>
      <c r="HVE194" s="13"/>
      <c r="HVF194" s="13"/>
      <c r="HVG194" s="13"/>
      <c r="HVH194" s="13"/>
      <c r="HVI194" s="13"/>
      <c r="HVJ194" s="13"/>
      <c r="HVK194" s="13"/>
      <c r="HVL194" s="13"/>
      <c r="HVM194" s="13"/>
      <c r="HVN194" s="13"/>
      <c r="HVO194" s="13"/>
      <c r="HVP194" s="13"/>
      <c r="HVQ194" s="13"/>
      <c r="HVR194" s="13"/>
      <c r="HVS194" s="13"/>
      <c r="HVT194" s="13"/>
      <c r="HVU194" s="13"/>
      <c r="HVV194" s="13"/>
      <c r="HVW194" s="13"/>
      <c r="HVX194" s="13"/>
      <c r="HVY194" s="13"/>
      <c r="HVZ194" s="13"/>
      <c r="HWA194" s="13"/>
      <c r="HWB194" s="13"/>
      <c r="HWC194" s="13"/>
      <c r="HWD194" s="13"/>
      <c r="HWE194" s="13"/>
      <c r="HWF194" s="13"/>
      <c r="HWG194" s="13"/>
      <c r="HWH194" s="13"/>
      <c r="HWI194" s="13"/>
      <c r="HWJ194" s="13"/>
      <c r="HWK194" s="13"/>
      <c r="HWL194" s="13"/>
      <c r="HWM194" s="13"/>
      <c r="HWN194" s="13"/>
      <c r="HWO194" s="13"/>
      <c r="HWP194" s="13"/>
      <c r="HWQ194" s="13"/>
      <c r="HWR194" s="13"/>
      <c r="HWS194" s="13"/>
      <c r="HWT194" s="13"/>
      <c r="HWU194" s="13"/>
      <c r="HWV194" s="13"/>
      <c r="HWW194" s="13"/>
      <c r="HWX194" s="13"/>
      <c r="HWY194" s="13"/>
      <c r="HWZ194" s="13"/>
      <c r="HXA194" s="13"/>
      <c r="HXB194" s="13"/>
      <c r="HXC194" s="13"/>
      <c r="HXD194" s="13"/>
      <c r="HXE194" s="13"/>
      <c r="HXF194" s="13"/>
      <c r="HXG194" s="13"/>
      <c r="HXH194" s="13"/>
      <c r="HXI194" s="13"/>
      <c r="HXJ194" s="13"/>
      <c r="HXK194" s="13"/>
      <c r="HXL194" s="13"/>
      <c r="HXM194" s="13"/>
      <c r="HXN194" s="13"/>
      <c r="HXO194" s="13"/>
      <c r="HXP194" s="13"/>
      <c r="HXQ194" s="13"/>
      <c r="HXR194" s="13"/>
      <c r="HXS194" s="13"/>
      <c r="HXT194" s="13"/>
      <c r="HXU194" s="13"/>
      <c r="HXV194" s="13"/>
      <c r="HXW194" s="13"/>
      <c r="HXX194" s="13"/>
      <c r="HXY194" s="13"/>
      <c r="HXZ194" s="13"/>
      <c r="HYA194" s="13"/>
      <c r="HYB194" s="13"/>
      <c r="HYC194" s="13"/>
      <c r="HYD194" s="13"/>
      <c r="HYE194" s="13"/>
      <c r="HYF194" s="13"/>
      <c r="HYG194" s="13"/>
      <c r="HYH194" s="13"/>
      <c r="HYI194" s="13"/>
      <c r="HYJ194" s="13"/>
      <c r="HYK194" s="13"/>
      <c r="HYL194" s="13"/>
      <c r="HYM194" s="13"/>
      <c r="HYN194" s="13"/>
      <c r="HYO194" s="13"/>
      <c r="HYP194" s="13"/>
      <c r="HYQ194" s="13"/>
      <c r="HYR194" s="13"/>
      <c r="HYS194" s="13"/>
      <c r="HYT194" s="13"/>
      <c r="HYU194" s="13"/>
      <c r="HYV194" s="13"/>
      <c r="HYW194" s="13"/>
      <c r="HYX194" s="13"/>
      <c r="HYY194" s="13"/>
      <c r="HYZ194" s="13"/>
      <c r="HZA194" s="13"/>
      <c r="HZB194" s="13"/>
      <c r="HZC194" s="13"/>
      <c r="HZD194" s="13"/>
      <c r="HZE194" s="13"/>
      <c r="HZF194" s="13"/>
      <c r="HZG194" s="13"/>
      <c r="HZH194" s="13"/>
      <c r="HZI194" s="13"/>
      <c r="HZJ194" s="13"/>
      <c r="HZK194" s="13"/>
      <c r="HZL194" s="13"/>
      <c r="HZM194" s="13"/>
      <c r="HZN194" s="13"/>
      <c r="HZO194" s="13"/>
      <c r="HZP194" s="13"/>
      <c r="HZQ194" s="13"/>
      <c r="HZR194" s="13"/>
      <c r="HZS194" s="13"/>
      <c r="HZT194" s="13"/>
      <c r="HZU194" s="13"/>
      <c r="HZV194" s="13"/>
      <c r="HZW194" s="13"/>
      <c r="HZX194" s="13"/>
      <c r="HZY194" s="13"/>
      <c r="HZZ194" s="13"/>
      <c r="IAA194" s="13"/>
      <c r="IAB194" s="13"/>
      <c r="IAC194" s="13"/>
      <c r="IAD194" s="13"/>
      <c r="IAE194" s="13"/>
      <c r="IAF194" s="13"/>
      <c r="IAG194" s="13"/>
      <c r="IAH194" s="13"/>
      <c r="IAI194" s="13"/>
      <c r="IAJ194" s="13"/>
      <c r="IAK194" s="13"/>
      <c r="IAL194" s="13"/>
      <c r="IAM194" s="13"/>
      <c r="IAN194" s="13"/>
      <c r="IAO194" s="13"/>
      <c r="IAP194" s="13"/>
      <c r="IAQ194" s="13"/>
      <c r="IAR194" s="13"/>
      <c r="IAS194" s="13"/>
      <c r="IAT194" s="13"/>
      <c r="IAU194" s="13"/>
      <c r="IAV194" s="13"/>
      <c r="IAW194" s="13"/>
      <c r="IAX194" s="13"/>
      <c r="IAY194" s="13"/>
      <c r="IAZ194" s="13"/>
      <c r="IBA194" s="13"/>
      <c r="IBB194" s="13"/>
      <c r="IBC194" s="13"/>
      <c r="IBD194" s="13"/>
      <c r="IBE194" s="13"/>
      <c r="IBF194" s="13"/>
      <c r="IBG194" s="13"/>
      <c r="IBH194" s="13"/>
      <c r="IBI194" s="13"/>
      <c r="IBJ194" s="13"/>
      <c r="IBK194" s="13"/>
      <c r="IBL194" s="13"/>
      <c r="IBM194" s="13"/>
      <c r="IBN194" s="13"/>
      <c r="IBO194" s="13"/>
      <c r="IBP194" s="13"/>
      <c r="IBQ194" s="13"/>
      <c r="IBR194" s="13"/>
      <c r="IBS194" s="13"/>
      <c r="IBT194" s="13"/>
      <c r="IBU194" s="13"/>
      <c r="IBV194" s="13"/>
      <c r="IBW194" s="13"/>
      <c r="IBX194" s="13"/>
      <c r="IBY194" s="13"/>
      <c r="IBZ194" s="13"/>
      <c r="ICA194" s="13"/>
      <c r="ICB194" s="13"/>
      <c r="ICC194" s="13"/>
      <c r="ICD194" s="13"/>
      <c r="ICE194" s="13"/>
      <c r="ICF194" s="13"/>
      <c r="ICG194" s="13"/>
      <c r="ICH194" s="13"/>
      <c r="ICI194" s="13"/>
      <c r="ICJ194" s="13"/>
      <c r="ICK194" s="13"/>
      <c r="ICL194" s="13"/>
      <c r="ICM194" s="13"/>
      <c r="ICN194" s="13"/>
      <c r="ICO194" s="13"/>
      <c r="ICP194" s="13"/>
      <c r="ICQ194" s="13"/>
      <c r="ICR194" s="13"/>
      <c r="ICS194" s="13"/>
      <c r="ICT194" s="13"/>
      <c r="ICU194" s="13"/>
      <c r="ICV194" s="13"/>
      <c r="ICW194" s="13"/>
      <c r="ICX194" s="13"/>
      <c r="ICY194" s="13"/>
      <c r="ICZ194" s="13"/>
      <c r="IDA194" s="13"/>
      <c r="IDB194" s="13"/>
      <c r="IDC194" s="13"/>
      <c r="IDD194" s="13"/>
      <c r="IDE194" s="13"/>
      <c r="IDF194" s="13"/>
      <c r="IDG194" s="13"/>
      <c r="IDH194" s="13"/>
      <c r="IDI194" s="13"/>
      <c r="IDJ194" s="13"/>
      <c r="IDK194" s="13"/>
      <c r="IDL194" s="13"/>
      <c r="IDM194" s="13"/>
      <c r="IDN194" s="13"/>
      <c r="IDO194" s="13"/>
      <c r="IDP194" s="13"/>
      <c r="IDQ194" s="13"/>
      <c r="IDR194" s="13"/>
      <c r="IDS194" s="13"/>
      <c r="IDT194" s="13"/>
      <c r="IDU194" s="13"/>
      <c r="IDV194" s="13"/>
      <c r="IDW194" s="13"/>
      <c r="IDX194" s="13"/>
      <c r="IDY194" s="13"/>
      <c r="IDZ194" s="13"/>
      <c r="IEA194" s="13"/>
      <c r="IEB194" s="13"/>
      <c r="IEC194" s="13"/>
      <c r="IED194" s="13"/>
      <c r="IEE194" s="13"/>
      <c r="IEF194" s="13"/>
      <c r="IEG194" s="13"/>
      <c r="IEH194" s="13"/>
      <c r="IEI194" s="13"/>
      <c r="IEJ194" s="13"/>
      <c r="IEK194" s="13"/>
      <c r="IEL194" s="13"/>
      <c r="IEM194" s="13"/>
      <c r="IEN194" s="13"/>
      <c r="IEO194" s="13"/>
      <c r="IEP194" s="13"/>
      <c r="IEQ194" s="13"/>
      <c r="IER194" s="13"/>
      <c r="IES194" s="13"/>
      <c r="IET194" s="13"/>
      <c r="IEU194" s="13"/>
      <c r="IEV194" s="13"/>
      <c r="IEW194" s="13"/>
      <c r="IEX194" s="13"/>
      <c r="IEY194" s="13"/>
      <c r="IEZ194" s="13"/>
      <c r="IFA194" s="13"/>
      <c r="IFB194" s="13"/>
      <c r="IFC194" s="13"/>
      <c r="IFD194" s="13"/>
      <c r="IFE194" s="13"/>
      <c r="IFF194" s="13"/>
      <c r="IFG194" s="13"/>
      <c r="IFH194" s="13"/>
      <c r="IFI194" s="13"/>
      <c r="IFJ194" s="13"/>
      <c r="IFK194" s="13"/>
      <c r="IFL194" s="13"/>
      <c r="IFM194" s="13"/>
      <c r="IFN194" s="13"/>
      <c r="IFO194" s="13"/>
      <c r="IFP194" s="13"/>
      <c r="IFQ194" s="13"/>
      <c r="IFR194" s="13"/>
      <c r="IFS194" s="13"/>
      <c r="IFT194" s="13"/>
      <c r="IFU194" s="13"/>
      <c r="IFV194" s="13"/>
      <c r="IFW194" s="13"/>
      <c r="IFX194" s="13"/>
      <c r="IFY194" s="13"/>
      <c r="IFZ194" s="13"/>
      <c r="IGA194" s="13"/>
      <c r="IGB194" s="13"/>
      <c r="IGC194" s="13"/>
      <c r="IGD194" s="13"/>
      <c r="IGE194" s="13"/>
      <c r="IGF194" s="13"/>
      <c r="IGG194" s="13"/>
      <c r="IGH194" s="13"/>
      <c r="IGI194" s="13"/>
      <c r="IGJ194" s="13"/>
      <c r="IGK194" s="13"/>
      <c r="IGL194" s="13"/>
      <c r="IGM194" s="13"/>
      <c r="IGN194" s="13"/>
      <c r="IGO194" s="13"/>
      <c r="IGP194" s="13"/>
      <c r="IGQ194" s="13"/>
      <c r="IGR194" s="13"/>
      <c r="IGS194" s="13"/>
      <c r="IGT194" s="13"/>
      <c r="IGU194" s="13"/>
      <c r="IGV194" s="13"/>
      <c r="IGW194" s="13"/>
      <c r="IGX194" s="13"/>
      <c r="IGY194" s="13"/>
      <c r="IGZ194" s="13"/>
      <c r="IHA194" s="13"/>
      <c r="IHB194" s="13"/>
      <c r="IHC194" s="13"/>
      <c r="IHD194" s="13"/>
      <c r="IHE194" s="13"/>
      <c r="IHF194" s="13"/>
      <c r="IHG194" s="13"/>
      <c r="IHH194" s="13"/>
      <c r="IHI194" s="13"/>
      <c r="IHJ194" s="13"/>
      <c r="IHK194" s="13"/>
      <c r="IHL194" s="13"/>
      <c r="IHM194" s="13"/>
      <c r="IHN194" s="13"/>
      <c r="IHO194" s="13"/>
      <c r="IHP194" s="13"/>
      <c r="IHQ194" s="13"/>
      <c r="IHR194" s="13"/>
      <c r="IHS194" s="13"/>
      <c r="IHT194" s="13"/>
      <c r="IHU194" s="13"/>
      <c r="IHV194" s="13"/>
      <c r="IHW194" s="13"/>
      <c r="IHX194" s="13"/>
      <c r="IHY194" s="13"/>
      <c r="IHZ194" s="13"/>
      <c r="IIA194" s="13"/>
      <c r="IIB194" s="13"/>
      <c r="IIC194" s="13"/>
      <c r="IID194" s="13"/>
      <c r="IIE194" s="13"/>
      <c r="IIF194" s="13"/>
      <c r="IIG194" s="13"/>
      <c r="IIH194" s="13"/>
      <c r="III194" s="13"/>
      <c r="IIJ194" s="13"/>
      <c r="IIK194" s="13"/>
      <c r="IIL194" s="13"/>
      <c r="IIM194" s="13"/>
      <c r="IIN194" s="13"/>
      <c r="IIO194" s="13"/>
      <c r="IIP194" s="13"/>
      <c r="IIQ194" s="13"/>
      <c r="IIR194" s="13"/>
      <c r="IIS194" s="13"/>
      <c r="IIT194" s="13"/>
      <c r="IIU194" s="13"/>
      <c r="IIV194" s="13"/>
      <c r="IIW194" s="13"/>
      <c r="IIX194" s="13"/>
      <c r="IIY194" s="13"/>
      <c r="IIZ194" s="13"/>
      <c r="IJA194" s="13"/>
      <c r="IJB194" s="13"/>
      <c r="IJC194" s="13"/>
      <c r="IJD194" s="13"/>
      <c r="IJE194" s="13"/>
      <c r="IJF194" s="13"/>
      <c r="IJG194" s="13"/>
      <c r="IJH194" s="13"/>
      <c r="IJI194" s="13"/>
      <c r="IJJ194" s="13"/>
      <c r="IJK194" s="13"/>
      <c r="IJL194" s="13"/>
      <c r="IJM194" s="13"/>
      <c r="IJN194" s="13"/>
      <c r="IJO194" s="13"/>
      <c r="IJP194" s="13"/>
      <c r="IJQ194" s="13"/>
      <c r="IJR194" s="13"/>
      <c r="IJS194" s="13"/>
      <c r="IJT194" s="13"/>
      <c r="IJU194" s="13"/>
      <c r="IJV194" s="13"/>
      <c r="IJW194" s="13"/>
      <c r="IJX194" s="13"/>
      <c r="IJY194" s="13"/>
      <c r="IJZ194" s="13"/>
      <c r="IKA194" s="13"/>
      <c r="IKB194" s="13"/>
      <c r="IKC194" s="13"/>
      <c r="IKD194" s="13"/>
      <c r="IKE194" s="13"/>
      <c r="IKF194" s="13"/>
      <c r="IKG194" s="13"/>
      <c r="IKH194" s="13"/>
      <c r="IKI194" s="13"/>
      <c r="IKJ194" s="13"/>
      <c r="IKK194" s="13"/>
      <c r="IKL194" s="13"/>
      <c r="IKM194" s="13"/>
      <c r="IKN194" s="13"/>
      <c r="IKO194" s="13"/>
      <c r="IKP194" s="13"/>
      <c r="IKQ194" s="13"/>
      <c r="IKR194" s="13"/>
      <c r="IKS194" s="13"/>
      <c r="IKT194" s="13"/>
      <c r="IKU194" s="13"/>
      <c r="IKV194" s="13"/>
      <c r="IKW194" s="13"/>
      <c r="IKX194" s="13"/>
      <c r="IKY194" s="13"/>
      <c r="IKZ194" s="13"/>
      <c r="ILA194" s="13"/>
      <c r="ILB194" s="13"/>
      <c r="ILC194" s="13"/>
      <c r="ILD194" s="13"/>
      <c r="ILE194" s="13"/>
      <c r="ILF194" s="13"/>
      <c r="ILG194" s="13"/>
      <c r="ILH194" s="13"/>
      <c r="ILI194" s="13"/>
      <c r="ILJ194" s="13"/>
      <c r="ILK194" s="13"/>
      <c r="ILL194" s="13"/>
      <c r="ILM194" s="13"/>
      <c r="ILN194" s="13"/>
      <c r="ILO194" s="13"/>
      <c r="ILP194" s="13"/>
      <c r="ILQ194" s="13"/>
      <c r="ILR194" s="13"/>
      <c r="ILS194" s="13"/>
      <c r="ILT194" s="13"/>
      <c r="ILU194" s="13"/>
      <c r="ILV194" s="13"/>
      <c r="ILW194" s="13"/>
      <c r="ILX194" s="13"/>
      <c r="ILY194" s="13"/>
      <c r="ILZ194" s="13"/>
      <c r="IMA194" s="13"/>
      <c r="IMB194" s="13"/>
      <c r="IMC194" s="13"/>
      <c r="IMD194" s="13"/>
      <c r="IME194" s="13"/>
      <c r="IMF194" s="13"/>
      <c r="IMG194" s="13"/>
      <c r="IMH194" s="13"/>
      <c r="IMI194" s="13"/>
      <c r="IMJ194" s="13"/>
      <c r="IMK194" s="13"/>
      <c r="IML194" s="13"/>
      <c r="IMM194" s="13"/>
      <c r="IMN194" s="13"/>
      <c r="IMO194" s="13"/>
      <c r="IMP194" s="13"/>
      <c r="IMQ194" s="13"/>
      <c r="IMR194" s="13"/>
      <c r="IMS194" s="13"/>
      <c r="IMT194" s="13"/>
      <c r="IMU194" s="13"/>
      <c r="IMV194" s="13"/>
      <c r="IMW194" s="13"/>
      <c r="IMX194" s="13"/>
      <c r="IMY194" s="13"/>
      <c r="IMZ194" s="13"/>
      <c r="INA194" s="13"/>
      <c r="INB194" s="13"/>
      <c r="INC194" s="13"/>
      <c r="IND194" s="13"/>
      <c r="INE194" s="13"/>
      <c r="INF194" s="13"/>
      <c r="ING194" s="13"/>
      <c r="INH194" s="13"/>
      <c r="INI194" s="13"/>
      <c r="INJ194" s="13"/>
      <c r="INK194" s="13"/>
      <c r="INL194" s="13"/>
      <c r="INM194" s="13"/>
      <c r="INN194" s="13"/>
      <c r="INO194" s="13"/>
      <c r="INP194" s="13"/>
      <c r="INQ194" s="13"/>
      <c r="INR194" s="13"/>
      <c r="INS194" s="13"/>
      <c r="INT194" s="13"/>
      <c r="INU194" s="13"/>
      <c r="INV194" s="13"/>
      <c r="INW194" s="13"/>
      <c r="INX194" s="13"/>
      <c r="INY194" s="13"/>
      <c r="INZ194" s="13"/>
      <c r="IOA194" s="13"/>
      <c r="IOB194" s="13"/>
      <c r="IOC194" s="13"/>
      <c r="IOD194" s="13"/>
      <c r="IOE194" s="13"/>
      <c r="IOF194" s="13"/>
      <c r="IOG194" s="13"/>
      <c r="IOH194" s="13"/>
      <c r="IOI194" s="13"/>
      <c r="IOJ194" s="13"/>
      <c r="IOK194" s="13"/>
      <c r="IOL194" s="13"/>
      <c r="IOM194" s="13"/>
      <c r="ION194" s="13"/>
      <c r="IOO194" s="13"/>
      <c r="IOP194" s="13"/>
      <c r="IOQ194" s="13"/>
      <c r="IOR194" s="13"/>
      <c r="IOS194" s="13"/>
      <c r="IOT194" s="13"/>
      <c r="IOU194" s="13"/>
      <c r="IOV194" s="13"/>
      <c r="IOW194" s="13"/>
      <c r="IOX194" s="13"/>
      <c r="IOY194" s="13"/>
      <c r="IOZ194" s="13"/>
      <c r="IPA194" s="13"/>
      <c r="IPB194" s="13"/>
      <c r="IPC194" s="13"/>
      <c r="IPD194" s="13"/>
      <c r="IPE194" s="13"/>
      <c r="IPF194" s="13"/>
      <c r="IPG194" s="13"/>
      <c r="IPH194" s="13"/>
      <c r="IPI194" s="13"/>
      <c r="IPJ194" s="13"/>
      <c r="IPK194" s="13"/>
      <c r="IPL194" s="13"/>
      <c r="IPM194" s="13"/>
      <c r="IPN194" s="13"/>
      <c r="IPO194" s="13"/>
      <c r="IPP194" s="13"/>
      <c r="IPQ194" s="13"/>
      <c r="IPR194" s="13"/>
      <c r="IPS194" s="13"/>
      <c r="IPT194" s="13"/>
      <c r="IPU194" s="13"/>
      <c r="IPV194" s="13"/>
      <c r="IPW194" s="13"/>
      <c r="IPX194" s="13"/>
      <c r="IPY194" s="13"/>
      <c r="IPZ194" s="13"/>
      <c r="IQA194" s="13"/>
      <c r="IQB194" s="13"/>
      <c r="IQC194" s="13"/>
      <c r="IQD194" s="13"/>
      <c r="IQE194" s="13"/>
      <c r="IQF194" s="13"/>
      <c r="IQG194" s="13"/>
      <c r="IQH194" s="13"/>
      <c r="IQI194" s="13"/>
      <c r="IQJ194" s="13"/>
      <c r="IQK194" s="13"/>
      <c r="IQL194" s="13"/>
      <c r="IQM194" s="13"/>
      <c r="IQN194" s="13"/>
      <c r="IQO194" s="13"/>
      <c r="IQP194" s="13"/>
      <c r="IQQ194" s="13"/>
      <c r="IQR194" s="13"/>
      <c r="IQS194" s="13"/>
      <c r="IQT194" s="13"/>
      <c r="IQU194" s="13"/>
      <c r="IQV194" s="13"/>
      <c r="IQW194" s="13"/>
      <c r="IQX194" s="13"/>
      <c r="IQY194" s="13"/>
      <c r="IQZ194" s="13"/>
      <c r="IRA194" s="13"/>
      <c r="IRB194" s="13"/>
      <c r="IRC194" s="13"/>
      <c r="IRD194" s="13"/>
      <c r="IRE194" s="13"/>
      <c r="IRF194" s="13"/>
      <c r="IRG194" s="13"/>
      <c r="IRH194" s="13"/>
      <c r="IRI194" s="13"/>
      <c r="IRJ194" s="13"/>
      <c r="IRK194" s="13"/>
      <c r="IRL194" s="13"/>
      <c r="IRM194" s="13"/>
      <c r="IRN194" s="13"/>
      <c r="IRO194" s="13"/>
      <c r="IRP194" s="13"/>
      <c r="IRQ194" s="13"/>
      <c r="IRR194" s="13"/>
      <c r="IRS194" s="13"/>
      <c r="IRT194" s="13"/>
      <c r="IRU194" s="13"/>
      <c r="IRV194" s="13"/>
      <c r="IRW194" s="13"/>
      <c r="IRX194" s="13"/>
      <c r="IRY194" s="13"/>
      <c r="IRZ194" s="13"/>
      <c r="ISA194" s="13"/>
      <c r="ISB194" s="13"/>
      <c r="ISC194" s="13"/>
      <c r="ISD194" s="13"/>
      <c r="ISE194" s="13"/>
      <c r="ISF194" s="13"/>
      <c r="ISG194" s="13"/>
      <c r="ISH194" s="13"/>
      <c r="ISI194" s="13"/>
      <c r="ISJ194" s="13"/>
      <c r="ISK194" s="13"/>
      <c r="ISL194" s="13"/>
      <c r="ISM194" s="13"/>
      <c r="ISN194" s="13"/>
      <c r="ISO194" s="13"/>
      <c r="ISP194" s="13"/>
      <c r="ISQ194" s="13"/>
      <c r="ISR194" s="13"/>
      <c r="ISS194" s="13"/>
      <c r="IST194" s="13"/>
      <c r="ISU194" s="13"/>
      <c r="ISV194" s="13"/>
      <c r="ISW194" s="13"/>
      <c r="ISX194" s="13"/>
      <c r="ISY194" s="13"/>
      <c r="ISZ194" s="13"/>
      <c r="ITA194" s="13"/>
      <c r="ITB194" s="13"/>
      <c r="ITC194" s="13"/>
      <c r="ITD194" s="13"/>
      <c r="ITE194" s="13"/>
      <c r="ITF194" s="13"/>
      <c r="ITG194" s="13"/>
      <c r="ITH194" s="13"/>
      <c r="ITI194" s="13"/>
      <c r="ITJ194" s="13"/>
      <c r="ITK194" s="13"/>
      <c r="ITL194" s="13"/>
      <c r="ITM194" s="13"/>
      <c r="ITN194" s="13"/>
      <c r="ITO194" s="13"/>
      <c r="ITP194" s="13"/>
      <c r="ITQ194" s="13"/>
      <c r="ITR194" s="13"/>
      <c r="ITS194" s="13"/>
      <c r="ITT194" s="13"/>
      <c r="ITU194" s="13"/>
      <c r="ITV194" s="13"/>
      <c r="ITW194" s="13"/>
      <c r="ITX194" s="13"/>
      <c r="ITY194" s="13"/>
      <c r="ITZ194" s="13"/>
      <c r="IUA194" s="13"/>
      <c r="IUB194" s="13"/>
      <c r="IUC194" s="13"/>
      <c r="IUD194" s="13"/>
      <c r="IUE194" s="13"/>
      <c r="IUF194" s="13"/>
      <c r="IUG194" s="13"/>
      <c r="IUH194" s="13"/>
      <c r="IUI194" s="13"/>
      <c r="IUJ194" s="13"/>
      <c r="IUK194" s="13"/>
      <c r="IUL194" s="13"/>
      <c r="IUM194" s="13"/>
      <c r="IUN194" s="13"/>
      <c r="IUO194" s="13"/>
      <c r="IUP194" s="13"/>
      <c r="IUQ194" s="13"/>
      <c r="IUR194" s="13"/>
      <c r="IUS194" s="13"/>
      <c r="IUT194" s="13"/>
      <c r="IUU194" s="13"/>
      <c r="IUV194" s="13"/>
      <c r="IUW194" s="13"/>
      <c r="IUX194" s="13"/>
      <c r="IUY194" s="13"/>
      <c r="IUZ194" s="13"/>
      <c r="IVA194" s="13"/>
      <c r="IVB194" s="13"/>
      <c r="IVC194" s="13"/>
      <c r="IVD194" s="13"/>
      <c r="IVE194" s="13"/>
      <c r="IVF194" s="13"/>
      <c r="IVG194" s="13"/>
      <c r="IVH194" s="13"/>
      <c r="IVI194" s="13"/>
      <c r="IVJ194" s="13"/>
      <c r="IVK194" s="13"/>
      <c r="IVL194" s="13"/>
      <c r="IVM194" s="13"/>
      <c r="IVN194" s="13"/>
      <c r="IVO194" s="13"/>
      <c r="IVP194" s="13"/>
      <c r="IVQ194" s="13"/>
      <c r="IVR194" s="13"/>
      <c r="IVS194" s="13"/>
      <c r="IVT194" s="13"/>
      <c r="IVU194" s="13"/>
      <c r="IVV194" s="13"/>
      <c r="IVW194" s="13"/>
      <c r="IVX194" s="13"/>
      <c r="IVY194" s="13"/>
      <c r="IVZ194" s="13"/>
      <c r="IWA194" s="13"/>
      <c r="IWB194" s="13"/>
      <c r="IWC194" s="13"/>
      <c r="IWD194" s="13"/>
      <c r="IWE194" s="13"/>
      <c r="IWF194" s="13"/>
      <c r="IWG194" s="13"/>
      <c r="IWH194" s="13"/>
      <c r="IWI194" s="13"/>
      <c r="IWJ194" s="13"/>
      <c r="IWK194" s="13"/>
      <c r="IWL194" s="13"/>
      <c r="IWM194" s="13"/>
      <c r="IWN194" s="13"/>
      <c r="IWO194" s="13"/>
      <c r="IWP194" s="13"/>
      <c r="IWQ194" s="13"/>
      <c r="IWR194" s="13"/>
      <c r="IWS194" s="13"/>
      <c r="IWT194" s="13"/>
      <c r="IWU194" s="13"/>
      <c r="IWV194" s="13"/>
      <c r="IWW194" s="13"/>
      <c r="IWX194" s="13"/>
      <c r="IWY194" s="13"/>
      <c r="IWZ194" s="13"/>
      <c r="IXA194" s="13"/>
      <c r="IXB194" s="13"/>
      <c r="IXC194" s="13"/>
      <c r="IXD194" s="13"/>
      <c r="IXE194" s="13"/>
      <c r="IXF194" s="13"/>
      <c r="IXG194" s="13"/>
      <c r="IXH194" s="13"/>
      <c r="IXI194" s="13"/>
      <c r="IXJ194" s="13"/>
      <c r="IXK194" s="13"/>
      <c r="IXL194" s="13"/>
      <c r="IXM194" s="13"/>
      <c r="IXN194" s="13"/>
      <c r="IXO194" s="13"/>
      <c r="IXP194" s="13"/>
      <c r="IXQ194" s="13"/>
      <c r="IXR194" s="13"/>
      <c r="IXS194" s="13"/>
      <c r="IXT194" s="13"/>
      <c r="IXU194" s="13"/>
      <c r="IXV194" s="13"/>
      <c r="IXW194" s="13"/>
      <c r="IXX194" s="13"/>
      <c r="IXY194" s="13"/>
      <c r="IXZ194" s="13"/>
      <c r="IYA194" s="13"/>
      <c r="IYB194" s="13"/>
      <c r="IYC194" s="13"/>
      <c r="IYD194" s="13"/>
      <c r="IYE194" s="13"/>
      <c r="IYF194" s="13"/>
      <c r="IYG194" s="13"/>
      <c r="IYH194" s="13"/>
      <c r="IYI194" s="13"/>
      <c r="IYJ194" s="13"/>
      <c r="IYK194" s="13"/>
      <c r="IYL194" s="13"/>
      <c r="IYM194" s="13"/>
      <c r="IYN194" s="13"/>
      <c r="IYO194" s="13"/>
      <c r="IYP194" s="13"/>
      <c r="IYQ194" s="13"/>
      <c r="IYR194" s="13"/>
      <c r="IYS194" s="13"/>
      <c r="IYT194" s="13"/>
      <c r="IYU194" s="13"/>
      <c r="IYV194" s="13"/>
      <c r="IYW194" s="13"/>
      <c r="IYX194" s="13"/>
      <c r="IYY194" s="13"/>
      <c r="IYZ194" s="13"/>
      <c r="IZA194" s="13"/>
      <c r="IZB194" s="13"/>
      <c r="IZC194" s="13"/>
      <c r="IZD194" s="13"/>
      <c r="IZE194" s="13"/>
      <c r="IZF194" s="13"/>
      <c r="IZG194" s="13"/>
      <c r="IZH194" s="13"/>
      <c r="IZI194" s="13"/>
      <c r="IZJ194" s="13"/>
      <c r="IZK194" s="13"/>
      <c r="IZL194" s="13"/>
      <c r="IZM194" s="13"/>
      <c r="IZN194" s="13"/>
      <c r="IZO194" s="13"/>
      <c r="IZP194" s="13"/>
      <c r="IZQ194" s="13"/>
      <c r="IZR194" s="13"/>
      <c r="IZS194" s="13"/>
      <c r="IZT194" s="13"/>
      <c r="IZU194" s="13"/>
      <c r="IZV194" s="13"/>
      <c r="IZW194" s="13"/>
      <c r="IZX194" s="13"/>
      <c r="IZY194" s="13"/>
      <c r="IZZ194" s="13"/>
      <c r="JAA194" s="13"/>
      <c r="JAB194" s="13"/>
      <c r="JAC194" s="13"/>
      <c r="JAD194" s="13"/>
      <c r="JAE194" s="13"/>
      <c r="JAF194" s="13"/>
      <c r="JAG194" s="13"/>
      <c r="JAH194" s="13"/>
      <c r="JAI194" s="13"/>
      <c r="JAJ194" s="13"/>
      <c r="JAK194" s="13"/>
      <c r="JAL194" s="13"/>
      <c r="JAM194" s="13"/>
      <c r="JAN194" s="13"/>
      <c r="JAO194" s="13"/>
      <c r="JAP194" s="13"/>
      <c r="JAQ194" s="13"/>
      <c r="JAR194" s="13"/>
      <c r="JAS194" s="13"/>
      <c r="JAT194" s="13"/>
      <c r="JAU194" s="13"/>
      <c r="JAV194" s="13"/>
      <c r="JAW194" s="13"/>
      <c r="JAX194" s="13"/>
      <c r="JAY194" s="13"/>
      <c r="JAZ194" s="13"/>
      <c r="JBA194" s="13"/>
      <c r="JBB194" s="13"/>
      <c r="JBC194" s="13"/>
      <c r="JBD194" s="13"/>
      <c r="JBE194" s="13"/>
      <c r="JBF194" s="13"/>
      <c r="JBG194" s="13"/>
      <c r="JBH194" s="13"/>
      <c r="JBI194" s="13"/>
      <c r="JBJ194" s="13"/>
      <c r="JBK194" s="13"/>
      <c r="JBL194" s="13"/>
      <c r="JBM194" s="13"/>
      <c r="JBN194" s="13"/>
      <c r="JBO194" s="13"/>
      <c r="JBP194" s="13"/>
      <c r="JBQ194" s="13"/>
      <c r="JBR194" s="13"/>
      <c r="JBS194" s="13"/>
      <c r="JBT194" s="13"/>
      <c r="JBU194" s="13"/>
      <c r="JBV194" s="13"/>
      <c r="JBW194" s="13"/>
      <c r="JBX194" s="13"/>
      <c r="JBY194" s="13"/>
      <c r="JBZ194" s="13"/>
      <c r="JCA194" s="13"/>
      <c r="JCB194" s="13"/>
      <c r="JCC194" s="13"/>
      <c r="JCD194" s="13"/>
      <c r="JCE194" s="13"/>
      <c r="JCF194" s="13"/>
      <c r="JCG194" s="13"/>
      <c r="JCH194" s="13"/>
      <c r="JCI194" s="13"/>
      <c r="JCJ194" s="13"/>
      <c r="JCK194" s="13"/>
      <c r="JCL194" s="13"/>
      <c r="JCM194" s="13"/>
      <c r="JCN194" s="13"/>
      <c r="JCO194" s="13"/>
      <c r="JCP194" s="13"/>
      <c r="JCQ194" s="13"/>
      <c r="JCR194" s="13"/>
      <c r="JCS194" s="13"/>
      <c r="JCT194" s="13"/>
      <c r="JCU194" s="13"/>
      <c r="JCV194" s="13"/>
      <c r="JCW194" s="13"/>
      <c r="JCX194" s="13"/>
      <c r="JCY194" s="13"/>
      <c r="JCZ194" s="13"/>
      <c r="JDA194" s="13"/>
      <c r="JDB194" s="13"/>
      <c r="JDC194" s="13"/>
      <c r="JDD194" s="13"/>
      <c r="JDE194" s="13"/>
      <c r="JDF194" s="13"/>
      <c r="JDG194" s="13"/>
      <c r="JDH194" s="13"/>
      <c r="JDI194" s="13"/>
      <c r="JDJ194" s="13"/>
      <c r="JDK194" s="13"/>
      <c r="JDL194" s="13"/>
      <c r="JDM194" s="13"/>
      <c r="JDN194" s="13"/>
      <c r="JDO194" s="13"/>
      <c r="JDP194" s="13"/>
      <c r="JDQ194" s="13"/>
      <c r="JDR194" s="13"/>
      <c r="JDS194" s="13"/>
      <c r="JDT194" s="13"/>
      <c r="JDU194" s="13"/>
      <c r="JDV194" s="13"/>
      <c r="JDW194" s="13"/>
      <c r="JDX194" s="13"/>
      <c r="JDY194" s="13"/>
      <c r="JDZ194" s="13"/>
      <c r="JEA194" s="13"/>
      <c r="JEB194" s="13"/>
      <c r="JEC194" s="13"/>
      <c r="JED194" s="13"/>
      <c r="JEE194" s="13"/>
      <c r="JEF194" s="13"/>
      <c r="JEG194" s="13"/>
      <c r="JEH194" s="13"/>
      <c r="JEI194" s="13"/>
      <c r="JEJ194" s="13"/>
      <c r="JEK194" s="13"/>
      <c r="JEL194" s="13"/>
      <c r="JEM194" s="13"/>
      <c r="JEN194" s="13"/>
      <c r="JEO194" s="13"/>
      <c r="JEP194" s="13"/>
      <c r="JEQ194" s="13"/>
      <c r="JER194" s="13"/>
      <c r="JES194" s="13"/>
      <c r="JET194" s="13"/>
      <c r="JEU194" s="13"/>
      <c r="JEV194" s="13"/>
      <c r="JEW194" s="13"/>
      <c r="JEX194" s="13"/>
      <c r="JEY194" s="13"/>
      <c r="JEZ194" s="13"/>
      <c r="JFA194" s="13"/>
      <c r="JFB194" s="13"/>
      <c r="JFC194" s="13"/>
      <c r="JFD194" s="13"/>
      <c r="JFE194" s="13"/>
      <c r="JFF194" s="13"/>
      <c r="JFG194" s="13"/>
      <c r="JFH194" s="13"/>
      <c r="JFI194" s="13"/>
      <c r="JFJ194" s="13"/>
      <c r="JFK194" s="13"/>
      <c r="JFL194" s="13"/>
      <c r="JFM194" s="13"/>
      <c r="JFN194" s="13"/>
      <c r="JFO194" s="13"/>
      <c r="JFP194" s="13"/>
      <c r="JFQ194" s="13"/>
      <c r="JFR194" s="13"/>
      <c r="JFS194" s="13"/>
      <c r="JFT194" s="13"/>
      <c r="JFU194" s="13"/>
      <c r="JFV194" s="13"/>
      <c r="JFW194" s="13"/>
      <c r="JFX194" s="13"/>
      <c r="JFY194" s="13"/>
      <c r="JFZ194" s="13"/>
      <c r="JGA194" s="13"/>
      <c r="JGB194" s="13"/>
      <c r="JGC194" s="13"/>
      <c r="JGD194" s="13"/>
      <c r="JGE194" s="13"/>
      <c r="JGF194" s="13"/>
      <c r="JGG194" s="13"/>
      <c r="JGH194" s="13"/>
      <c r="JGI194" s="13"/>
      <c r="JGJ194" s="13"/>
      <c r="JGK194" s="13"/>
      <c r="JGL194" s="13"/>
      <c r="JGM194" s="13"/>
      <c r="JGN194" s="13"/>
      <c r="JGO194" s="13"/>
      <c r="JGP194" s="13"/>
      <c r="JGQ194" s="13"/>
      <c r="JGR194" s="13"/>
      <c r="JGS194" s="13"/>
      <c r="JGT194" s="13"/>
      <c r="JGU194" s="13"/>
      <c r="JGV194" s="13"/>
      <c r="JGW194" s="13"/>
      <c r="JGX194" s="13"/>
      <c r="JGY194" s="13"/>
      <c r="JGZ194" s="13"/>
      <c r="JHA194" s="13"/>
      <c r="JHB194" s="13"/>
      <c r="JHC194" s="13"/>
      <c r="JHD194" s="13"/>
      <c r="JHE194" s="13"/>
      <c r="JHF194" s="13"/>
      <c r="JHG194" s="13"/>
      <c r="JHH194" s="13"/>
      <c r="JHI194" s="13"/>
      <c r="JHJ194" s="13"/>
      <c r="JHK194" s="13"/>
      <c r="JHL194" s="13"/>
      <c r="JHM194" s="13"/>
      <c r="JHN194" s="13"/>
      <c r="JHO194" s="13"/>
      <c r="JHP194" s="13"/>
      <c r="JHQ194" s="13"/>
      <c r="JHR194" s="13"/>
      <c r="JHS194" s="13"/>
      <c r="JHT194" s="13"/>
      <c r="JHU194" s="13"/>
      <c r="JHV194" s="13"/>
      <c r="JHW194" s="13"/>
      <c r="JHX194" s="13"/>
      <c r="JHY194" s="13"/>
      <c r="JHZ194" s="13"/>
      <c r="JIA194" s="13"/>
      <c r="JIB194" s="13"/>
      <c r="JIC194" s="13"/>
      <c r="JID194" s="13"/>
      <c r="JIE194" s="13"/>
      <c r="JIF194" s="13"/>
      <c r="JIG194" s="13"/>
      <c r="JIH194" s="13"/>
      <c r="JII194" s="13"/>
      <c r="JIJ194" s="13"/>
      <c r="JIK194" s="13"/>
      <c r="JIL194" s="13"/>
      <c r="JIM194" s="13"/>
      <c r="JIN194" s="13"/>
      <c r="JIO194" s="13"/>
      <c r="JIP194" s="13"/>
      <c r="JIQ194" s="13"/>
      <c r="JIR194" s="13"/>
      <c r="JIS194" s="13"/>
      <c r="JIT194" s="13"/>
      <c r="JIU194" s="13"/>
      <c r="JIV194" s="13"/>
      <c r="JIW194" s="13"/>
      <c r="JIX194" s="13"/>
      <c r="JIY194" s="13"/>
      <c r="JIZ194" s="13"/>
      <c r="JJA194" s="13"/>
      <c r="JJB194" s="13"/>
      <c r="JJC194" s="13"/>
      <c r="JJD194" s="13"/>
      <c r="JJE194" s="13"/>
      <c r="JJF194" s="13"/>
      <c r="JJG194" s="13"/>
      <c r="JJH194" s="13"/>
      <c r="JJI194" s="13"/>
      <c r="JJJ194" s="13"/>
      <c r="JJK194" s="13"/>
      <c r="JJL194" s="13"/>
      <c r="JJM194" s="13"/>
      <c r="JJN194" s="13"/>
      <c r="JJO194" s="13"/>
      <c r="JJP194" s="13"/>
      <c r="JJQ194" s="13"/>
      <c r="JJR194" s="13"/>
      <c r="JJS194" s="13"/>
      <c r="JJT194" s="13"/>
      <c r="JJU194" s="13"/>
      <c r="JJV194" s="13"/>
      <c r="JJW194" s="13"/>
      <c r="JJX194" s="13"/>
      <c r="JJY194" s="13"/>
      <c r="JJZ194" s="13"/>
      <c r="JKA194" s="13"/>
      <c r="JKB194" s="13"/>
      <c r="JKC194" s="13"/>
      <c r="JKD194" s="13"/>
      <c r="JKE194" s="13"/>
      <c r="JKF194" s="13"/>
      <c r="JKG194" s="13"/>
      <c r="JKH194" s="13"/>
      <c r="JKI194" s="13"/>
      <c r="JKJ194" s="13"/>
      <c r="JKK194" s="13"/>
      <c r="JKL194" s="13"/>
      <c r="JKM194" s="13"/>
      <c r="JKN194" s="13"/>
      <c r="JKO194" s="13"/>
      <c r="JKP194" s="13"/>
      <c r="JKQ194" s="13"/>
      <c r="JKR194" s="13"/>
      <c r="JKS194" s="13"/>
      <c r="JKT194" s="13"/>
      <c r="JKU194" s="13"/>
      <c r="JKV194" s="13"/>
      <c r="JKW194" s="13"/>
      <c r="JKX194" s="13"/>
      <c r="JKY194" s="13"/>
      <c r="JKZ194" s="13"/>
      <c r="JLA194" s="13"/>
      <c r="JLB194" s="13"/>
      <c r="JLC194" s="13"/>
      <c r="JLD194" s="13"/>
      <c r="JLE194" s="13"/>
      <c r="JLF194" s="13"/>
      <c r="JLG194" s="13"/>
      <c r="JLH194" s="13"/>
      <c r="JLI194" s="13"/>
      <c r="JLJ194" s="13"/>
      <c r="JLK194" s="13"/>
      <c r="JLL194" s="13"/>
      <c r="JLM194" s="13"/>
      <c r="JLN194" s="13"/>
      <c r="JLO194" s="13"/>
      <c r="JLP194" s="13"/>
      <c r="JLQ194" s="13"/>
      <c r="JLR194" s="13"/>
      <c r="JLS194" s="13"/>
      <c r="JLT194" s="13"/>
      <c r="JLU194" s="13"/>
      <c r="JLV194" s="13"/>
      <c r="JLW194" s="13"/>
      <c r="JLX194" s="13"/>
      <c r="JLY194" s="13"/>
      <c r="JLZ194" s="13"/>
      <c r="JMA194" s="13"/>
      <c r="JMB194" s="13"/>
      <c r="JMC194" s="13"/>
      <c r="JMD194" s="13"/>
      <c r="JME194" s="13"/>
      <c r="JMF194" s="13"/>
      <c r="JMG194" s="13"/>
      <c r="JMH194" s="13"/>
      <c r="JMI194" s="13"/>
      <c r="JMJ194" s="13"/>
      <c r="JMK194" s="13"/>
      <c r="JML194" s="13"/>
      <c r="JMM194" s="13"/>
      <c r="JMN194" s="13"/>
      <c r="JMO194" s="13"/>
      <c r="JMP194" s="13"/>
      <c r="JMQ194" s="13"/>
      <c r="JMR194" s="13"/>
      <c r="JMS194" s="13"/>
      <c r="JMT194" s="13"/>
      <c r="JMU194" s="13"/>
      <c r="JMV194" s="13"/>
      <c r="JMW194" s="13"/>
      <c r="JMX194" s="13"/>
      <c r="JMY194" s="13"/>
      <c r="JMZ194" s="13"/>
      <c r="JNA194" s="13"/>
      <c r="JNB194" s="13"/>
      <c r="JNC194" s="13"/>
      <c r="JND194" s="13"/>
      <c r="JNE194" s="13"/>
      <c r="JNF194" s="13"/>
      <c r="JNG194" s="13"/>
      <c r="JNH194" s="13"/>
      <c r="JNI194" s="13"/>
      <c r="JNJ194" s="13"/>
      <c r="JNK194" s="13"/>
      <c r="JNL194" s="13"/>
      <c r="JNM194" s="13"/>
      <c r="JNN194" s="13"/>
      <c r="JNO194" s="13"/>
      <c r="JNP194" s="13"/>
      <c r="JNQ194" s="13"/>
      <c r="JNR194" s="13"/>
      <c r="JNS194" s="13"/>
      <c r="JNT194" s="13"/>
      <c r="JNU194" s="13"/>
      <c r="JNV194" s="13"/>
      <c r="JNW194" s="13"/>
      <c r="JNX194" s="13"/>
      <c r="JNY194" s="13"/>
      <c r="JNZ194" s="13"/>
      <c r="JOA194" s="13"/>
      <c r="JOB194" s="13"/>
      <c r="JOC194" s="13"/>
      <c r="JOD194" s="13"/>
      <c r="JOE194" s="13"/>
      <c r="JOF194" s="13"/>
      <c r="JOG194" s="13"/>
      <c r="JOH194" s="13"/>
      <c r="JOI194" s="13"/>
      <c r="JOJ194" s="13"/>
      <c r="JOK194" s="13"/>
      <c r="JOL194" s="13"/>
      <c r="JOM194" s="13"/>
      <c r="JON194" s="13"/>
      <c r="JOO194" s="13"/>
      <c r="JOP194" s="13"/>
      <c r="JOQ194" s="13"/>
      <c r="JOR194" s="13"/>
      <c r="JOS194" s="13"/>
      <c r="JOT194" s="13"/>
      <c r="JOU194" s="13"/>
      <c r="JOV194" s="13"/>
      <c r="JOW194" s="13"/>
      <c r="JOX194" s="13"/>
      <c r="JOY194" s="13"/>
      <c r="JOZ194" s="13"/>
      <c r="JPA194" s="13"/>
      <c r="JPB194" s="13"/>
      <c r="JPC194" s="13"/>
      <c r="JPD194" s="13"/>
      <c r="JPE194" s="13"/>
      <c r="JPF194" s="13"/>
      <c r="JPG194" s="13"/>
      <c r="JPH194" s="13"/>
      <c r="JPI194" s="13"/>
      <c r="JPJ194" s="13"/>
      <c r="JPK194" s="13"/>
      <c r="JPL194" s="13"/>
      <c r="JPM194" s="13"/>
      <c r="JPN194" s="13"/>
      <c r="JPO194" s="13"/>
      <c r="JPP194" s="13"/>
      <c r="JPQ194" s="13"/>
      <c r="JPR194" s="13"/>
      <c r="JPS194" s="13"/>
      <c r="JPT194" s="13"/>
      <c r="JPU194" s="13"/>
      <c r="JPV194" s="13"/>
      <c r="JPW194" s="13"/>
      <c r="JPX194" s="13"/>
      <c r="JPY194" s="13"/>
      <c r="JPZ194" s="13"/>
      <c r="JQA194" s="13"/>
      <c r="JQB194" s="13"/>
      <c r="JQC194" s="13"/>
      <c r="JQD194" s="13"/>
      <c r="JQE194" s="13"/>
      <c r="JQF194" s="13"/>
      <c r="JQG194" s="13"/>
      <c r="JQH194" s="13"/>
      <c r="JQI194" s="13"/>
      <c r="JQJ194" s="13"/>
      <c r="JQK194" s="13"/>
      <c r="JQL194" s="13"/>
      <c r="JQM194" s="13"/>
      <c r="JQN194" s="13"/>
      <c r="JQO194" s="13"/>
      <c r="JQP194" s="13"/>
      <c r="JQQ194" s="13"/>
      <c r="JQR194" s="13"/>
      <c r="JQS194" s="13"/>
      <c r="JQT194" s="13"/>
      <c r="JQU194" s="13"/>
      <c r="JQV194" s="13"/>
      <c r="JQW194" s="13"/>
      <c r="JQX194" s="13"/>
      <c r="JQY194" s="13"/>
      <c r="JQZ194" s="13"/>
      <c r="JRA194" s="13"/>
      <c r="JRB194" s="13"/>
      <c r="JRC194" s="13"/>
      <c r="JRD194" s="13"/>
      <c r="JRE194" s="13"/>
      <c r="JRF194" s="13"/>
      <c r="JRG194" s="13"/>
      <c r="JRH194" s="13"/>
      <c r="JRI194" s="13"/>
      <c r="JRJ194" s="13"/>
      <c r="JRK194" s="13"/>
      <c r="JRL194" s="13"/>
      <c r="JRM194" s="13"/>
      <c r="JRN194" s="13"/>
      <c r="JRO194" s="13"/>
      <c r="JRP194" s="13"/>
      <c r="JRQ194" s="13"/>
      <c r="JRR194" s="13"/>
      <c r="JRS194" s="13"/>
      <c r="JRT194" s="13"/>
      <c r="JRU194" s="13"/>
      <c r="JRV194" s="13"/>
      <c r="JRW194" s="13"/>
      <c r="JRX194" s="13"/>
      <c r="JRY194" s="13"/>
      <c r="JRZ194" s="13"/>
      <c r="JSA194" s="13"/>
      <c r="JSB194" s="13"/>
      <c r="JSC194" s="13"/>
      <c r="JSD194" s="13"/>
      <c r="JSE194" s="13"/>
      <c r="JSF194" s="13"/>
      <c r="JSG194" s="13"/>
      <c r="JSH194" s="13"/>
      <c r="JSI194" s="13"/>
      <c r="JSJ194" s="13"/>
      <c r="JSK194" s="13"/>
      <c r="JSL194" s="13"/>
      <c r="JSM194" s="13"/>
      <c r="JSN194" s="13"/>
      <c r="JSO194" s="13"/>
      <c r="JSP194" s="13"/>
      <c r="JSQ194" s="13"/>
      <c r="JSR194" s="13"/>
      <c r="JSS194" s="13"/>
      <c r="JST194" s="13"/>
      <c r="JSU194" s="13"/>
      <c r="JSV194" s="13"/>
      <c r="JSW194" s="13"/>
      <c r="JSX194" s="13"/>
      <c r="JSY194" s="13"/>
      <c r="JSZ194" s="13"/>
      <c r="JTA194" s="13"/>
      <c r="JTB194" s="13"/>
      <c r="JTC194" s="13"/>
      <c r="JTD194" s="13"/>
      <c r="JTE194" s="13"/>
      <c r="JTF194" s="13"/>
      <c r="JTG194" s="13"/>
      <c r="JTH194" s="13"/>
      <c r="JTI194" s="13"/>
      <c r="JTJ194" s="13"/>
      <c r="JTK194" s="13"/>
      <c r="JTL194" s="13"/>
      <c r="JTM194" s="13"/>
      <c r="JTN194" s="13"/>
      <c r="JTO194" s="13"/>
      <c r="JTP194" s="13"/>
      <c r="JTQ194" s="13"/>
      <c r="JTR194" s="13"/>
      <c r="JTS194" s="13"/>
      <c r="JTT194" s="13"/>
      <c r="JTU194" s="13"/>
      <c r="JTV194" s="13"/>
      <c r="JTW194" s="13"/>
      <c r="JTX194" s="13"/>
      <c r="JTY194" s="13"/>
      <c r="JTZ194" s="13"/>
      <c r="JUA194" s="13"/>
      <c r="JUB194" s="13"/>
      <c r="JUC194" s="13"/>
      <c r="JUD194" s="13"/>
      <c r="JUE194" s="13"/>
      <c r="JUF194" s="13"/>
      <c r="JUG194" s="13"/>
      <c r="JUH194" s="13"/>
      <c r="JUI194" s="13"/>
      <c r="JUJ194" s="13"/>
      <c r="JUK194" s="13"/>
      <c r="JUL194" s="13"/>
      <c r="JUM194" s="13"/>
      <c r="JUN194" s="13"/>
      <c r="JUO194" s="13"/>
      <c r="JUP194" s="13"/>
      <c r="JUQ194" s="13"/>
      <c r="JUR194" s="13"/>
      <c r="JUS194" s="13"/>
      <c r="JUT194" s="13"/>
      <c r="JUU194" s="13"/>
      <c r="JUV194" s="13"/>
      <c r="JUW194" s="13"/>
      <c r="JUX194" s="13"/>
      <c r="JUY194" s="13"/>
      <c r="JUZ194" s="13"/>
      <c r="JVA194" s="13"/>
      <c r="JVB194" s="13"/>
      <c r="JVC194" s="13"/>
      <c r="JVD194" s="13"/>
      <c r="JVE194" s="13"/>
      <c r="JVF194" s="13"/>
      <c r="JVG194" s="13"/>
      <c r="JVH194" s="13"/>
      <c r="JVI194" s="13"/>
      <c r="JVJ194" s="13"/>
      <c r="JVK194" s="13"/>
      <c r="JVL194" s="13"/>
      <c r="JVM194" s="13"/>
      <c r="JVN194" s="13"/>
      <c r="JVO194" s="13"/>
      <c r="JVP194" s="13"/>
      <c r="JVQ194" s="13"/>
      <c r="JVR194" s="13"/>
      <c r="JVS194" s="13"/>
      <c r="JVT194" s="13"/>
      <c r="JVU194" s="13"/>
      <c r="JVV194" s="13"/>
      <c r="JVW194" s="13"/>
      <c r="JVX194" s="13"/>
      <c r="JVY194" s="13"/>
      <c r="JVZ194" s="13"/>
      <c r="JWA194" s="13"/>
      <c r="JWB194" s="13"/>
      <c r="JWC194" s="13"/>
      <c r="JWD194" s="13"/>
      <c r="JWE194" s="13"/>
      <c r="JWF194" s="13"/>
      <c r="JWG194" s="13"/>
      <c r="JWH194" s="13"/>
      <c r="JWI194" s="13"/>
      <c r="JWJ194" s="13"/>
      <c r="JWK194" s="13"/>
      <c r="JWL194" s="13"/>
      <c r="JWM194" s="13"/>
      <c r="JWN194" s="13"/>
      <c r="JWO194" s="13"/>
      <c r="JWP194" s="13"/>
      <c r="JWQ194" s="13"/>
      <c r="JWR194" s="13"/>
      <c r="JWS194" s="13"/>
      <c r="JWT194" s="13"/>
      <c r="JWU194" s="13"/>
      <c r="JWV194" s="13"/>
      <c r="JWW194" s="13"/>
      <c r="JWX194" s="13"/>
      <c r="JWY194" s="13"/>
      <c r="JWZ194" s="13"/>
      <c r="JXA194" s="13"/>
      <c r="JXB194" s="13"/>
      <c r="JXC194" s="13"/>
      <c r="JXD194" s="13"/>
      <c r="JXE194" s="13"/>
      <c r="JXF194" s="13"/>
      <c r="JXG194" s="13"/>
      <c r="JXH194" s="13"/>
      <c r="JXI194" s="13"/>
      <c r="JXJ194" s="13"/>
      <c r="JXK194" s="13"/>
      <c r="JXL194" s="13"/>
      <c r="JXM194" s="13"/>
      <c r="JXN194" s="13"/>
      <c r="JXO194" s="13"/>
      <c r="JXP194" s="13"/>
      <c r="JXQ194" s="13"/>
      <c r="JXR194" s="13"/>
      <c r="JXS194" s="13"/>
      <c r="JXT194" s="13"/>
      <c r="JXU194" s="13"/>
      <c r="JXV194" s="13"/>
      <c r="JXW194" s="13"/>
      <c r="JXX194" s="13"/>
      <c r="JXY194" s="13"/>
      <c r="JXZ194" s="13"/>
      <c r="JYA194" s="13"/>
      <c r="JYB194" s="13"/>
      <c r="JYC194" s="13"/>
      <c r="JYD194" s="13"/>
      <c r="JYE194" s="13"/>
      <c r="JYF194" s="13"/>
      <c r="JYG194" s="13"/>
      <c r="JYH194" s="13"/>
      <c r="JYI194" s="13"/>
      <c r="JYJ194" s="13"/>
      <c r="JYK194" s="13"/>
      <c r="JYL194" s="13"/>
      <c r="JYM194" s="13"/>
      <c r="JYN194" s="13"/>
      <c r="JYO194" s="13"/>
      <c r="JYP194" s="13"/>
      <c r="JYQ194" s="13"/>
      <c r="JYR194" s="13"/>
      <c r="JYS194" s="13"/>
      <c r="JYT194" s="13"/>
      <c r="JYU194" s="13"/>
      <c r="JYV194" s="13"/>
      <c r="JYW194" s="13"/>
      <c r="JYX194" s="13"/>
      <c r="JYY194" s="13"/>
      <c r="JYZ194" s="13"/>
      <c r="JZA194" s="13"/>
      <c r="JZB194" s="13"/>
      <c r="JZC194" s="13"/>
      <c r="JZD194" s="13"/>
      <c r="JZE194" s="13"/>
      <c r="JZF194" s="13"/>
      <c r="JZG194" s="13"/>
      <c r="JZH194" s="13"/>
      <c r="JZI194" s="13"/>
      <c r="JZJ194" s="13"/>
      <c r="JZK194" s="13"/>
      <c r="JZL194" s="13"/>
      <c r="JZM194" s="13"/>
      <c r="JZN194" s="13"/>
      <c r="JZO194" s="13"/>
      <c r="JZP194" s="13"/>
      <c r="JZQ194" s="13"/>
      <c r="JZR194" s="13"/>
      <c r="JZS194" s="13"/>
      <c r="JZT194" s="13"/>
      <c r="JZU194" s="13"/>
      <c r="JZV194" s="13"/>
      <c r="JZW194" s="13"/>
      <c r="JZX194" s="13"/>
      <c r="JZY194" s="13"/>
      <c r="JZZ194" s="13"/>
      <c r="KAA194" s="13"/>
      <c r="KAB194" s="13"/>
      <c r="KAC194" s="13"/>
      <c r="KAD194" s="13"/>
      <c r="KAE194" s="13"/>
      <c r="KAF194" s="13"/>
      <c r="KAG194" s="13"/>
      <c r="KAH194" s="13"/>
      <c r="KAI194" s="13"/>
      <c r="KAJ194" s="13"/>
      <c r="KAK194" s="13"/>
      <c r="KAL194" s="13"/>
      <c r="KAM194" s="13"/>
      <c r="KAN194" s="13"/>
      <c r="KAO194" s="13"/>
      <c r="KAP194" s="13"/>
      <c r="KAQ194" s="13"/>
      <c r="KAR194" s="13"/>
      <c r="KAS194" s="13"/>
      <c r="KAT194" s="13"/>
      <c r="KAU194" s="13"/>
      <c r="KAV194" s="13"/>
      <c r="KAW194" s="13"/>
      <c r="KAX194" s="13"/>
      <c r="KAY194" s="13"/>
      <c r="KAZ194" s="13"/>
      <c r="KBA194" s="13"/>
      <c r="KBB194" s="13"/>
      <c r="KBC194" s="13"/>
      <c r="KBD194" s="13"/>
      <c r="KBE194" s="13"/>
      <c r="KBF194" s="13"/>
      <c r="KBG194" s="13"/>
      <c r="KBH194" s="13"/>
      <c r="KBI194" s="13"/>
      <c r="KBJ194" s="13"/>
      <c r="KBK194" s="13"/>
      <c r="KBL194" s="13"/>
      <c r="KBM194" s="13"/>
      <c r="KBN194" s="13"/>
      <c r="KBO194" s="13"/>
      <c r="KBP194" s="13"/>
      <c r="KBQ194" s="13"/>
      <c r="KBR194" s="13"/>
      <c r="KBS194" s="13"/>
      <c r="KBT194" s="13"/>
      <c r="KBU194" s="13"/>
      <c r="KBV194" s="13"/>
      <c r="KBW194" s="13"/>
      <c r="KBX194" s="13"/>
      <c r="KBY194" s="13"/>
      <c r="KBZ194" s="13"/>
      <c r="KCA194" s="13"/>
      <c r="KCB194" s="13"/>
      <c r="KCC194" s="13"/>
      <c r="KCD194" s="13"/>
      <c r="KCE194" s="13"/>
      <c r="KCF194" s="13"/>
      <c r="KCG194" s="13"/>
      <c r="KCH194" s="13"/>
      <c r="KCI194" s="13"/>
      <c r="KCJ194" s="13"/>
      <c r="KCK194" s="13"/>
      <c r="KCL194" s="13"/>
      <c r="KCM194" s="13"/>
      <c r="KCN194" s="13"/>
      <c r="KCO194" s="13"/>
      <c r="KCP194" s="13"/>
      <c r="KCQ194" s="13"/>
      <c r="KCR194" s="13"/>
      <c r="KCS194" s="13"/>
      <c r="KCT194" s="13"/>
      <c r="KCU194" s="13"/>
      <c r="KCV194" s="13"/>
      <c r="KCW194" s="13"/>
      <c r="KCX194" s="13"/>
      <c r="KCY194" s="13"/>
      <c r="KCZ194" s="13"/>
      <c r="KDA194" s="13"/>
      <c r="KDB194" s="13"/>
      <c r="KDC194" s="13"/>
      <c r="KDD194" s="13"/>
      <c r="KDE194" s="13"/>
      <c r="KDF194" s="13"/>
      <c r="KDG194" s="13"/>
      <c r="KDH194" s="13"/>
      <c r="KDI194" s="13"/>
      <c r="KDJ194" s="13"/>
      <c r="KDK194" s="13"/>
      <c r="KDL194" s="13"/>
      <c r="KDM194" s="13"/>
      <c r="KDN194" s="13"/>
      <c r="KDO194" s="13"/>
      <c r="KDP194" s="13"/>
      <c r="KDQ194" s="13"/>
      <c r="KDR194" s="13"/>
      <c r="KDS194" s="13"/>
      <c r="KDT194" s="13"/>
      <c r="KDU194" s="13"/>
      <c r="KDV194" s="13"/>
      <c r="KDW194" s="13"/>
      <c r="KDX194" s="13"/>
      <c r="KDY194" s="13"/>
      <c r="KDZ194" s="13"/>
      <c r="KEA194" s="13"/>
      <c r="KEB194" s="13"/>
      <c r="KEC194" s="13"/>
      <c r="KED194" s="13"/>
      <c r="KEE194" s="13"/>
      <c r="KEF194" s="13"/>
      <c r="KEG194" s="13"/>
      <c r="KEH194" s="13"/>
      <c r="KEI194" s="13"/>
      <c r="KEJ194" s="13"/>
      <c r="KEK194" s="13"/>
      <c r="KEL194" s="13"/>
      <c r="KEM194" s="13"/>
      <c r="KEN194" s="13"/>
      <c r="KEO194" s="13"/>
      <c r="KEP194" s="13"/>
      <c r="KEQ194" s="13"/>
      <c r="KER194" s="13"/>
      <c r="KES194" s="13"/>
      <c r="KET194" s="13"/>
      <c r="KEU194" s="13"/>
      <c r="KEV194" s="13"/>
      <c r="KEW194" s="13"/>
      <c r="KEX194" s="13"/>
      <c r="KEY194" s="13"/>
      <c r="KEZ194" s="13"/>
      <c r="KFA194" s="13"/>
      <c r="KFB194" s="13"/>
      <c r="KFC194" s="13"/>
      <c r="KFD194" s="13"/>
      <c r="KFE194" s="13"/>
      <c r="KFF194" s="13"/>
      <c r="KFG194" s="13"/>
      <c r="KFH194" s="13"/>
      <c r="KFI194" s="13"/>
      <c r="KFJ194" s="13"/>
      <c r="KFK194" s="13"/>
      <c r="KFL194" s="13"/>
      <c r="KFM194" s="13"/>
      <c r="KFN194" s="13"/>
      <c r="KFO194" s="13"/>
      <c r="KFP194" s="13"/>
      <c r="KFQ194" s="13"/>
      <c r="KFR194" s="13"/>
      <c r="KFS194" s="13"/>
      <c r="KFT194" s="13"/>
      <c r="KFU194" s="13"/>
      <c r="KFV194" s="13"/>
      <c r="KFW194" s="13"/>
      <c r="KFX194" s="13"/>
      <c r="KFY194" s="13"/>
      <c r="KFZ194" s="13"/>
      <c r="KGA194" s="13"/>
      <c r="KGB194" s="13"/>
      <c r="KGC194" s="13"/>
      <c r="KGD194" s="13"/>
      <c r="KGE194" s="13"/>
      <c r="KGF194" s="13"/>
      <c r="KGG194" s="13"/>
      <c r="KGH194" s="13"/>
      <c r="KGI194" s="13"/>
      <c r="KGJ194" s="13"/>
      <c r="KGK194" s="13"/>
      <c r="KGL194" s="13"/>
      <c r="KGM194" s="13"/>
      <c r="KGN194" s="13"/>
      <c r="KGO194" s="13"/>
      <c r="KGP194" s="13"/>
      <c r="KGQ194" s="13"/>
      <c r="KGR194" s="13"/>
      <c r="KGS194" s="13"/>
      <c r="KGT194" s="13"/>
      <c r="KGU194" s="13"/>
      <c r="KGV194" s="13"/>
      <c r="KGW194" s="13"/>
      <c r="KGX194" s="13"/>
      <c r="KGY194" s="13"/>
      <c r="KGZ194" s="13"/>
      <c r="KHA194" s="13"/>
      <c r="KHB194" s="13"/>
      <c r="KHC194" s="13"/>
      <c r="KHD194" s="13"/>
      <c r="KHE194" s="13"/>
      <c r="KHF194" s="13"/>
      <c r="KHG194" s="13"/>
      <c r="KHH194" s="13"/>
      <c r="KHI194" s="13"/>
      <c r="KHJ194" s="13"/>
      <c r="KHK194" s="13"/>
      <c r="KHL194" s="13"/>
      <c r="KHM194" s="13"/>
      <c r="KHN194" s="13"/>
      <c r="KHO194" s="13"/>
      <c r="KHP194" s="13"/>
      <c r="KHQ194" s="13"/>
      <c r="KHR194" s="13"/>
      <c r="KHS194" s="13"/>
      <c r="KHT194" s="13"/>
      <c r="KHU194" s="13"/>
      <c r="KHV194" s="13"/>
      <c r="KHW194" s="13"/>
      <c r="KHX194" s="13"/>
      <c r="KHY194" s="13"/>
      <c r="KHZ194" s="13"/>
      <c r="KIA194" s="13"/>
      <c r="KIB194" s="13"/>
      <c r="KIC194" s="13"/>
      <c r="KID194" s="13"/>
      <c r="KIE194" s="13"/>
      <c r="KIF194" s="13"/>
      <c r="KIG194" s="13"/>
      <c r="KIH194" s="13"/>
      <c r="KII194" s="13"/>
      <c r="KIJ194" s="13"/>
      <c r="KIK194" s="13"/>
      <c r="KIL194" s="13"/>
      <c r="KIM194" s="13"/>
      <c r="KIN194" s="13"/>
      <c r="KIO194" s="13"/>
      <c r="KIP194" s="13"/>
      <c r="KIQ194" s="13"/>
      <c r="KIR194" s="13"/>
      <c r="KIS194" s="13"/>
      <c r="KIT194" s="13"/>
      <c r="KIU194" s="13"/>
      <c r="KIV194" s="13"/>
      <c r="KIW194" s="13"/>
      <c r="KIX194" s="13"/>
      <c r="KIY194" s="13"/>
      <c r="KIZ194" s="13"/>
      <c r="KJA194" s="13"/>
      <c r="KJB194" s="13"/>
      <c r="KJC194" s="13"/>
      <c r="KJD194" s="13"/>
      <c r="KJE194" s="13"/>
      <c r="KJF194" s="13"/>
      <c r="KJG194" s="13"/>
      <c r="KJH194" s="13"/>
      <c r="KJI194" s="13"/>
      <c r="KJJ194" s="13"/>
      <c r="KJK194" s="13"/>
      <c r="KJL194" s="13"/>
      <c r="KJM194" s="13"/>
      <c r="KJN194" s="13"/>
      <c r="KJO194" s="13"/>
      <c r="KJP194" s="13"/>
      <c r="KJQ194" s="13"/>
      <c r="KJR194" s="13"/>
      <c r="KJS194" s="13"/>
      <c r="KJT194" s="13"/>
      <c r="KJU194" s="13"/>
      <c r="KJV194" s="13"/>
      <c r="KJW194" s="13"/>
      <c r="KJX194" s="13"/>
      <c r="KJY194" s="13"/>
      <c r="KJZ194" s="13"/>
      <c r="KKA194" s="13"/>
      <c r="KKB194" s="13"/>
      <c r="KKC194" s="13"/>
      <c r="KKD194" s="13"/>
      <c r="KKE194" s="13"/>
      <c r="KKF194" s="13"/>
      <c r="KKG194" s="13"/>
      <c r="KKH194" s="13"/>
      <c r="KKI194" s="13"/>
      <c r="KKJ194" s="13"/>
      <c r="KKK194" s="13"/>
      <c r="KKL194" s="13"/>
      <c r="KKM194" s="13"/>
      <c r="KKN194" s="13"/>
      <c r="KKO194" s="13"/>
      <c r="KKP194" s="13"/>
      <c r="KKQ194" s="13"/>
      <c r="KKR194" s="13"/>
      <c r="KKS194" s="13"/>
      <c r="KKT194" s="13"/>
      <c r="KKU194" s="13"/>
      <c r="KKV194" s="13"/>
      <c r="KKW194" s="13"/>
      <c r="KKX194" s="13"/>
      <c r="KKY194" s="13"/>
      <c r="KKZ194" s="13"/>
      <c r="KLA194" s="13"/>
      <c r="KLB194" s="13"/>
      <c r="KLC194" s="13"/>
      <c r="KLD194" s="13"/>
      <c r="KLE194" s="13"/>
      <c r="KLF194" s="13"/>
      <c r="KLG194" s="13"/>
      <c r="KLH194" s="13"/>
      <c r="KLI194" s="13"/>
      <c r="KLJ194" s="13"/>
      <c r="KLK194" s="13"/>
      <c r="KLL194" s="13"/>
      <c r="KLM194" s="13"/>
      <c r="KLN194" s="13"/>
      <c r="KLO194" s="13"/>
      <c r="KLP194" s="13"/>
      <c r="KLQ194" s="13"/>
      <c r="KLR194" s="13"/>
      <c r="KLS194" s="13"/>
      <c r="KLT194" s="13"/>
      <c r="KLU194" s="13"/>
      <c r="KLV194" s="13"/>
      <c r="KLW194" s="13"/>
      <c r="KLX194" s="13"/>
      <c r="KLY194" s="13"/>
      <c r="KLZ194" s="13"/>
      <c r="KMA194" s="13"/>
      <c r="KMB194" s="13"/>
      <c r="KMC194" s="13"/>
      <c r="KMD194" s="13"/>
      <c r="KME194" s="13"/>
      <c r="KMF194" s="13"/>
      <c r="KMG194" s="13"/>
      <c r="KMH194" s="13"/>
      <c r="KMI194" s="13"/>
      <c r="KMJ194" s="13"/>
      <c r="KMK194" s="13"/>
      <c r="KML194" s="13"/>
      <c r="KMM194" s="13"/>
      <c r="KMN194" s="13"/>
      <c r="KMO194" s="13"/>
      <c r="KMP194" s="13"/>
      <c r="KMQ194" s="13"/>
      <c r="KMR194" s="13"/>
      <c r="KMS194" s="13"/>
      <c r="KMT194" s="13"/>
      <c r="KMU194" s="13"/>
      <c r="KMV194" s="13"/>
      <c r="KMW194" s="13"/>
      <c r="KMX194" s="13"/>
      <c r="KMY194" s="13"/>
      <c r="KMZ194" s="13"/>
      <c r="KNA194" s="13"/>
      <c r="KNB194" s="13"/>
      <c r="KNC194" s="13"/>
      <c r="KND194" s="13"/>
      <c r="KNE194" s="13"/>
      <c r="KNF194" s="13"/>
      <c r="KNG194" s="13"/>
      <c r="KNH194" s="13"/>
      <c r="KNI194" s="13"/>
      <c r="KNJ194" s="13"/>
      <c r="KNK194" s="13"/>
      <c r="KNL194" s="13"/>
      <c r="KNM194" s="13"/>
      <c r="KNN194" s="13"/>
      <c r="KNO194" s="13"/>
      <c r="KNP194" s="13"/>
      <c r="KNQ194" s="13"/>
      <c r="KNR194" s="13"/>
      <c r="KNS194" s="13"/>
      <c r="KNT194" s="13"/>
      <c r="KNU194" s="13"/>
      <c r="KNV194" s="13"/>
      <c r="KNW194" s="13"/>
      <c r="KNX194" s="13"/>
      <c r="KNY194" s="13"/>
      <c r="KNZ194" s="13"/>
      <c r="KOA194" s="13"/>
      <c r="KOB194" s="13"/>
      <c r="KOC194" s="13"/>
      <c r="KOD194" s="13"/>
      <c r="KOE194" s="13"/>
      <c r="KOF194" s="13"/>
      <c r="KOG194" s="13"/>
      <c r="KOH194" s="13"/>
      <c r="KOI194" s="13"/>
      <c r="KOJ194" s="13"/>
      <c r="KOK194" s="13"/>
      <c r="KOL194" s="13"/>
      <c r="KOM194" s="13"/>
      <c r="KON194" s="13"/>
      <c r="KOO194" s="13"/>
      <c r="KOP194" s="13"/>
      <c r="KOQ194" s="13"/>
      <c r="KOR194" s="13"/>
      <c r="KOS194" s="13"/>
      <c r="KOT194" s="13"/>
      <c r="KOU194" s="13"/>
      <c r="KOV194" s="13"/>
      <c r="KOW194" s="13"/>
      <c r="KOX194" s="13"/>
      <c r="KOY194" s="13"/>
      <c r="KOZ194" s="13"/>
      <c r="KPA194" s="13"/>
      <c r="KPB194" s="13"/>
      <c r="KPC194" s="13"/>
      <c r="KPD194" s="13"/>
      <c r="KPE194" s="13"/>
      <c r="KPF194" s="13"/>
      <c r="KPG194" s="13"/>
      <c r="KPH194" s="13"/>
      <c r="KPI194" s="13"/>
      <c r="KPJ194" s="13"/>
      <c r="KPK194" s="13"/>
      <c r="KPL194" s="13"/>
      <c r="KPM194" s="13"/>
      <c r="KPN194" s="13"/>
      <c r="KPO194" s="13"/>
      <c r="KPP194" s="13"/>
      <c r="KPQ194" s="13"/>
      <c r="KPR194" s="13"/>
      <c r="KPS194" s="13"/>
      <c r="KPT194" s="13"/>
      <c r="KPU194" s="13"/>
      <c r="KPV194" s="13"/>
      <c r="KPW194" s="13"/>
      <c r="KPX194" s="13"/>
      <c r="KPY194" s="13"/>
      <c r="KPZ194" s="13"/>
      <c r="KQA194" s="13"/>
      <c r="KQB194" s="13"/>
      <c r="KQC194" s="13"/>
      <c r="KQD194" s="13"/>
      <c r="KQE194" s="13"/>
      <c r="KQF194" s="13"/>
      <c r="KQG194" s="13"/>
      <c r="KQH194" s="13"/>
      <c r="KQI194" s="13"/>
      <c r="KQJ194" s="13"/>
      <c r="KQK194" s="13"/>
      <c r="KQL194" s="13"/>
      <c r="KQM194" s="13"/>
      <c r="KQN194" s="13"/>
      <c r="KQO194" s="13"/>
      <c r="KQP194" s="13"/>
      <c r="KQQ194" s="13"/>
      <c r="KQR194" s="13"/>
      <c r="KQS194" s="13"/>
      <c r="KQT194" s="13"/>
      <c r="KQU194" s="13"/>
      <c r="KQV194" s="13"/>
      <c r="KQW194" s="13"/>
      <c r="KQX194" s="13"/>
      <c r="KQY194" s="13"/>
      <c r="KQZ194" s="13"/>
      <c r="KRA194" s="13"/>
      <c r="KRB194" s="13"/>
      <c r="KRC194" s="13"/>
      <c r="KRD194" s="13"/>
      <c r="KRE194" s="13"/>
      <c r="KRF194" s="13"/>
      <c r="KRG194" s="13"/>
      <c r="KRH194" s="13"/>
      <c r="KRI194" s="13"/>
      <c r="KRJ194" s="13"/>
      <c r="KRK194" s="13"/>
      <c r="KRL194" s="13"/>
      <c r="KRM194" s="13"/>
      <c r="KRN194" s="13"/>
      <c r="KRO194" s="13"/>
      <c r="KRP194" s="13"/>
      <c r="KRQ194" s="13"/>
      <c r="KRR194" s="13"/>
      <c r="KRS194" s="13"/>
      <c r="KRT194" s="13"/>
      <c r="KRU194" s="13"/>
      <c r="KRV194" s="13"/>
      <c r="KRW194" s="13"/>
      <c r="KRX194" s="13"/>
      <c r="KRY194" s="13"/>
      <c r="KRZ194" s="13"/>
      <c r="KSA194" s="13"/>
      <c r="KSB194" s="13"/>
      <c r="KSC194" s="13"/>
      <c r="KSD194" s="13"/>
      <c r="KSE194" s="13"/>
      <c r="KSF194" s="13"/>
      <c r="KSG194" s="13"/>
      <c r="KSH194" s="13"/>
      <c r="KSI194" s="13"/>
      <c r="KSJ194" s="13"/>
      <c r="KSK194" s="13"/>
      <c r="KSL194" s="13"/>
      <c r="KSM194" s="13"/>
      <c r="KSN194" s="13"/>
      <c r="KSO194" s="13"/>
      <c r="KSP194" s="13"/>
      <c r="KSQ194" s="13"/>
      <c r="KSR194" s="13"/>
      <c r="KSS194" s="13"/>
      <c r="KST194" s="13"/>
      <c r="KSU194" s="13"/>
      <c r="KSV194" s="13"/>
      <c r="KSW194" s="13"/>
      <c r="KSX194" s="13"/>
      <c r="KSY194" s="13"/>
      <c r="KSZ194" s="13"/>
      <c r="KTA194" s="13"/>
      <c r="KTB194" s="13"/>
      <c r="KTC194" s="13"/>
      <c r="KTD194" s="13"/>
      <c r="KTE194" s="13"/>
      <c r="KTF194" s="13"/>
      <c r="KTG194" s="13"/>
      <c r="KTH194" s="13"/>
      <c r="KTI194" s="13"/>
      <c r="KTJ194" s="13"/>
      <c r="KTK194" s="13"/>
      <c r="KTL194" s="13"/>
      <c r="KTM194" s="13"/>
      <c r="KTN194" s="13"/>
      <c r="KTO194" s="13"/>
      <c r="KTP194" s="13"/>
      <c r="KTQ194" s="13"/>
      <c r="KTR194" s="13"/>
      <c r="KTS194" s="13"/>
      <c r="KTT194" s="13"/>
      <c r="KTU194" s="13"/>
      <c r="KTV194" s="13"/>
      <c r="KTW194" s="13"/>
      <c r="KTX194" s="13"/>
      <c r="KTY194" s="13"/>
      <c r="KTZ194" s="13"/>
      <c r="KUA194" s="13"/>
      <c r="KUB194" s="13"/>
      <c r="KUC194" s="13"/>
      <c r="KUD194" s="13"/>
      <c r="KUE194" s="13"/>
      <c r="KUF194" s="13"/>
      <c r="KUG194" s="13"/>
      <c r="KUH194" s="13"/>
      <c r="KUI194" s="13"/>
      <c r="KUJ194" s="13"/>
      <c r="KUK194" s="13"/>
      <c r="KUL194" s="13"/>
      <c r="KUM194" s="13"/>
      <c r="KUN194" s="13"/>
      <c r="KUO194" s="13"/>
      <c r="KUP194" s="13"/>
      <c r="KUQ194" s="13"/>
      <c r="KUR194" s="13"/>
      <c r="KUS194" s="13"/>
      <c r="KUT194" s="13"/>
      <c r="KUU194" s="13"/>
      <c r="KUV194" s="13"/>
      <c r="KUW194" s="13"/>
      <c r="KUX194" s="13"/>
      <c r="KUY194" s="13"/>
      <c r="KUZ194" s="13"/>
      <c r="KVA194" s="13"/>
      <c r="KVB194" s="13"/>
      <c r="KVC194" s="13"/>
      <c r="KVD194" s="13"/>
      <c r="KVE194" s="13"/>
      <c r="KVF194" s="13"/>
      <c r="KVG194" s="13"/>
      <c r="KVH194" s="13"/>
      <c r="KVI194" s="13"/>
      <c r="KVJ194" s="13"/>
      <c r="KVK194" s="13"/>
      <c r="KVL194" s="13"/>
      <c r="KVM194" s="13"/>
      <c r="KVN194" s="13"/>
      <c r="KVO194" s="13"/>
      <c r="KVP194" s="13"/>
      <c r="KVQ194" s="13"/>
      <c r="KVR194" s="13"/>
      <c r="KVS194" s="13"/>
      <c r="KVT194" s="13"/>
      <c r="KVU194" s="13"/>
      <c r="KVV194" s="13"/>
      <c r="KVW194" s="13"/>
      <c r="KVX194" s="13"/>
      <c r="KVY194" s="13"/>
      <c r="KVZ194" s="13"/>
      <c r="KWA194" s="13"/>
      <c r="KWB194" s="13"/>
      <c r="KWC194" s="13"/>
      <c r="KWD194" s="13"/>
      <c r="KWE194" s="13"/>
      <c r="KWF194" s="13"/>
      <c r="KWG194" s="13"/>
      <c r="KWH194" s="13"/>
      <c r="KWI194" s="13"/>
      <c r="KWJ194" s="13"/>
      <c r="KWK194" s="13"/>
      <c r="KWL194" s="13"/>
      <c r="KWM194" s="13"/>
      <c r="KWN194" s="13"/>
      <c r="KWO194" s="13"/>
      <c r="KWP194" s="13"/>
      <c r="KWQ194" s="13"/>
      <c r="KWR194" s="13"/>
      <c r="KWS194" s="13"/>
      <c r="KWT194" s="13"/>
      <c r="KWU194" s="13"/>
      <c r="KWV194" s="13"/>
      <c r="KWW194" s="13"/>
      <c r="KWX194" s="13"/>
      <c r="KWY194" s="13"/>
      <c r="KWZ194" s="13"/>
      <c r="KXA194" s="13"/>
      <c r="KXB194" s="13"/>
      <c r="KXC194" s="13"/>
      <c r="KXD194" s="13"/>
      <c r="KXE194" s="13"/>
      <c r="KXF194" s="13"/>
      <c r="KXG194" s="13"/>
      <c r="KXH194" s="13"/>
      <c r="KXI194" s="13"/>
      <c r="KXJ194" s="13"/>
      <c r="KXK194" s="13"/>
      <c r="KXL194" s="13"/>
      <c r="KXM194" s="13"/>
      <c r="KXN194" s="13"/>
      <c r="KXO194" s="13"/>
      <c r="KXP194" s="13"/>
      <c r="KXQ194" s="13"/>
      <c r="KXR194" s="13"/>
      <c r="KXS194" s="13"/>
      <c r="KXT194" s="13"/>
      <c r="KXU194" s="13"/>
      <c r="KXV194" s="13"/>
      <c r="KXW194" s="13"/>
      <c r="KXX194" s="13"/>
      <c r="KXY194" s="13"/>
      <c r="KXZ194" s="13"/>
      <c r="KYA194" s="13"/>
      <c r="KYB194" s="13"/>
      <c r="KYC194" s="13"/>
      <c r="KYD194" s="13"/>
      <c r="KYE194" s="13"/>
      <c r="KYF194" s="13"/>
      <c r="KYG194" s="13"/>
      <c r="KYH194" s="13"/>
      <c r="KYI194" s="13"/>
      <c r="KYJ194" s="13"/>
      <c r="KYK194" s="13"/>
      <c r="KYL194" s="13"/>
      <c r="KYM194" s="13"/>
      <c r="KYN194" s="13"/>
      <c r="KYO194" s="13"/>
      <c r="KYP194" s="13"/>
      <c r="KYQ194" s="13"/>
      <c r="KYR194" s="13"/>
      <c r="KYS194" s="13"/>
      <c r="KYT194" s="13"/>
      <c r="KYU194" s="13"/>
      <c r="KYV194" s="13"/>
      <c r="KYW194" s="13"/>
      <c r="KYX194" s="13"/>
      <c r="KYY194" s="13"/>
      <c r="KYZ194" s="13"/>
      <c r="KZA194" s="13"/>
      <c r="KZB194" s="13"/>
      <c r="KZC194" s="13"/>
      <c r="KZD194" s="13"/>
      <c r="KZE194" s="13"/>
      <c r="KZF194" s="13"/>
      <c r="KZG194" s="13"/>
      <c r="KZH194" s="13"/>
      <c r="KZI194" s="13"/>
      <c r="KZJ194" s="13"/>
      <c r="KZK194" s="13"/>
      <c r="KZL194" s="13"/>
      <c r="KZM194" s="13"/>
      <c r="KZN194" s="13"/>
      <c r="KZO194" s="13"/>
      <c r="KZP194" s="13"/>
      <c r="KZQ194" s="13"/>
      <c r="KZR194" s="13"/>
      <c r="KZS194" s="13"/>
      <c r="KZT194" s="13"/>
      <c r="KZU194" s="13"/>
      <c r="KZV194" s="13"/>
      <c r="KZW194" s="13"/>
      <c r="KZX194" s="13"/>
      <c r="KZY194" s="13"/>
      <c r="KZZ194" s="13"/>
      <c r="LAA194" s="13"/>
      <c r="LAB194" s="13"/>
      <c r="LAC194" s="13"/>
      <c r="LAD194" s="13"/>
      <c r="LAE194" s="13"/>
      <c r="LAF194" s="13"/>
      <c r="LAG194" s="13"/>
      <c r="LAH194" s="13"/>
      <c r="LAI194" s="13"/>
      <c r="LAJ194" s="13"/>
      <c r="LAK194" s="13"/>
      <c r="LAL194" s="13"/>
      <c r="LAM194" s="13"/>
      <c r="LAN194" s="13"/>
      <c r="LAO194" s="13"/>
      <c r="LAP194" s="13"/>
      <c r="LAQ194" s="13"/>
      <c r="LAR194" s="13"/>
      <c r="LAS194" s="13"/>
      <c r="LAT194" s="13"/>
      <c r="LAU194" s="13"/>
      <c r="LAV194" s="13"/>
      <c r="LAW194" s="13"/>
      <c r="LAX194" s="13"/>
      <c r="LAY194" s="13"/>
      <c r="LAZ194" s="13"/>
      <c r="LBA194" s="13"/>
      <c r="LBB194" s="13"/>
      <c r="LBC194" s="13"/>
      <c r="LBD194" s="13"/>
      <c r="LBE194" s="13"/>
      <c r="LBF194" s="13"/>
      <c r="LBG194" s="13"/>
      <c r="LBH194" s="13"/>
      <c r="LBI194" s="13"/>
      <c r="LBJ194" s="13"/>
      <c r="LBK194" s="13"/>
      <c r="LBL194" s="13"/>
      <c r="LBM194" s="13"/>
      <c r="LBN194" s="13"/>
      <c r="LBO194" s="13"/>
      <c r="LBP194" s="13"/>
      <c r="LBQ194" s="13"/>
      <c r="LBR194" s="13"/>
      <c r="LBS194" s="13"/>
      <c r="LBT194" s="13"/>
      <c r="LBU194" s="13"/>
      <c r="LBV194" s="13"/>
      <c r="LBW194" s="13"/>
      <c r="LBX194" s="13"/>
      <c r="LBY194" s="13"/>
      <c r="LBZ194" s="13"/>
      <c r="LCA194" s="13"/>
      <c r="LCB194" s="13"/>
      <c r="LCC194" s="13"/>
      <c r="LCD194" s="13"/>
      <c r="LCE194" s="13"/>
      <c r="LCF194" s="13"/>
      <c r="LCG194" s="13"/>
      <c r="LCH194" s="13"/>
      <c r="LCI194" s="13"/>
      <c r="LCJ194" s="13"/>
      <c r="LCK194" s="13"/>
      <c r="LCL194" s="13"/>
      <c r="LCM194" s="13"/>
      <c r="LCN194" s="13"/>
      <c r="LCO194" s="13"/>
      <c r="LCP194" s="13"/>
      <c r="LCQ194" s="13"/>
      <c r="LCR194" s="13"/>
      <c r="LCS194" s="13"/>
      <c r="LCT194" s="13"/>
      <c r="LCU194" s="13"/>
      <c r="LCV194" s="13"/>
      <c r="LCW194" s="13"/>
      <c r="LCX194" s="13"/>
      <c r="LCY194" s="13"/>
      <c r="LCZ194" s="13"/>
      <c r="LDA194" s="13"/>
      <c r="LDB194" s="13"/>
      <c r="LDC194" s="13"/>
      <c r="LDD194" s="13"/>
      <c r="LDE194" s="13"/>
      <c r="LDF194" s="13"/>
      <c r="LDG194" s="13"/>
      <c r="LDH194" s="13"/>
      <c r="LDI194" s="13"/>
      <c r="LDJ194" s="13"/>
      <c r="LDK194" s="13"/>
      <c r="LDL194" s="13"/>
      <c r="LDM194" s="13"/>
      <c r="LDN194" s="13"/>
      <c r="LDO194" s="13"/>
      <c r="LDP194" s="13"/>
      <c r="LDQ194" s="13"/>
      <c r="LDR194" s="13"/>
      <c r="LDS194" s="13"/>
      <c r="LDT194" s="13"/>
      <c r="LDU194" s="13"/>
      <c r="LDV194" s="13"/>
      <c r="LDW194" s="13"/>
      <c r="LDX194" s="13"/>
      <c r="LDY194" s="13"/>
      <c r="LDZ194" s="13"/>
      <c r="LEA194" s="13"/>
      <c r="LEB194" s="13"/>
      <c r="LEC194" s="13"/>
      <c r="LED194" s="13"/>
      <c r="LEE194" s="13"/>
      <c r="LEF194" s="13"/>
      <c r="LEG194" s="13"/>
      <c r="LEH194" s="13"/>
      <c r="LEI194" s="13"/>
      <c r="LEJ194" s="13"/>
      <c r="LEK194" s="13"/>
      <c r="LEL194" s="13"/>
      <c r="LEM194" s="13"/>
      <c r="LEN194" s="13"/>
      <c r="LEO194" s="13"/>
      <c r="LEP194" s="13"/>
      <c r="LEQ194" s="13"/>
      <c r="LER194" s="13"/>
      <c r="LES194" s="13"/>
      <c r="LET194" s="13"/>
      <c r="LEU194" s="13"/>
      <c r="LEV194" s="13"/>
      <c r="LEW194" s="13"/>
      <c r="LEX194" s="13"/>
      <c r="LEY194" s="13"/>
      <c r="LEZ194" s="13"/>
      <c r="LFA194" s="13"/>
      <c r="LFB194" s="13"/>
      <c r="LFC194" s="13"/>
      <c r="LFD194" s="13"/>
      <c r="LFE194" s="13"/>
      <c r="LFF194" s="13"/>
      <c r="LFG194" s="13"/>
      <c r="LFH194" s="13"/>
      <c r="LFI194" s="13"/>
      <c r="LFJ194" s="13"/>
      <c r="LFK194" s="13"/>
      <c r="LFL194" s="13"/>
      <c r="LFM194" s="13"/>
      <c r="LFN194" s="13"/>
      <c r="LFO194" s="13"/>
      <c r="LFP194" s="13"/>
      <c r="LFQ194" s="13"/>
      <c r="LFR194" s="13"/>
      <c r="LFS194" s="13"/>
      <c r="LFT194" s="13"/>
      <c r="LFU194" s="13"/>
      <c r="LFV194" s="13"/>
      <c r="LFW194" s="13"/>
      <c r="LFX194" s="13"/>
      <c r="LFY194" s="13"/>
      <c r="LFZ194" s="13"/>
      <c r="LGA194" s="13"/>
      <c r="LGB194" s="13"/>
      <c r="LGC194" s="13"/>
      <c r="LGD194" s="13"/>
      <c r="LGE194" s="13"/>
      <c r="LGF194" s="13"/>
      <c r="LGG194" s="13"/>
      <c r="LGH194" s="13"/>
      <c r="LGI194" s="13"/>
      <c r="LGJ194" s="13"/>
      <c r="LGK194" s="13"/>
      <c r="LGL194" s="13"/>
      <c r="LGM194" s="13"/>
      <c r="LGN194" s="13"/>
      <c r="LGO194" s="13"/>
      <c r="LGP194" s="13"/>
      <c r="LGQ194" s="13"/>
      <c r="LGR194" s="13"/>
      <c r="LGS194" s="13"/>
      <c r="LGT194" s="13"/>
      <c r="LGU194" s="13"/>
      <c r="LGV194" s="13"/>
      <c r="LGW194" s="13"/>
      <c r="LGX194" s="13"/>
      <c r="LGY194" s="13"/>
      <c r="LGZ194" s="13"/>
      <c r="LHA194" s="13"/>
      <c r="LHB194" s="13"/>
      <c r="LHC194" s="13"/>
      <c r="LHD194" s="13"/>
      <c r="LHE194" s="13"/>
      <c r="LHF194" s="13"/>
      <c r="LHG194" s="13"/>
      <c r="LHH194" s="13"/>
      <c r="LHI194" s="13"/>
      <c r="LHJ194" s="13"/>
      <c r="LHK194" s="13"/>
      <c r="LHL194" s="13"/>
      <c r="LHM194" s="13"/>
      <c r="LHN194" s="13"/>
      <c r="LHO194" s="13"/>
      <c r="LHP194" s="13"/>
      <c r="LHQ194" s="13"/>
      <c r="LHR194" s="13"/>
      <c r="LHS194" s="13"/>
      <c r="LHT194" s="13"/>
      <c r="LHU194" s="13"/>
      <c r="LHV194" s="13"/>
      <c r="LHW194" s="13"/>
      <c r="LHX194" s="13"/>
      <c r="LHY194" s="13"/>
      <c r="LHZ194" s="13"/>
      <c r="LIA194" s="13"/>
      <c r="LIB194" s="13"/>
      <c r="LIC194" s="13"/>
      <c r="LID194" s="13"/>
      <c r="LIE194" s="13"/>
      <c r="LIF194" s="13"/>
      <c r="LIG194" s="13"/>
      <c r="LIH194" s="13"/>
      <c r="LII194" s="13"/>
      <c r="LIJ194" s="13"/>
      <c r="LIK194" s="13"/>
      <c r="LIL194" s="13"/>
      <c r="LIM194" s="13"/>
      <c r="LIN194" s="13"/>
      <c r="LIO194" s="13"/>
      <c r="LIP194" s="13"/>
      <c r="LIQ194" s="13"/>
      <c r="LIR194" s="13"/>
      <c r="LIS194" s="13"/>
      <c r="LIT194" s="13"/>
      <c r="LIU194" s="13"/>
      <c r="LIV194" s="13"/>
      <c r="LIW194" s="13"/>
      <c r="LIX194" s="13"/>
      <c r="LIY194" s="13"/>
      <c r="LIZ194" s="13"/>
      <c r="LJA194" s="13"/>
      <c r="LJB194" s="13"/>
      <c r="LJC194" s="13"/>
      <c r="LJD194" s="13"/>
      <c r="LJE194" s="13"/>
      <c r="LJF194" s="13"/>
      <c r="LJG194" s="13"/>
      <c r="LJH194" s="13"/>
      <c r="LJI194" s="13"/>
      <c r="LJJ194" s="13"/>
      <c r="LJK194" s="13"/>
      <c r="LJL194" s="13"/>
      <c r="LJM194" s="13"/>
      <c r="LJN194" s="13"/>
      <c r="LJO194" s="13"/>
      <c r="LJP194" s="13"/>
      <c r="LJQ194" s="13"/>
      <c r="LJR194" s="13"/>
      <c r="LJS194" s="13"/>
      <c r="LJT194" s="13"/>
      <c r="LJU194" s="13"/>
      <c r="LJV194" s="13"/>
      <c r="LJW194" s="13"/>
      <c r="LJX194" s="13"/>
      <c r="LJY194" s="13"/>
      <c r="LJZ194" s="13"/>
      <c r="LKA194" s="13"/>
      <c r="LKB194" s="13"/>
      <c r="LKC194" s="13"/>
      <c r="LKD194" s="13"/>
      <c r="LKE194" s="13"/>
      <c r="LKF194" s="13"/>
      <c r="LKG194" s="13"/>
      <c r="LKH194" s="13"/>
      <c r="LKI194" s="13"/>
      <c r="LKJ194" s="13"/>
      <c r="LKK194" s="13"/>
      <c r="LKL194" s="13"/>
      <c r="LKM194" s="13"/>
      <c r="LKN194" s="13"/>
      <c r="LKO194" s="13"/>
      <c r="LKP194" s="13"/>
      <c r="LKQ194" s="13"/>
      <c r="LKR194" s="13"/>
      <c r="LKS194" s="13"/>
      <c r="LKT194" s="13"/>
      <c r="LKU194" s="13"/>
      <c r="LKV194" s="13"/>
      <c r="LKW194" s="13"/>
      <c r="LKX194" s="13"/>
      <c r="LKY194" s="13"/>
      <c r="LKZ194" s="13"/>
      <c r="LLA194" s="13"/>
      <c r="LLB194" s="13"/>
      <c r="LLC194" s="13"/>
      <c r="LLD194" s="13"/>
      <c r="LLE194" s="13"/>
      <c r="LLF194" s="13"/>
      <c r="LLG194" s="13"/>
      <c r="LLH194" s="13"/>
      <c r="LLI194" s="13"/>
      <c r="LLJ194" s="13"/>
      <c r="LLK194" s="13"/>
      <c r="LLL194" s="13"/>
      <c r="LLM194" s="13"/>
      <c r="LLN194" s="13"/>
      <c r="LLO194" s="13"/>
      <c r="LLP194" s="13"/>
      <c r="LLQ194" s="13"/>
      <c r="LLR194" s="13"/>
      <c r="LLS194" s="13"/>
      <c r="LLT194" s="13"/>
      <c r="LLU194" s="13"/>
      <c r="LLV194" s="13"/>
      <c r="LLW194" s="13"/>
      <c r="LLX194" s="13"/>
      <c r="LLY194" s="13"/>
      <c r="LLZ194" s="13"/>
      <c r="LMA194" s="13"/>
      <c r="LMB194" s="13"/>
      <c r="LMC194" s="13"/>
      <c r="LMD194" s="13"/>
      <c r="LME194" s="13"/>
      <c r="LMF194" s="13"/>
      <c r="LMG194" s="13"/>
      <c r="LMH194" s="13"/>
      <c r="LMI194" s="13"/>
      <c r="LMJ194" s="13"/>
      <c r="LMK194" s="13"/>
      <c r="LML194" s="13"/>
      <c r="LMM194" s="13"/>
      <c r="LMN194" s="13"/>
      <c r="LMO194" s="13"/>
      <c r="LMP194" s="13"/>
      <c r="LMQ194" s="13"/>
      <c r="LMR194" s="13"/>
      <c r="LMS194" s="13"/>
      <c r="LMT194" s="13"/>
      <c r="LMU194" s="13"/>
      <c r="LMV194" s="13"/>
      <c r="LMW194" s="13"/>
      <c r="LMX194" s="13"/>
      <c r="LMY194" s="13"/>
      <c r="LMZ194" s="13"/>
      <c r="LNA194" s="13"/>
      <c r="LNB194" s="13"/>
      <c r="LNC194" s="13"/>
      <c r="LND194" s="13"/>
      <c r="LNE194" s="13"/>
      <c r="LNF194" s="13"/>
      <c r="LNG194" s="13"/>
      <c r="LNH194" s="13"/>
      <c r="LNI194" s="13"/>
      <c r="LNJ194" s="13"/>
      <c r="LNK194" s="13"/>
      <c r="LNL194" s="13"/>
      <c r="LNM194" s="13"/>
      <c r="LNN194" s="13"/>
      <c r="LNO194" s="13"/>
      <c r="LNP194" s="13"/>
      <c r="LNQ194" s="13"/>
      <c r="LNR194" s="13"/>
      <c r="LNS194" s="13"/>
      <c r="LNT194" s="13"/>
      <c r="LNU194" s="13"/>
      <c r="LNV194" s="13"/>
      <c r="LNW194" s="13"/>
      <c r="LNX194" s="13"/>
      <c r="LNY194" s="13"/>
      <c r="LNZ194" s="13"/>
      <c r="LOA194" s="13"/>
      <c r="LOB194" s="13"/>
      <c r="LOC194" s="13"/>
      <c r="LOD194" s="13"/>
      <c r="LOE194" s="13"/>
      <c r="LOF194" s="13"/>
      <c r="LOG194" s="13"/>
      <c r="LOH194" s="13"/>
      <c r="LOI194" s="13"/>
      <c r="LOJ194" s="13"/>
      <c r="LOK194" s="13"/>
      <c r="LOL194" s="13"/>
      <c r="LOM194" s="13"/>
      <c r="LON194" s="13"/>
      <c r="LOO194" s="13"/>
      <c r="LOP194" s="13"/>
      <c r="LOQ194" s="13"/>
      <c r="LOR194" s="13"/>
      <c r="LOS194" s="13"/>
      <c r="LOT194" s="13"/>
      <c r="LOU194" s="13"/>
      <c r="LOV194" s="13"/>
      <c r="LOW194" s="13"/>
      <c r="LOX194" s="13"/>
      <c r="LOY194" s="13"/>
      <c r="LOZ194" s="13"/>
      <c r="LPA194" s="13"/>
      <c r="LPB194" s="13"/>
      <c r="LPC194" s="13"/>
      <c r="LPD194" s="13"/>
      <c r="LPE194" s="13"/>
      <c r="LPF194" s="13"/>
      <c r="LPG194" s="13"/>
      <c r="LPH194" s="13"/>
      <c r="LPI194" s="13"/>
      <c r="LPJ194" s="13"/>
      <c r="LPK194" s="13"/>
      <c r="LPL194" s="13"/>
      <c r="LPM194" s="13"/>
      <c r="LPN194" s="13"/>
      <c r="LPO194" s="13"/>
      <c r="LPP194" s="13"/>
      <c r="LPQ194" s="13"/>
      <c r="LPR194" s="13"/>
      <c r="LPS194" s="13"/>
      <c r="LPT194" s="13"/>
      <c r="LPU194" s="13"/>
      <c r="LPV194" s="13"/>
      <c r="LPW194" s="13"/>
      <c r="LPX194" s="13"/>
      <c r="LPY194" s="13"/>
      <c r="LPZ194" s="13"/>
      <c r="LQA194" s="13"/>
      <c r="LQB194" s="13"/>
      <c r="LQC194" s="13"/>
      <c r="LQD194" s="13"/>
      <c r="LQE194" s="13"/>
      <c r="LQF194" s="13"/>
      <c r="LQG194" s="13"/>
      <c r="LQH194" s="13"/>
      <c r="LQI194" s="13"/>
      <c r="LQJ194" s="13"/>
      <c r="LQK194" s="13"/>
      <c r="LQL194" s="13"/>
      <c r="LQM194" s="13"/>
      <c r="LQN194" s="13"/>
      <c r="LQO194" s="13"/>
      <c r="LQP194" s="13"/>
      <c r="LQQ194" s="13"/>
      <c r="LQR194" s="13"/>
      <c r="LQS194" s="13"/>
      <c r="LQT194" s="13"/>
      <c r="LQU194" s="13"/>
      <c r="LQV194" s="13"/>
      <c r="LQW194" s="13"/>
      <c r="LQX194" s="13"/>
      <c r="LQY194" s="13"/>
      <c r="LQZ194" s="13"/>
      <c r="LRA194" s="13"/>
      <c r="LRB194" s="13"/>
      <c r="LRC194" s="13"/>
      <c r="LRD194" s="13"/>
      <c r="LRE194" s="13"/>
      <c r="LRF194" s="13"/>
      <c r="LRG194" s="13"/>
      <c r="LRH194" s="13"/>
      <c r="LRI194" s="13"/>
      <c r="LRJ194" s="13"/>
      <c r="LRK194" s="13"/>
      <c r="LRL194" s="13"/>
      <c r="LRM194" s="13"/>
      <c r="LRN194" s="13"/>
      <c r="LRO194" s="13"/>
      <c r="LRP194" s="13"/>
      <c r="LRQ194" s="13"/>
      <c r="LRR194" s="13"/>
      <c r="LRS194" s="13"/>
      <c r="LRT194" s="13"/>
      <c r="LRU194" s="13"/>
      <c r="LRV194" s="13"/>
      <c r="LRW194" s="13"/>
      <c r="LRX194" s="13"/>
      <c r="LRY194" s="13"/>
      <c r="LRZ194" s="13"/>
      <c r="LSA194" s="13"/>
      <c r="LSB194" s="13"/>
      <c r="LSC194" s="13"/>
      <c r="LSD194" s="13"/>
      <c r="LSE194" s="13"/>
      <c r="LSF194" s="13"/>
      <c r="LSG194" s="13"/>
      <c r="LSH194" s="13"/>
      <c r="LSI194" s="13"/>
      <c r="LSJ194" s="13"/>
      <c r="LSK194" s="13"/>
      <c r="LSL194" s="13"/>
      <c r="LSM194" s="13"/>
      <c r="LSN194" s="13"/>
      <c r="LSO194" s="13"/>
      <c r="LSP194" s="13"/>
      <c r="LSQ194" s="13"/>
      <c r="LSR194" s="13"/>
      <c r="LSS194" s="13"/>
      <c r="LST194" s="13"/>
      <c r="LSU194" s="13"/>
      <c r="LSV194" s="13"/>
      <c r="LSW194" s="13"/>
      <c r="LSX194" s="13"/>
      <c r="LSY194" s="13"/>
      <c r="LSZ194" s="13"/>
      <c r="LTA194" s="13"/>
      <c r="LTB194" s="13"/>
      <c r="LTC194" s="13"/>
      <c r="LTD194" s="13"/>
      <c r="LTE194" s="13"/>
      <c r="LTF194" s="13"/>
      <c r="LTG194" s="13"/>
      <c r="LTH194" s="13"/>
      <c r="LTI194" s="13"/>
      <c r="LTJ194" s="13"/>
      <c r="LTK194" s="13"/>
      <c r="LTL194" s="13"/>
      <c r="LTM194" s="13"/>
      <c r="LTN194" s="13"/>
      <c r="LTO194" s="13"/>
      <c r="LTP194" s="13"/>
      <c r="LTQ194" s="13"/>
      <c r="LTR194" s="13"/>
      <c r="LTS194" s="13"/>
      <c r="LTT194" s="13"/>
      <c r="LTU194" s="13"/>
      <c r="LTV194" s="13"/>
      <c r="LTW194" s="13"/>
      <c r="LTX194" s="13"/>
      <c r="LTY194" s="13"/>
      <c r="LTZ194" s="13"/>
      <c r="LUA194" s="13"/>
      <c r="LUB194" s="13"/>
      <c r="LUC194" s="13"/>
      <c r="LUD194" s="13"/>
      <c r="LUE194" s="13"/>
      <c r="LUF194" s="13"/>
      <c r="LUG194" s="13"/>
      <c r="LUH194" s="13"/>
      <c r="LUI194" s="13"/>
      <c r="LUJ194" s="13"/>
      <c r="LUK194" s="13"/>
      <c r="LUL194" s="13"/>
      <c r="LUM194" s="13"/>
      <c r="LUN194" s="13"/>
      <c r="LUO194" s="13"/>
      <c r="LUP194" s="13"/>
      <c r="LUQ194" s="13"/>
      <c r="LUR194" s="13"/>
      <c r="LUS194" s="13"/>
      <c r="LUT194" s="13"/>
      <c r="LUU194" s="13"/>
      <c r="LUV194" s="13"/>
      <c r="LUW194" s="13"/>
      <c r="LUX194" s="13"/>
      <c r="LUY194" s="13"/>
      <c r="LUZ194" s="13"/>
      <c r="LVA194" s="13"/>
      <c r="LVB194" s="13"/>
      <c r="LVC194" s="13"/>
      <c r="LVD194" s="13"/>
      <c r="LVE194" s="13"/>
      <c r="LVF194" s="13"/>
      <c r="LVG194" s="13"/>
      <c r="LVH194" s="13"/>
      <c r="LVI194" s="13"/>
      <c r="LVJ194" s="13"/>
      <c r="LVK194" s="13"/>
      <c r="LVL194" s="13"/>
      <c r="LVM194" s="13"/>
      <c r="LVN194" s="13"/>
      <c r="LVO194" s="13"/>
      <c r="LVP194" s="13"/>
      <c r="LVQ194" s="13"/>
      <c r="LVR194" s="13"/>
      <c r="LVS194" s="13"/>
      <c r="LVT194" s="13"/>
      <c r="LVU194" s="13"/>
      <c r="LVV194" s="13"/>
      <c r="LVW194" s="13"/>
      <c r="LVX194" s="13"/>
      <c r="LVY194" s="13"/>
      <c r="LVZ194" s="13"/>
      <c r="LWA194" s="13"/>
      <c r="LWB194" s="13"/>
      <c r="LWC194" s="13"/>
      <c r="LWD194" s="13"/>
      <c r="LWE194" s="13"/>
      <c r="LWF194" s="13"/>
      <c r="LWG194" s="13"/>
      <c r="LWH194" s="13"/>
      <c r="LWI194" s="13"/>
      <c r="LWJ194" s="13"/>
      <c r="LWK194" s="13"/>
      <c r="LWL194" s="13"/>
      <c r="LWM194" s="13"/>
      <c r="LWN194" s="13"/>
      <c r="LWO194" s="13"/>
      <c r="LWP194" s="13"/>
      <c r="LWQ194" s="13"/>
      <c r="LWR194" s="13"/>
      <c r="LWS194" s="13"/>
      <c r="LWT194" s="13"/>
      <c r="LWU194" s="13"/>
      <c r="LWV194" s="13"/>
      <c r="LWW194" s="13"/>
      <c r="LWX194" s="13"/>
      <c r="LWY194" s="13"/>
      <c r="LWZ194" s="13"/>
      <c r="LXA194" s="13"/>
      <c r="LXB194" s="13"/>
      <c r="LXC194" s="13"/>
      <c r="LXD194" s="13"/>
      <c r="LXE194" s="13"/>
      <c r="LXF194" s="13"/>
      <c r="LXG194" s="13"/>
      <c r="LXH194" s="13"/>
      <c r="LXI194" s="13"/>
      <c r="LXJ194" s="13"/>
      <c r="LXK194" s="13"/>
      <c r="LXL194" s="13"/>
      <c r="LXM194" s="13"/>
      <c r="LXN194" s="13"/>
      <c r="LXO194" s="13"/>
      <c r="LXP194" s="13"/>
      <c r="LXQ194" s="13"/>
      <c r="LXR194" s="13"/>
      <c r="LXS194" s="13"/>
      <c r="LXT194" s="13"/>
      <c r="LXU194" s="13"/>
      <c r="LXV194" s="13"/>
      <c r="LXW194" s="13"/>
      <c r="LXX194" s="13"/>
      <c r="LXY194" s="13"/>
      <c r="LXZ194" s="13"/>
      <c r="LYA194" s="13"/>
      <c r="LYB194" s="13"/>
      <c r="LYC194" s="13"/>
      <c r="LYD194" s="13"/>
      <c r="LYE194" s="13"/>
      <c r="LYF194" s="13"/>
      <c r="LYG194" s="13"/>
      <c r="LYH194" s="13"/>
      <c r="LYI194" s="13"/>
      <c r="LYJ194" s="13"/>
      <c r="LYK194" s="13"/>
      <c r="LYL194" s="13"/>
      <c r="LYM194" s="13"/>
      <c r="LYN194" s="13"/>
      <c r="LYO194" s="13"/>
      <c r="LYP194" s="13"/>
      <c r="LYQ194" s="13"/>
      <c r="LYR194" s="13"/>
      <c r="LYS194" s="13"/>
      <c r="LYT194" s="13"/>
      <c r="LYU194" s="13"/>
      <c r="LYV194" s="13"/>
      <c r="LYW194" s="13"/>
      <c r="LYX194" s="13"/>
      <c r="LYY194" s="13"/>
      <c r="LYZ194" s="13"/>
      <c r="LZA194" s="13"/>
      <c r="LZB194" s="13"/>
      <c r="LZC194" s="13"/>
      <c r="LZD194" s="13"/>
      <c r="LZE194" s="13"/>
      <c r="LZF194" s="13"/>
      <c r="LZG194" s="13"/>
      <c r="LZH194" s="13"/>
      <c r="LZI194" s="13"/>
      <c r="LZJ194" s="13"/>
      <c r="LZK194" s="13"/>
      <c r="LZL194" s="13"/>
      <c r="LZM194" s="13"/>
      <c r="LZN194" s="13"/>
      <c r="LZO194" s="13"/>
      <c r="LZP194" s="13"/>
      <c r="LZQ194" s="13"/>
      <c r="LZR194" s="13"/>
      <c r="LZS194" s="13"/>
      <c r="LZT194" s="13"/>
      <c r="LZU194" s="13"/>
      <c r="LZV194" s="13"/>
      <c r="LZW194" s="13"/>
      <c r="LZX194" s="13"/>
      <c r="LZY194" s="13"/>
      <c r="LZZ194" s="13"/>
      <c r="MAA194" s="13"/>
      <c r="MAB194" s="13"/>
      <c r="MAC194" s="13"/>
      <c r="MAD194" s="13"/>
      <c r="MAE194" s="13"/>
      <c r="MAF194" s="13"/>
      <c r="MAG194" s="13"/>
      <c r="MAH194" s="13"/>
      <c r="MAI194" s="13"/>
      <c r="MAJ194" s="13"/>
      <c r="MAK194" s="13"/>
      <c r="MAL194" s="13"/>
      <c r="MAM194" s="13"/>
      <c r="MAN194" s="13"/>
      <c r="MAO194" s="13"/>
      <c r="MAP194" s="13"/>
      <c r="MAQ194" s="13"/>
      <c r="MAR194" s="13"/>
      <c r="MAS194" s="13"/>
      <c r="MAT194" s="13"/>
      <c r="MAU194" s="13"/>
      <c r="MAV194" s="13"/>
      <c r="MAW194" s="13"/>
      <c r="MAX194" s="13"/>
      <c r="MAY194" s="13"/>
      <c r="MAZ194" s="13"/>
      <c r="MBA194" s="13"/>
      <c r="MBB194" s="13"/>
      <c r="MBC194" s="13"/>
      <c r="MBD194" s="13"/>
      <c r="MBE194" s="13"/>
      <c r="MBF194" s="13"/>
      <c r="MBG194" s="13"/>
      <c r="MBH194" s="13"/>
      <c r="MBI194" s="13"/>
      <c r="MBJ194" s="13"/>
      <c r="MBK194" s="13"/>
      <c r="MBL194" s="13"/>
      <c r="MBM194" s="13"/>
      <c r="MBN194" s="13"/>
      <c r="MBO194" s="13"/>
      <c r="MBP194" s="13"/>
      <c r="MBQ194" s="13"/>
      <c r="MBR194" s="13"/>
      <c r="MBS194" s="13"/>
      <c r="MBT194" s="13"/>
      <c r="MBU194" s="13"/>
      <c r="MBV194" s="13"/>
      <c r="MBW194" s="13"/>
      <c r="MBX194" s="13"/>
      <c r="MBY194" s="13"/>
      <c r="MBZ194" s="13"/>
      <c r="MCA194" s="13"/>
      <c r="MCB194" s="13"/>
      <c r="MCC194" s="13"/>
      <c r="MCD194" s="13"/>
      <c r="MCE194" s="13"/>
      <c r="MCF194" s="13"/>
      <c r="MCG194" s="13"/>
      <c r="MCH194" s="13"/>
      <c r="MCI194" s="13"/>
      <c r="MCJ194" s="13"/>
      <c r="MCK194" s="13"/>
      <c r="MCL194" s="13"/>
      <c r="MCM194" s="13"/>
      <c r="MCN194" s="13"/>
      <c r="MCO194" s="13"/>
      <c r="MCP194" s="13"/>
      <c r="MCQ194" s="13"/>
      <c r="MCR194" s="13"/>
      <c r="MCS194" s="13"/>
      <c r="MCT194" s="13"/>
      <c r="MCU194" s="13"/>
      <c r="MCV194" s="13"/>
      <c r="MCW194" s="13"/>
      <c r="MCX194" s="13"/>
      <c r="MCY194" s="13"/>
      <c r="MCZ194" s="13"/>
      <c r="MDA194" s="13"/>
      <c r="MDB194" s="13"/>
      <c r="MDC194" s="13"/>
      <c r="MDD194" s="13"/>
      <c r="MDE194" s="13"/>
      <c r="MDF194" s="13"/>
      <c r="MDG194" s="13"/>
      <c r="MDH194" s="13"/>
      <c r="MDI194" s="13"/>
      <c r="MDJ194" s="13"/>
      <c r="MDK194" s="13"/>
      <c r="MDL194" s="13"/>
      <c r="MDM194" s="13"/>
      <c r="MDN194" s="13"/>
      <c r="MDO194" s="13"/>
      <c r="MDP194" s="13"/>
      <c r="MDQ194" s="13"/>
      <c r="MDR194" s="13"/>
      <c r="MDS194" s="13"/>
      <c r="MDT194" s="13"/>
      <c r="MDU194" s="13"/>
      <c r="MDV194" s="13"/>
      <c r="MDW194" s="13"/>
      <c r="MDX194" s="13"/>
      <c r="MDY194" s="13"/>
      <c r="MDZ194" s="13"/>
      <c r="MEA194" s="13"/>
      <c r="MEB194" s="13"/>
      <c r="MEC194" s="13"/>
      <c r="MED194" s="13"/>
      <c r="MEE194" s="13"/>
      <c r="MEF194" s="13"/>
      <c r="MEG194" s="13"/>
      <c r="MEH194" s="13"/>
      <c r="MEI194" s="13"/>
      <c r="MEJ194" s="13"/>
      <c r="MEK194" s="13"/>
      <c r="MEL194" s="13"/>
      <c r="MEM194" s="13"/>
      <c r="MEN194" s="13"/>
      <c r="MEO194" s="13"/>
      <c r="MEP194" s="13"/>
      <c r="MEQ194" s="13"/>
      <c r="MER194" s="13"/>
      <c r="MES194" s="13"/>
      <c r="MET194" s="13"/>
      <c r="MEU194" s="13"/>
      <c r="MEV194" s="13"/>
      <c r="MEW194" s="13"/>
      <c r="MEX194" s="13"/>
      <c r="MEY194" s="13"/>
      <c r="MEZ194" s="13"/>
      <c r="MFA194" s="13"/>
      <c r="MFB194" s="13"/>
      <c r="MFC194" s="13"/>
      <c r="MFD194" s="13"/>
      <c r="MFE194" s="13"/>
      <c r="MFF194" s="13"/>
      <c r="MFG194" s="13"/>
      <c r="MFH194" s="13"/>
      <c r="MFI194" s="13"/>
      <c r="MFJ194" s="13"/>
      <c r="MFK194" s="13"/>
      <c r="MFL194" s="13"/>
      <c r="MFM194" s="13"/>
      <c r="MFN194" s="13"/>
      <c r="MFO194" s="13"/>
      <c r="MFP194" s="13"/>
      <c r="MFQ194" s="13"/>
      <c r="MFR194" s="13"/>
      <c r="MFS194" s="13"/>
      <c r="MFT194" s="13"/>
      <c r="MFU194" s="13"/>
      <c r="MFV194" s="13"/>
      <c r="MFW194" s="13"/>
      <c r="MFX194" s="13"/>
      <c r="MFY194" s="13"/>
      <c r="MFZ194" s="13"/>
      <c r="MGA194" s="13"/>
      <c r="MGB194" s="13"/>
      <c r="MGC194" s="13"/>
      <c r="MGD194" s="13"/>
      <c r="MGE194" s="13"/>
      <c r="MGF194" s="13"/>
      <c r="MGG194" s="13"/>
      <c r="MGH194" s="13"/>
      <c r="MGI194" s="13"/>
      <c r="MGJ194" s="13"/>
      <c r="MGK194" s="13"/>
      <c r="MGL194" s="13"/>
      <c r="MGM194" s="13"/>
      <c r="MGN194" s="13"/>
      <c r="MGO194" s="13"/>
      <c r="MGP194" s="13"/>
      <c r="MGQ194" s="13"/>
      <c r="MGR194" s="13"/>
      <c r="MGS194" s="13"/>
      <c r="MGT194" s="13"/>
      <c r="MGU194" s="13"/>
      <c r="MGV194" s="13"/>
      <c r="MGW194" s="13"/>
      <c r="MGX194" s="13"/>
      <c r="MGY194" s="13"/>
      <c r="MGZ194" s="13"/>
      <c r="MHA194" s="13"/>
      <c r="MHB194" s="13"/>
      <c r="MHC194" s="13"/>
      <c r="MHD194" s="13"/>
      <c r="MHE194" s="13"/>
      <c r="MHF194" s="13"/>
      <c r="MHG194" s="13"/>
      <c r="MHH194" s="13"/>
      <c r="MHI194" s="13"/>
      <c r="MHJ194" s="13"/>
      <c r="MHK194" s="13"/>
      <c r="MHL194" s="13"/>
      <c r="MHM194" s="13"/>
      <c r="MHN194" s="13"/>
      <c r="MHO194" s="13"/>
      <c r="MHP194" s="13"/>
      <c r="MHQ194" s="13"/>
      <c r="MHR194" s="13"/>
      <c r="MHS194" s="13"/>
      <c r="MHT194" s="13"/>
      <c r="MHU194" s="13"/>
      <c r="MHV194" s="13"/>
      <c r="MHW194" s="13"/>
      <c r="MHX194" s="13"/>
      <c r="MHY194" s="13"/>
      <c r="MHZ194" s="13"/>
      <c r="MIA194" s="13"/>
      <c r="MIB194" s="13"/>
      <c r="MIC194" s="13"/>
      <c r="MID194" s="13"/>
      <c r="MIE194" s="13"/>
      <c r="MIF194" s="13"/>
      <c r="MIG194" s="13"/>
      <c r="MIH194" s="13"/>
      <c r="MII194" s="13"/>
      <c r="MIJ194" s="13"/>
      <c r="MIK194" s="13"/>
      <c r="MIL194" s="13"/>
      <c r="MIM194" s="13"/>
      <c r="MIN194" s="13"/>
      <c r="MIO194" s="13"/>
      <c r="MIP194" s="13"/>
      <c r="MIQ194" s="13"/>
      <c r="MIR194" s="13"/>
      <c r="MIS194" s="13"/>
      <c r="MIT194" s="13"/>
      <c r="MIU194" s="13"/>
      <c r="MIV194" s="13"/>
      <c r="MIW194" s="13"/>
      <c r="MIX194" s="13"/>
      <c r="MIY194" s="13"/>
      <c r="MIZ194" s="13"/>
      <c r="MJA194" s="13"/>
      <c r="MJB194" s="13"/>
      <c r="MJC194" s="13"/>
      <c r="MJD194" s="13"/>
      <c r="MJE194" s="13"/>
      <c r="MJF194" s="13"/>
      <c r="MJG194" s="13"/>
      <c r="MJH194" s="13"/>
      <c r="MJI194" s="13"/>
      <c r="MJJ194" s="13"/>
      <c r="MJK194" s="13"/>
      <c r="MJL194" s="13"/>
      <c r="MJM194" s="13"/>
      <c r="MJN194" s="13"/>
      <c r="MJO194" s="13"/>
      <c r="MJP194" s="13"/>
      <c r="MJQ194" s="13"/>
      <c r="MJR194" s="13"/>
      <c r="MJS194" s="13"/>
      <c r="MJT194" s="13"/>
      <c r="MJU194" s="13"/>
      <c r="MJV194" s="13"/>
      <c r="MJW194" s="13"/>
      <c r="MJX194" s="13"/>
      <c r="MJY194" s="13"/>
      <c r="MJZ194" s="13"/>
      <c r="MKA194" s="13"/>
      <c r="MKB194" s="13"/>
      <c r="MKC194" s="13"/>
      <c r="MKD194" s="13"/>
      <c r="MKE194" s="13"/>
      <c r="MKF194" s="13"/>
      <c r="MKG194" s="13"/>
      <c r="MKH194" s="13"/>
      <c r="MKI194" s="13"/>
      <c r="MKJ194" s="13"/>
      <c r="MKK194" s="13"/>
      <c r="MKL194" s="13"/>
      <c r="MKM194" s="13"/>
      <c r="MKN194" s="13"/>
      <c r="MKO194" s="13"/>
      <c r="MKP194" s="13"/>
      <c r="MKQ194" s="13"/>
      <c r="MKR194" s="13"/>
      <c r="MKS194" s="13"/>
      <c r="MKT194" s="13"/>
      <c r="MKU194" s="13"/>
      <c r="MKV194" s="13"/>
      <c r="MKW194" s="13"/>
      <c r="MKX194" s="13"/>
      <c r="MKY194" s="13"/>
      <c r="MKZ194" s="13"/>
      <c r="MLA194" s="13"/>
      <c r="MLB194" s="13"/>
      <c r="MLC194" s="13"/>
      <c r="MLD194" s="13"/>
      <c r="MLE194" s="13"/>
      <c r="MLF194" s="13"/>
      <c r="MLG194" s="13"/>
      <c r="MLH194" s="13"/>
      <c r="MLI194" s="13"/>
      <c r="MLJ194" s="13"/>
      <c r="MLK194" s="13"/>
      <c r="MLL194" s="13"/>
      <c r="MLM194" s="13"/>
      <c r="MLN194" s="13"/>
      <c r="MLO194" s="13"/>
      <c r="MLP194" s="13"/>
      <c r="MLQ194" s="13"/>
      <c r="MLR194" s="13"/>
      <c r="MLS194" s="13"/>
      <c r="MLT194" s="13"/>
      <c r="MLU194" s="13"/>
      <c r="MLV194" s="13"/>
      <c r="MLW194" s="13"/>
      <c r="MLX194" s="13"/>
      <c r="MLY194" s="13"/>
      <c r="MLZ194" s="13"/>
      <c r="MMA194" s="13"/>
      <c r="MMB194" s="13"/>
      <c r="MMC194" s="13"/>
      <c r="MMD194" s="13"/>
      <c r="MME194" s="13"/>
      <c r="MMF194" s="13"/>
      <c r="MMG194" s="13"/>
      <c r="MMH194" s="13"/>
      <c r="MMI194" s="13"/>
      <c r="MMJ194" s="13"/>
      <c r="MMK194" s="13"/>
      <c r="MML194" s="13"/>
      <c r="MMM194" s="13"/>
      <c r="MMN194" s="13"/>
      <c r="MMO194" s="13"/>
      <c r="MMP194" s="13"/>
      <c r="MMQ194" s="13"/>
      <c r="MMR194" s="13"/>
      <c r="MMS194" s="13"/>
      <c r="MMT194" s="13"/>
      <c r="MMU194" s="13"/>
      <c r="MMV194" s="13"/>
      <c r="MMW194" s="13"/>
      <c r="MMX194" s="13"/>
      <c r="MMY194" s="13"/>
      <c r="MMZ194" s="13"/>
      <c r="MNA194" s="13"/>
      <c r="MNB194" s="13"/>
      <c r="MNC194" s="13"/>
      <c r="MND194" s="13"/>
      <c r="MNE194" s="13"/>
      <c r="MNF194" s="13"/>
      <c r="MNG194" s="13"/>
      <c r="MNH194" s="13"/>
      <c r="MNI194" s="13"/>
      <c r="MNJ194" s="13"/>
      <c r="MNK194" s="13"/>
      <c r="MNL194" s="13"/>
      <c r="MNM194" s="13"/>
      <c r="MNN194" s="13"/>
      <c r="MNO194" s="13"/>
      <c r="MNP194" s="13"/>
      <c r="MNQ194" s="13"/>
      <c r="MNR194" s="13"/>
      <c r="MNS194" s="13"/>
      <c r="MNT194" s="13"/>
      <c r="MNU194" s="13"/>
      <c r="MNV194" s="13"/>
      <c r="MNW194" s="13"/>
      <c r="MNX194" s="13"/>
      <c r="MNY194" s="13"/>
      <c r="MNZ194" s="13"/>
      <c r="MOA194" s="13"/>
      <c r="MOB194" s="13"/>
      <c r="MOC194" s="13"/>
      <c r="MOD194" s="13"/>
      <c r="MOE194" s="13"/>
      <c r="MOF194" s="13"/>
      <c r="MOG194" s="13"/>
      <c r="MOH194" s="13"/>
      <c r="MOI194" s="13"/>
      <c r="MOJ194" s="13"/>
      <c r="MOK194" s="13"/>
      <c r="MOL194" s="13"/>
      <c r="MOM194" s="13"/>
      <c r="MON194" s="13"/>
      <c r="MOO194" s="13"/>
      <c r="MOP194" s="13"/>
      <c r="MOQ194" s="13"/>
      <c r="MOR194" s="13"/>
      <c r="MOS194" s="13"/>
      <c r="MOT194" s="13"/>
      <c r="MOU194" s="13"/>
      <c r="MOV194" s="13"/>
      <c r="MOW194" s="13"/>
      <c r="MOX194" s="13"/>
      <c r="MOY194" s="13"/>
      <c r="MOZ194" s="13"/>
      <c r="MPA194" s="13"/>
      <c r="MPB194" s="13"/>
      <c r="MPC194" s="13"/>
      <c r="MPD194" s="13"/>
      <c r="MPE194" s="13"/>
      <c r="MPF194" s="13"/>
      <c r="MPG194" s="13"/>
      <c r="MPH194" s="13"/>
      <c r="MPI194" s="13"/>
      <c r="MPJ194" s="13"/>
      <c r="MPK194" s="13"/>
      <c r="MPL194" s="13"/>
      <c r="MPM194" s="13"/>
      <c r="MPN194" s="13"/>
      <c r="MPO194" s="13"/>
      <c r="MPP194" s="13"/>
      <c r="MPQ194" s="13"/>
      <c r="MPR194" s="13"/>
      <c r="MPS194" s="13"/>
      <c r="MPT194" s="13"/>
      <c r="MPU194" s="13"/>
      <c r="MPV194" s="13"/>
      <c r="MPW194" s="13"/>
      <c r="MPX194" s="13"/>
      <c r="MPY194" s="13"/>
      <c r="MPZ194" s="13"/>
      <c r="MQA194" s="13"/>
      <c r="MQB194" s="13"/>
      <c r="MQC194" s="13"/>
      <c r="MQD194" s="13"/>
      <c r="MQE194" s="13"/>
      <c r="MQF194" s="13"/>
      <c r="MQG194" s="13"/>
      <c r="MQH194" s="13"/>
      <c r="MQI194" s="13"/>
      <c r="MQJ194" s="13"/>
      <c r="MQK194" s="13"/>
      <c r="MQL194" s="13"/>
      <c r="MQM194" s="13"/>
      <c r="MQN194" s="13"/>
      <c r="MQO194" s="13"/>
      <c r="MQP194" s="13"/>
      <c r="MQQ194" s="13"/>
      <c r="MQR194" s="13"/>
      <c r="MQS194" s="13"/>
      <c r="MQT194" s="13"/>
      <c r="MQU194" s="13"/>
      <c r="MQV194" s="13"/>
      <c r="MQW194" s="13"/>
      <c r="MQX194" s="13"/>
      <c r="MQY194" s="13"/>
      <c r="MQZ194" s="13"/>
      <c r="MRA194" s="13"/>
      <c r="MRB194" s="13"/>
      <c r="MRC194" s="13"/>
      <c r="MRD194" s="13"/>
      <c r="MRE194" s="13"/>
      <c r="MRF194" s="13"/>
      <c r="MRG194" s="13"/>
      <c r="MRH194" s="13"/>
      <c r="MRI194" s="13"/>
      <c r="MRJ194" s="13"/>
      <c r="MRK194" s="13"/>
      <c r="MRL194" s="13"/>
      <c r="MRM194" s="13"/>
      <c r="MRN194" s="13"/>
      <c r="MRO194" s="13"/>
      <c r="MRP194" s="13"/>
      <c r="MRQ194" s="13"/>
      <c r="MRR194" s="13"/>
      <c r="MRS194" s="13"/>
      <c r="MRT194" s="13"/>
      <c r="MRU194" s="13"/>
      <c r="MRV194" s="13"/>
      <c r="MRW194" s="13"/>
      <c r="MRX194" s="13"/>
      <c r="MRY194" s="13"/>
      <c r="MRZ194" s="13"/>
      <c r="MSA194" s="13"/>
      <c r="MSB194" s="13"/>
      <c r="MSC194" s="13"/>
      <c r="MSD194" s="13"/>
      <c r="MSE194" s="13"/>
      <c r="MSF194" s="13"/>
      <c r="MSG194" s="13"/>
      <c r="MSH194" s="13"/>
      <c r="MSI194" s="13"/>
      <c r="MSJ194" s="13"/>
      <c r="MSK194" s="13"/>
      <c r="MSL194" s="13"/>
      <c r="MSM194" s="13"/>
      <c r="MSN194" s="13"/>
      <c r="MSO194" s="13"/>
      <c r="MSP194" s="13"/>
      <c r="MSQ194" s="13"/>
      <c r="MSR194" s="13"/>
      <c r="MSS194" s="13"/>
      <c r="MST194" s="13"/>
      <c r="MSU194" s="13"/>
      <c r="MSV194" s="13"/>
      <c r="MSW194" s="13"/>
      <c r="MSX194" s="13"/>
      <c r="MSY194" s="13"/>
      <c r="MSZ194" s="13"/>
      <c r="MTA194" s="13"/>
      <c r="MTB194" s="13"/>
      <c r="MTC194" s="13"/>
      <c r="MTD194" s="13"/>
      <c r="MTE194" s="13"/>
      <c r="MTF194" s="13"/>
      <c r="MTG194" s="13"/>
      <c r="MTH194" s="13"/>
      <c r="MTI194" s="13"/>
      <c r="MTJ194" s="13"/>
      <c r="MTK194" s="13"/>
      <c r="MTL194" s="13"/>
      <c r="MTM194" s="13"/>
      <c r="MTN194" s="13"/>
      <c r="MTO194" s="13"/>
      <c r="MTP194" s="13"/>
      <c r="MTQ194" s="13"/>
      <c r="MTR194" s="13"/>
      <c r="MTS194" s="13"/>
      <c r="MTT194" s="13"/>
      <c r="MTU194" s="13"/>
      <c r="MTV194" s="13"/>
      <c r="MTW194" s="13"/>
      <c r="MTX194" s="13"/>
      <c r="MTY194" s="13"/>
      <c r="MTZ194" s="13"/>
      <c r="MUA194" s="13"/>
      <c r="MUB194" s="13"/>
      <c r="MUC194" s="13"/>
      <c r="MUD194" s="13"/>
      <c r="MUE194" s="13"/>
      <c r="MUF194" s="13"/>
      <c r="MUG194" s="13"/>
      <c r="MUH194" s="13"/>
      <c r="MUI194" s="13"/>
      <c r="MUJ194" s="13"/>
      <c r="MUK194" s="13"/>
      <c r="MUL194" s="13"/>
      <c r="MUM194" s="13"/>
      <c r="MUN194" s="13"/>
      <c r="MUO194" s="13"/>
      <c r="MUP194" s="13"/>
      <c r="MUQ194" s="13"/>
      <c r="MUR194" s="13"/>
      <c r="MUS194" s="13"/>
      <c r="MUT194" s="13"/>
      <c r="MUU194" s="13"/>
      <c r="MUV194" s="13"/>
      <c r="MUW194" s="13"/>
      <c r="MUX194" s="13"/>
      <c r="MUY194" s="13"/>
      <c r="MUZ194" s="13"/>
      <c r="MVA194" s="13"/>
      <c r="MVB194" s="13"/>
      <c r="MVC194" s="13"/>
      <c r="MVD194" s="13"/>
      <c r="MVE194" s="13"/>
      <c r="MVF194" s="13"/>
      <c r="MVG194" s="13"/>
      <c r="MVH194" s="13"/>
      <c r="MVI194" s="13"/>
      <c r="MVJ194" s="13"/>
      <c r="MVK194" s="13"/>
      <c r="MVL194" s="13"/>
      <c r="MVM194" s="13"/>
      <c r="MVN194" s="13"/>
      <c r="MVO194" s="13"/>
      <c r="MVP194" s="13"/>
      <c r="MVQ194" s="13"/>
      <c r="MVR194" s="13"/>
      <c r="MVS194" s="13"/>
      <c r="MVT194" s="13"/>
      <c r="MVU194" s="13"/>
      <c r="MVV194" s="13"/>
      <c r="MVW194" s="13"/>
      <c r="MVX194" s="13"/>
      <c r="MVY194" s="13"/>
      <c r="MVZ194" s="13"/>
      <c r="MWA194" s="13"/>
      <c r="MWB194" s="13"/>
      <c r="MWC194" s="13"/>
      <c r="MWD194" s="13"/>
      <c r="MWE194" s="13"/>
      <c r="MWF194" s="13"/>
      <c r="MWG194" s="13"/>
      <c r="MWH194" s="13"/>
      <c r="MWI194" s="13"/>
      <c r="MWJ194" s="13"/>
      <c r="MWK194" s="13"/>
      <c r="MWL194" s="13"/>
      <c r="MWM194" s="13"/>
      <c r="MWN194" s="13"/>
      <c r="MWO194" s="13"/>
      <c r="MWP194" s="13"/>
      <c r="MWQ194" s="13"/>
      <c r="MWR194" s="13"/>
      <c r="MWS194" s="13"/>
      <c r="MWT194" s="13"/>
      <c r="MWU194" s="13"/>
      <c r="MWV194" s="13"/>
      <c r="MWW194" s="13"/>
      <c r="MWX194" s="13"/>
      <c r="MWY194" s="13"/>
      <c r="MWZ194" s="13"/>
      <c r="MXA194" s="13"/>
      <c r="MXB194" s="13"/>
      <c r="MXC194" s="13"/>
      <c r="MXD194" s="13"/>
      <c r="MXE194" s="13"/>
      <c r="MXF194" s="13"/>
      <c r="MXG194" s="13"/>
      <c r="MXH194" s="13"/>
      <c r="MXI194" s="13"/>
      <c r="MXJ194" s="13"/>
      <c r="MXK194" s="13"/>
      <c r="MXL194" s="13"/>
      <c r="MXM194" s="13"/>
      <c r="MXN194" s="13"/>
      <c r="MXO194" s="13"/>
      <c r="MXP194" s="13"/>
      <c r="MXQ194" s="13"/>
      <c r="MXR194" s="13"/>
      <c r="MXS194" s="13"/>
      <c r="MXT194" s="13"/>
      <c r="MXU194" s="13"/>
      <c r="MXV194" s="13"/>
      <c r="MXW194" s="13"/>
      <c r="MXX194" s="13"/>
      <c r="MXY194" s="13"/>
      <c r="MXZ194" s="13"/>
      <c r="MYA194" s="13"/>
      <c r="MYB194" s="13"/>
      <c r="MYC194" s="13"/>
      <c r="MYD194" s="13"/>
      <c r="MYE194" s="13"/>
      <c r="MYF194" s="13"/>
      <c r="MYG194" s="13"/>
      <c r="MYH194" s="13"/>
      <c r="MYI194" s="13"/>
      <c r="MYJ194" s="13"/>
      <c r="MYK194" s="13"/>
      <c r="MYL194" s="13"/>
      <c r="MYM194" s="13"/>
      <c r="MYN194" s="13"/>
      <c r="MYO194" s="13"/>
      <c r="MYP194" s="13"/>
      <c r="MYQ194" s="13"/>
      <c r="MYR194" s="13"/>
      <c r="MYS194" s="13"/>
      <c r="MYT194" s="13"/>
      <c r="MYU194" s="13"/>
      <c r="MYV194" s="13"/>
      <c r="MYW194" s="13"/>
      <c r="MYX194" s="13"/>
      <c r="MYY194" s="13"/>
      <c r="MYZ194" s="13"/>
      <c r="MZA194" s="13"/>
      <c r="MZB194" s="13"/>
      <c r="MZC194" s="13"/>
      <c r="MZD194" s="13"/>
      <c r="MZE194" s="13"/>
      <c r="MZF194" s="13"/>
      <c r="MZG194" s="13"/>
      <c r="MZH194" s="13"/>
      <c r="MZI194" s="13"/>
      <c r="MZJ194" s="13"/>
      <c r="MZK194" s="13"/>
      <c r="MZL194" s="13"/>
      <c r="MZM194" s="13"/>
      <c r="MZN194" s="13"/>
      <c r="MZO194" s="13"/>
      <c r="MZP194" s="13"/>
      <c r="MZQ194" s="13"/>
      <c r="MZR194" s="13"/>
      <c r="MZS194" s="13"/>
      <c r="MZT194" s="13"/>
      <c r="MZU194" s="13"/>
      <c r="MZV194" s="13"/>
      <c r="MZW194" s="13"/>
      <c r="MZX194" s="13"/>
      <c r="MZY194" s="13"/>
      <c r="MZZ194" s="13"/>
      <c r="NAA194" s="13"/>
      <c r="NAB194" s="13"/>
      <c r="NAC194" s="13"/>
      <c r="NAD194" s="13"/>
      <c r="NAE194" s="13"/>
      <c r="NAF194" s="13"/>
      <c r="NAG194" s="13"/>
      <c r="NAH194" s="13"/>
      <c r="NAI194" s="13"/>
      <c r="NAJ194" s="13"/>
      <c r="NAK194" s="13"/>
      <c r="NAL194" s="13"/>
      <c r="NAM194" s="13"/>
      <c r="NAN194" s="13"/>
      <c r="NAO194" s="13"/>
      <c r="NAP194" s="13"/>
      <c r="NAQ194" s="13"/>
      <c r="NAR194" s="13"/>
      <c r="NAS194" s="13"/>
      <c r="NAT194" s="13"/>
      <c r="NAU194" s="13"/>
      <c r="NAV194" s="13"/>
      <c r="NAW194" s="13"/>
      <c r="NAX194" s="13"/>
      <c r="NAY194" s="13"/>
      <c r="NAZ194" s="13"/>
      <c r="NBA194" s="13"/>
      <c r="NBB194" s="13"/>
      <c r="NBC194" s="13"/>
      <c r="NBD194" s="13"/>
      <c r="NBE194" s="13"/>
      <c r="NBF194" s="13"/>
      <c r="NBG194" s="13"/>
      <c r="NBH194" s="13"/>
      <c r="NBI194" s="13"/>
      <c r="NBJ194" s="13"/>
      <c r="NBK194" s="13"/>
      <c r="NBL194" s="13"/>
      <c r="NBM194" s="13"/>
      <c r="NBN194" s="13"/>
      <c r="NBO194" s="13"/>
      <c r="NBP194" s="13"/>
      <c r="NBQ194" s="13"/>
      <c r="NBR194" s="13"/>
      <c r="NBS194" s="13"/>
      <c r="NBT194" s="13"/>
      <c r="NBU194" s="13"/>
      <c r="NBV194" s="13"/>
      <c r="NBW194" s="13"/>
      <c r="NBX194" s="13"/>
      <c r="NBY194" s="13"/>
      <c r="NBZ194" s="13"/>
      <c r="NCA194" s="13"/>
      <c r="NCB194" s="13"/>
      <c r="NCC194" s="13"/>
      <c r="NCD194" s="13"/>
      <c r="NCE194" s="13"/>
      <c r="NCF194" s="13"/>
      <c r="NCG194" s="13"/>
      <c r="NCH194" s="13"/>
      <c r="NCI194" s="13"/>
      <c r="NCJ194" s="13"/>
      <c r="NCK194" s="13"/>
      <c r="NCL194" s="13"/>
      <c r="NCM194" s="13"/>
      <c r="NCN194" s="13"/>
      <c r="NCO194" s="13"/>
      <c r="NCP194" s="13"/>
      <c r="NCQ194" s="13"/>
      <c r="NCR194" s="13"/>
      <c r="NCS194" s="13"/>
      <c r="NCT194" s="13"/>
      <c r="NCU194" s="13"/>
      <c r="NCV194" s="13"/>
      <c r="NCW194" s="13"/>
      <c r="NCX194" s="13"/>
      <c r="NCY194" s="13"/>
      <c r="NCZ194" s="13"/>
      <c r="NDA194" s="13"/>
      <c r="NDB194" s="13"/>
      <c r="NDC194" s="13"/>
      <c r="NDD194" s="13"/>
      <c r="NDE194" s="13"/>
      <c r="NDF194" s="13"/>
      <c r="NDG194" s="13"/>
      <c r="NDH194" s="13"/>
      <c r="NDI194" s="13"/>
      <c r="NDJ194" s="13"/>
      <c r="NDK194" s="13"/>
      <c r="NDL194" s="13"/>
      <c r="NDM194" s="13"/>
      <c r="NDN194" s="13"/>
      <c r="NDO194" s="13"/>
      <c r="NDP194" s="13"/>
      <c r="NDQ194" s="13"/>
      <c r="NDR194" s="13"/>
      <c r="NDS194" s="13"/>
      <c r="NDT194" s="13"/>
      <c r="NDU194" s="13"/>
      <c r="NDV194" s="13"/>
      <c r="NDW194" s="13"/>
      <c r="NDX194" s="13"/>
      <c r="NDY194" s="13"/>
      <c r="NDZ194" s="13"/>
      <c r="NEA194" s="13"/>
      <c r="NEB194" s="13"/>
      <c r="NEC194" s="13"/>
      <c r="NED194" s="13"/>
      <c r="NEE194" s="13"/>
      <c r="NEF194" s="13"/>
      <c r="NEG194" s="13"/>
      <c r="NEH194" s="13"/>
      <c r="NEI194" s="13"/>
      <c r="NEJ194" s="13"/>
      <c r="NEK194" s="13"/>
      <c r="NEL194" s="13"/>
      <c r="NEM194" s="13"/>
      <c r="NEN194" s="13"/>
      <c r="NEO194" s="13"/>
      <c r="NEP194" s="13"/>
      <c r="NEQ194" s="13"/>
      <c r="NER194" s="13"/>
      <c r="NES194" s="13"/>
      <c r="NET194" s="13"/>
      <c r="NEU194" s="13"/>
      <c r="NEV194" s="13"/>
      <c r="NEW194" s="13"/>
      <c r="NEX194" s="13"/>
      <c r="NEY194" s="13"/>
      <c r="NEZ194" s="13"/>
      <c r="NFA194" s="13"/>
      <c r="NFB194" s="13"/>
      <c r="NFC194" s="13"/>
      <c r="NFD194" s="13"/>
      <c r="NFE194" s="13"/>
      <c r="NFF194" s="13"/>
      <c r="NFG194" s="13"/>
      <c r="NFH194" s="13"/>
      <c r="NFI194" s="13"/>
      <c r="NFJ194" s="13"/>
      <c r="NFK194" s="13"/>
      <c r="NFL194" s="13"/>
      <c r="NFM194" s="13"/>
      <c r="NFN194" s="13"/>
      <c r="NFO194" s="13"/>
      <c r="NFP194" s="13"/>
      <c r="NFQ194" s="13"/>
      <c r="NFR194" s="13"/>
      <c r="NFS194" s="13"/>
      <c r="NFT194" s="13"/>
      <c r="NFU194" s="13"/>
      <c r="NFV194" s="13"/>
      <c r="NFW194" s="13"/>
      <c r="NFX194" s="13"/>
      <c r="NFY194" s="13"/>
      <c r="NFZ194" s="13"/>
      <c r="NGA194" s="13"/>
      <c r="NGB194" s="13"/>
      <c r="NGC194" s="13"/>
      <c r="NGD194" s="13"/>
      <c r="NGE194" s="13"/>
      <c r="NGF194" s="13"/>
      <c r="NGG194" s="13"/>
      <c r="NGH194" s="13"/>
      <c r="NGI194" s="13"/>
      <c r="NGJ194" s="13"/>
      <c r="NGK194" s="13"/>
      <c r="NGL194" s="13"/>
      <c r="NGM194" s="13"/>
      <c r="NGN194" s="13"/>
      <c r="NGO194" s="13"/>
      <c r="NGP194" s="13"/>
      <c r="NGQ194" s="13"/>
      <c r="NGR194" s="13"/>
      <c r="NGS194" s="13"/>
      <c r="NGT194" s="13"/>
      <c r="NGU194" s="13"/>
      <c r="NGV194" s="13"/>
      <c r="NGW194" s="13"/>
      <c r="NGX194" s="13"/>
      <c r="NGY194" s="13"/>
      <c r="NGZ194" s="13"/>
      <c r="NHA194" s="13"/>
      <c r="NHB194" s="13"/>
      <c r="NHC194" s="13"/>
      <c r="NHD194" s="13"/>
      <c r="NHE194" s="13"/>
      <c r="NHF194" s="13"/>
      <c r="NHG194" s="13"/>
      <c r="NHH194" s="13"/>
      <c r="NHI194" s="13"/>
      <c r="NHJ194" s="13"/>
      <c r="NHK194" s="13"/>
      <c r="NHL194" s="13"/>
      <c r="NHM194" s="13"/>
      <c r="NHN194" s="13"/>
      <c r="NHO194" s="13"/>
      <c r="NHP194" s="13"/>
      <c r="NHQ194" s="13"/>
      <c r="NHR194" s="13"/>
      <c r="NHS194" s="13"/>
      <c r="NHT194" s="13"/>
      <c r="NHU194" s="13"/>
      <c r="NHV194" s="13"/>
      <c r="NHW194" s="13"/>
      <c r="NHX194" s="13"/>
      <c r="NHY194" s="13"/>
      <c r="NHZ194" s="13"/>
      <c r="NIA194" s="13"/>
      <c r="NIB194" s="13"/>
      <c r="NIC194" s="13"/>
      <c r="NID194" s="13"/>
      <c r="NIE194" s="13"/>
      <c r="NIF194" s="13"/>
      <c r="NIG194" s="13"/>
      <c r="NIH194" s="13"/>
      <c r="NII194" s="13"/>
      <c r="NIJ194" s="13"/>
      <c r="NIK194" s="13"/>
      <c r="NIL194" s="13"/>
      <c r="NIM194" s="13"/>
      <c r="NIN194" s="13"/>
      <c r="NIO194" s="13"/>
      <c r="NIP194" s="13"/>
      <c r="NIQ194" s="13"/>
      <c r="NIR194" s="13"/>
      <c r="NIS194" s="13"/>
      <c r="NIT194" s="13"/>
      <c r="NIU194" s="13"/>
      <c r="NIV194" s="13"/>
      <c r="NIW194" s="13"/>
      <c r="NIX194" s="13"/>
      <c r="NIY194" s="13"/>
      <c r="NIZ194" s="13"/>
      <c r="NJA194" s="13"/>
      <c r="NJB194" s="13"/>
      <c r="NJC194" s="13"/>
      <c r="NJD194" s="13"/>
      <c r="NJE194" s="13"/>
      <c r="NJF194" s="13"/>
      <c r="NJG194" s="13"/>
      <c r="NJH194" s="13"/>
      <c r="NJI194" s="13"/>
      <c r="NJJ194" s="13"/>
      <c r="NJK194" s="13"/>
      <c r="NJL194" s="13"/>
      <c r="NJM194" s="13"/>
      <c r="NJN194" s="13"/>
      <c r="NJO194" s="13"/>
      <c r="NJP194" s="13"/>
      <c r="NJQ194" s="13"/>
      <c r="NJR194" s="13"/>
      <c r="NJS194" s="13"/>
      <c r="NJT194" s="13"/>
      <c r="NJU194" s="13"/>
      <c r="NJV194" s="13"/>
      <c r="NJW194" s="13"/>
      <c r="NJX194" s="13"/>
      <c r="NJY194" s="13"/>
      <c r="NJZ194" s="13"/>
      <c r="NKA194" s="13"/>
      <c r="NKB194" s="13"/>
      <c r="NKC194" s="13"/>
      <c r="NKD194" s="13"/>
      <c r="NKE194" s="13"/>
      <c r="NKF194" s="13"/>
      <c r="NKG194" s="13"/>
      <c r="NKH194" s="13"/>
      <c r="NKI194" s="13"/>
      <c r="NKJ194" s="13"/>
      <c r="NKK194" s="13"/>
      <c r="NKL194" s="13"/>
      <c r="NKM194" s="13"/>
      <c r="NKN194" s="13"/>
      <c r="NKO194" s="13"/>
      <c r="NKP194" s="13"/>
      <c r="NKQ194" s="13"/>
      <c r="NKR194" s="13"/>
      <c r="NKS194" s="13"/>
      <c r="NKT194" s="13"/>
      <c r="NKU194" s="13"/>
      <c r="NKV194" s="13"/>
      <c r="NKW194" s="13"/>
      <c r="NKX194" s="13"/>
      <c r="NKY194" s="13"/>
      <c r="NKZ194" s="13"/>
      <c r="NLA194" s="13"/>
      <c r="NLB194" s="13"/>
      <c r="NLC194" s="13"/>
      <c r="NLD194" s="13"/>
      <c r="NLE194" s="13"/>
      <c r="NLF194" s="13"/>
      <c r="NLG194" s="13"/>
      <c r="NLH194" s="13"/>
      <c r="NLI194" s="13"/>
      <c r="NLJ194" s="13"/>
      <c r="NLK194" s="13"/>
      <c r="NLL194" s="13"/>
      <c r="NLM194" s="13"/>
      <c r="NLN194" s="13"/>
      <c r="NLO194" s="13"/>
      <c r="NLP194" s="13"/>
      <c r="NLQ194" s="13"/>
      <c r="NLR194" s="13"/>
      <c r="NLS194" s="13"/>
      <c r="NLT194" s="13"/>
      <c r="NLU194" s="13"/>
      <c r="NLV194" s="13"/>
      <c r="NLW194" s="13"/>
      <c r="NLX194" s="13"/>
      <c r="NLY194" s="13"/>
      <c r="NLZ194" s="13"/>
      <c r="NMA194" s="13"/>
      <c r="NMB194" s="13"/>
      <c r="NMC194" s="13"/>
      <c r="NMD194" s="13"/>
      <c r="NME194" s="13"/>
      <c r="NMF194" s="13"/>
      <c r="NMG194" s="13"/>
      <c r="NMH194" s="13"/>
      <c r="NMI194" s="13"/>
      <c r="NMJ194" s="13"/>
      <c r="NMK194" s="13"/>
      <c r="NML194" s="13"/>
      <c r="NMM194" s="13"/>
      <c r="NMN194" s="13"/>
      <c r="NMO194" s="13"/>
      <c r="NMP194" s="13"/>
      <c r="NMQ194" s="13"/>
      <c r="NMR194" s="13"/>
      <c r="NMS194" s="13"/>
      <c r="NMT194" s="13"/>
      <c r="NMU194" s="13"/>
      <c r="NMV194" s="13"/>
      <c r="NMW194" s="13"/>
      <c r="NMX194" s="13"/>
      <c r="NMY194" s="13"/>
      <c r="NMZ194" s="13"/>
      <c r="NNA194" s="13"/>
      <c r="NNB194" s="13"/>
      <c r="NNC194" s="13"/>
      <c r="NND194" s="13"/>
      <c r="NNE194" s="13"/>
      <c r="NNF194" s="13"/>
      <c r="NNG194" s="13"/>
      <c r="NNH194" s="13"/>
      <c r="NNI194" s="13"/>
      <c r="NNJ194" s="13"/>
      <c r="NNK194" s="13"/>
      <c r="NNL194" s="13"/>
      <c r="NNM194" s="13"/>
      <c r="NNN194" s="13"/>
      <c r="NNO194" s="13"/>
      <c r="NNP194" s="13"/>
      <c r="NNQ194" s="13"/>
      <c r="NNR194" s="13"/>
      <c r="NNS194" s="13"/>
      <c r="NNT194" s="13"/>
      <c r="NNU194" s="13"/>
      <c r="NNV194" s="13"/>
      <c r="NNW194" s="13"/>
      <c r="NNX194" s="13"/>
      <c r="NNY194" s="13"/>
      <c r="NNZ194" s="13"/>
      <c r="NOA194" s="13"/>
      <c r="NOB194" s="13"/>
      <c r="NOC194" s="13"/>
      <c r="NOD194" s="13"/>
      <c r="NOE194" s="13"/>
      <c r="NOF194" s="13"/>
      <c r="NOG194" s="13"/>
      <c r="NOH194" s="13"/>
      <c r="NOI194" s="13"/>
      <c r="NOJ194" s="13"/>
      <c r="NOK194" s="13"/>
      <c r="NOL194" s="13"/>
      <c r="NOM194" s="13"/>
      <c r="NON194" s="13"/>
      <c r="NOO194" s="13"/>
      <c r="NOP194" s="13"/>
      <c r="NOQ194" s="13"/>
      <c r="NOR194" s="13"/>
      <c r="NOS194" s="13"/>
      <c r="NOT194" s="13"/>
      <c r="NOU194" s="13"/>
      <c r="NOV194" s="13"/>
      <c r="NOW194" s="13"/>
      <c r="NOX194" s="13"/>
      <c r="NOY194" s="13"/>
      <c r="NOZ194" s="13"/>
      <c r="NPA194" s="13"/>
      <c r="NPB194" s="13"/>
      <c r="NPC194" s="13"/>
      <c r="NPD194" s="13"/>
      <c r="NPE194" s="13"/>
      <c r="NPF194" s="13"/>
      <c r="NPG194" s="13"/>
      <c r="NPH194" s="13"/>
      <c r="NPI194" s="13"/>
      <c r="NPJ194" s="13"/>
      <c r="NPK194" s="13"/>
      <c r="NPL194" s="13"/>
      <c r="NPM194" s="13"/>
      <c r="NPN194" s="13"/>
      <c r="NPO194" s="13"/>
      <c r="NPP194" s="13"/>
      <c r="NPQ194" s="13"/>
      <c r="NPR194" s="13"/>
      <c r="NPS194" s="13"/>
      <c r="NPT194" s="13"/>
      <c r="NPU194" s="13"/>
      <c r="NPV194" s="13"/>
      <c r="NPW194" s="13"/>
      <c r="NPX194" s="13"/>
      <c r="NPY194" s="13"/>
      <c r="NPZ194" s="13"/>
      <c r="NQA194" s="13"/>
      <c r="NQB194" s="13"/>
      <c r="NQC194" s="13"/>
      <c r="NQD194" s="13"/>
      <c r="NQE194" s="13"/>
      <c r="NQF194" s="13"/>
      <c r="NQG194" s="13"/>
      <c r="NQH194" s="13"/>
      <c r="NQI194" s="13"/>
      <c r="NQJ194" s="13"/>
      <c r="NQK194" s="13"/>
      <c r="NQL194" s="13"/>
      <c r="NQM194" s="13"/>
      <c r="NQN194" s="13"/>
      <c r="NQO194" s="13"/>
      <c r="NQP194" s="13"/>
      <c r="NQQ194" s="13"/>
      <c r="NQR194" s="13"/>
      <c r="NQS194" s="13"/>
      <c r="NQT194" s="13"/>
      <c r="NQU194" s="13"/>
      <c r="NQV194" s="13"/>
      <c r="NQW194" s="13"/>
      <c r="NQX194" s="13"/>
      <c r="NQY194" s="13"/>
      <c r="NQZ194" s="13"/>
      <c r="NRA194" s="13"/>
      <c r="NRB194" s="13"/>
      <c r="NRC194" s="13"/>
      <c r="NRD194" s="13"/>
      <c r="NRE194" s="13"/>
      <c r="NRF194" s="13"/>
      <c r="NRG194" s="13"/>
      <c r="NRH194" s="13"/>
      <c r="NRI194" s="13"/>
      <c r="NRJ194" s="13"/>
      <c r="NRK194" s="13"/>
      <c r="NRL194" s="13"/>
      <c r="NRM194" s="13"/>
      <c r="NRN194" s="13"/>
      <c r="NRO194" s="13"/>
      <c r="NRP194" s="13"/>
      <c r="NRQ194" s="13"/>
      <c r="NRR194" s="13"/>
      <c r="NRS194" s="13"/>
      <c r="NRT194" s="13"/>
      <c r="NRU194" s="13"/>
      <c r="NRV194" s="13"/>
      <c r="NRW194" s="13"/>
      <c r="NRX194" s="13"/>
      <c r="NRY194" s="13"/>
      <c r="NRZ194" s="13"/>
      <c r="NSA194" s="13"/>
      <c r="NSB194" s="13"/>
      <c r="NSC194" s="13"/>
      <c r="NSD194" s="13"/>
      <c r="NSE194" s="13"/>
      <c r="NSF194" s="13"/>
      <c r="NSG194" s="13"/>
      <c r="NSH194" s="13"/>
      <c r="NSI194" s="13"/>
      <c r="NSJ194" s="13"/>
      <c r="NSK194" s="13"/>
      <c r="NSL194" s="13"/>
      <c r="NSM194" s="13"/>
      <c r="NSN194" s="13"/>
      <c r="NSO194" s="13"/>
      <c r="NSP194" s="13"/>
      <c r="NSQ194" s="13"/>
      <c r="NSR194" s="13"/>
      <c r="NSS194" s="13"/>
      <c r="NST194" s="13"/>
      <c r="NSU194" s="13"/>
      <c r="NSV194" s="13"/>
      <c r="NSW194" s="13"/>
      <c r="NSX194" s="13"/>
      <c r="NSY194" s="13"/>
      <c r="NSZ194" s="13"/>
      <c r="NTA194" s="13"/>
      <c r="NTB194" s="13"/>
      <c r="NTC194" s="13"/>
      <c r="NTD194" s="13"/>
      <c r="NTE194" s="13"/>
      <c r="NTF194" s="13"/>
      <c r="NTG194" s="13"/>
      <c r="NTH194" s="13"/>
      <c r="NTI194" s="13"/>
      <c r="NTJ194" s="13"/>
      <c r="NTK194" s="13"/>
      <c r="NTL194" s="13"/>
      <c r="NTM194" s="13"/>
      <c r="NTN194" s="13"/>
      <c r="NTO194" s="13"/>
      <c r="NTP194" s="13"/>
      <c r="NTQ194" s="13"/>
      <c r="NTR194" s="13"/>
      <c r="NTS194" s="13"/>
      <c r="NTT194" s="13"/>
      <c r="NTU194" s="13"/>
      <c r="NTV194" s="13"/>
      <c r="NTW194" s="13"/>
      <c r="NTX194" s="13"/>
      <c r="NTY194" s="13"/>
      <c r="NTZ194" s="13"/>
      <c r="NUA194" s="13"/>
      <c r="NUB194" s="13"/>
      <c r="NUC194" s="13"/>
      <c r="NUD194" s="13"/>
      <c r="NUE194" s="13"/>
      <c r="NUF194" s="13"/>
      <c r="NUG194" s="13"/>
      <c r="NUH194" s="13"/>
      <c r="NUI194" s="13"/>
      <c r="NUJ194" s="13"/>
      <c r="NUK194" s="13"/>
      <c r="NUL194" s="13"/>
      <c r="NUM194" s="13"/>
      <c r="NUN194" s="13"/>
      <c r="NUO194" s="13"/>
      <c r="NUP194" s="13"/>
      <c r="NUQ194" s="13"/>
      <c r="NUR194" s="13"/>
      <c r="NUS194" s="13"/>
      <c r="NUT194" s="13"/>
      <c r="NUU194" s="13"/>
      <c r="NUV194" s="13"/>
      <c r="NUW194" s="13"/>
      <c r="NUX194" s="13"/>
      <c r="NUY194" s="13"/>
      <c r="NUZ194" s="13"/>
      <c r="NVA194" s="13"/>
      <c r="NVB194" s="13"/>
      <c r="NVC194" s="13"/>
      <c r="NVD194" s="13"/>
      <c r="NVE194" s="13"/>
      <c r="NVF194" s="13"/>
      <c r="NVG194" s="13"/>
      <c r="NVH194" s="13"/>
      <c r="NVI194" s="13"/>
      <c r="NVJ194" s="13"/>
      <c r="NVK194" s="13"/>
      <c r="NVL194" s="13"/>
      <c r="NVM194" s="13"/>
      <c r="NVN194" s="13"/>
      <c r="NVO194" s="13"/>
      <c r="NVP194" s="13"/>
      <c r="NVQ194" s="13"/>
      <c r="NVR194" s="13"/>
      <c r="NVS194" s="13"/>
      <c r="NVT194" s="13"/>
      <c r="NVU194" s="13"/>
      <c r="NVV194" s="13"/>
      <c r="NVW194" s="13"/>
      <c r="NVX194" s="13"/>
      <c r="NVY194" s="13"/>
      <c r="NVZ194" s="13"/>
      <c r="NWA194" s="13"/>
      <c r="NWB194" s="13"/>
      <c r="NWC194" s="13"/>
      <c r="NWD194" s="13"/>
      <c r="NWE194" s="13"/>
      <c r="NWF194" s="13"/>
      <c r="NWG194" s="13"/>
      <c r="NWH194" s="13"/>
      <c r="NWI194" s="13"/>
      <c r="NWJ194" s="13"/>
      <c r="NWK194" s="13"/>
      <c r="NWL194" s="13"/>
      <c r="NWM194" s="13"/>
      <c r="NWN194" s="13"/>
      <c r="NWO194" s="13"/>
      <c r="NWP194" s="13"/>
      <c r="NWQ194" s="13"/>
      <c r="NWR194" s="13"/>
      <c r="NWS194" s="13"/>
      <c r="NWT194" s="13"/>
      <c r="NWU194" s="13"/>
      <c r="NWV194" s="13"/>
      <c r="NWW194" s="13"/>
      <c r="NWX194" s="13"/>
      <c r="NWY194" s="13"/>
      <c r="NWZ194" s="13"/>
      <c r="NXA194" s="13"/>
      <c r="NXB194" s="13"/>
      <c r="NXC194" s="13"/>
      <c r="NXD194" s="13"/>
      <c r="NXE194" s="13"/>
      <c r="NXF194" s="13"/>
      <c r="NXG194" s="13"/>
      <c r="NXH194" s="13"/>
      <c r="NXI194" s="13"/>
      <c r="NXJ194" s="13"/>
      <c r="NXK194" s="13"/>
      <c r="NXL194" s="13"/>
      <c r="NXM194" s="13"/>
      <c r="NXN194" s="13"/>
      <c r="NXO194" s="13"/>
      <c r="NXP194" s="13"/>
      <c r="NXQ194" s="13"/>
      <c r="NXR194" s="13"/>
      <c r="NXS194" s="13"/>
      <c r="NXT194" s="13"/>
      <c r="NXU194" s="13"/>
      <c r="NXV194" s="13"/>
      <c r="NXW194" s="13"/>
      <c r="NXX194" s="13"/>
      <c r="NXY194" s="13"/>
      <c r="NXZ194" s="13"/>
      <c r="NYA194" s="13"/>
      <c r="NYB194" s="13"/>
      <c r="NYC194" s="13"/>
      <c r="NYD194" s="13"/>
      <c r="NYE194" s="13"/>
      <c r="NYF194" s="13"/>
      <c r="NYG194" s="13"/>
      <c r="NYH194" s="13"/>
      <c r="NYI194" s="13"/>
      <c r="NYJ194" s="13"/>
      <c r="NYK194" s="13"/>
      <c r="NYL194" s="13"/>
      <c r="NYM194" s="13"/>
      <c r="NYN194" s="13"/>
      <c r="NYO194" s="13"/>
      <c r="NYP194" s="13"/>
      <c r="NYQ194" s="13"/>
      <c r="NYR194" s="13"/>
      <c r="NYS194" s="13"/>
      <c r="NYT194" s="13"/>
      <c r="NYU194" s="13"/>
      <c r="NYV194" s="13"/>
      <c r="NYW194" s="13"/>
      <c r="NYX194" s="13"/>
      <c r="NYY194" s="13"/>
      <c r="NYZ194" s="13"/>
      <c r="NZA194" s="13"/>
      <c r="NZB194" s="13"/>
      <c r="NZC194" s="13"/>
      <c r="NZD194" s="13"/>
      <c r="NZE194" s="13"/>
      <c r="NZF194" s="13"/>
      <c r="NZG194" s="13"/>
      <c r="NZH194" s="13"/>
      <c r="NZI194" s="13"/>
      <c r="NZJ194" s="13"/>
      <c r="NZK194" s="13"/>
      <c r="NZL194" s="13"/>
      <c r="NZM194" s="13"/>
      <c r="NZN194" s="13"/>
      <c r="NZO194" s="13"/>
      <c r="NZP194" s="13"/>
      <c r="NZQ194" s="13"/>
      <c r="NZR194" s="13"/>
      <c r="NZS194" s="13"/>
      <c r="NZT194" s="13"/>
      <c r="NZU194" s="13"/>
      <c r="NZV194" s="13"/>
      <c r="NZW194" s="13"/>
      <c r="NZX194" s="13"/>
      <c r="NZY194" s="13"/>
      <c r="NZZ194" s="13"/>
      <c r="OAA194" s="13"/>
      <c r="OAB194" s="13"/>
      <c r="OAC194" s="13"/>
      <c r="OAD194" s="13"/>
      <c r="OAE194" s="13"/>
      <c r="OAF194" s="13"/>
      <c r="OAG194" s="13"/>
      <c r="OAH194" s="13"/>
      <c r="OAI194" s="13"/>
      <c r="OAJ194" s="13"/>
      <c r="OAK194" s="13"/>
      <c r="OAL194" s="13"/>
      <c r="OAM194" s="13"/>
      <c r="OAN194" s="13"/>
      <c r="OAO194" s="13"/>
      <c r="OAP194" s="13"/>
      <c r="OAQ194" s="13"/>
      <c r="OAR194" s="13"/>
      <c r="OAS194" s="13"/>
      <c r="OAT194" s="13"/>
      <c r="OAU194" s="13"/>
      <c r="OAV194" s="13"/>
      <c r="OAW194" s="13"/>
      <c r="OAX194" s="13"/>
      <c r="OAY194" s="13"/>
      <c r="OAZ194" s="13"/>
      <c r="OBA194" s="13"/>
      <c r="OBB194" s="13"/>
      <c r="OBC194" s="13"/>
      <c r="OBD194" s="13"/>
      <c r="OBE194" s="13"/>
      <c r="OBF194" s="13"/>
      <c r="OBG194" s="13"/>
      <c r="OBH194" s="13"/>
      <c r="OBI194" s="13"/>
      <c r="OBJ194" s="13"/>
      <c r="OBK194" s="13"/>
      <c r="OBL194" s="13"/>
      <c r="OBM194" s="13"/>
      <c r="OBN194" s="13"/>
      <c r="OBO194" s="13"/>
      <c r="OBP194" s="13"/>
      <c r="OBQ194" s="13"/>
      <c r="OBR194" s="13"/>
      <c r="OBS194" s="13"/>
      <c r="OBT194" s="13"/>
      <c r="OBU194" s="13"/>
      <c r="OBV194" s="13"/>
      <c r="OBW194" s="13"/>
      <c r="OBX194" s="13"/>
      <c r="OBY194" s="13"/>
      <c r="OBZ194" s="13"/>
      <c r="OCA194" s="13"/>
      <c r="OCB194" s="13"/>
      <c r="OCC194" s="13"/>
      <c r="OCD194" s="13"/>
      <c r="OCE194" s="13"/>
      <c r="OCF194" s="13"/>
      <c r="OCG194" s="13"/>
      <c r="OCH194" s="13"/>
      <c r="OCI194" s="13"/>
      <c r="OCJ194" s="13"/>
      <c r="OCK194" s="13"/>
      <c r="OCL194" s="13"/>
      <c r="OCM194" s="13"/>
      <c r="OCN194" s="13"/>
      <c r="OCO194" s="13"/>
      <c r="OCP194" s="13"/>
      <c r="OCQ194" s="13"/>
      <c r="OCR194" s="13"/>
      <c r="OCS194" s="13"/>
      <c r="OCT194" s="13"/>
      <c r="OCU194" s="13"/>
      <c r="OCV194" s="13"/>
      <c r="OCW194" s="13"/>
      <c r="OCX194" s="13"/>
      <c r="OCY194" s="13"/>
      <c r="OCZ194" s="13"/>
      <c r="ODA194" s="13"/>
      <c r="ODB194" s="13"/>
      <c r="ODC194" s="13"/>
      <c r="ODD194" s="13"/>
      <c r="ODE194" s="13"/>
      <c r="ODF194" s="13"/>
      <c r="ODG194" s="13"/>
      <c r="ODH194" s="13"/>
      <c r="ODI194" s="13"/>
      <c r="ODJ194" s="13"/>
      <c r="ODK194" s="13"/>
      <c r="ODL194" s="13"/>
      <c r="ODM194" s="13"/>
      <c r="ODN194" s="13"/>
      <c r="ODO194" s="13"/>
      <c r="ODP194" s="13"/>
      <c r="ODQ194" s="13"/>
      <c r="ODR194" s="13"/>
      <c r="ODS194" s="13"/>
      <c r="ODT194" s="13"/>
      <c r="ODU194" s="13"/>
      <c r="ODV194" s="13"/>
      <c r="ODW194" s="13"/>
      <c r="ODX194" s="13"/>
      <c r="ODY194" s="13"/>
      <c r="ODZ194" s="13"/>
      <c r="OEA194" s="13"/>
      <c r="OEB194" s="13"/>
      <c r="OEC194" s="13"/>
      <c r="OED194" s="13"/>
      <c r="OEE194" s="13"/>
      <c r="OEF194" s="13"/>
      <c r="OEG194" s="13"/>
      <c r="OEH194" s="13"/>
      <c r="OEI194" s="13"/>
      <c r="OEJ194" s="13"/>
      <c r="OEK194" s="13"/>
      <c r="OEL194" s="13"/>
      <c r="OEM194" s="13"/>
      <c r="OEN194" s="13"/>
      <c r="OEO194" s="13"/>
      <c r="OEP194" s="13"/>
      <c r="OEQ194" s="13"/>
      <c r="OER194" s="13"/>
      <c r="OES194" s="13"/>
      <c r="OET194" s="13"/>
      <c r="OEU194" s="13"/>
      <c r="OEV194" s="13"/>
      <c r="OEW194" s="13"/>
      <c r="OEX194" s="13"/>
      <c r="OEY194" s="13"/>
      <c r="OEZ194" s="13"/>
      <c r="OFA194" s="13"/>
      <c r="OFB194" s="13"/>
      <c r="OFC194" s="13"/>
      <c r="OFD194" s="13"/>
      <c r="OFE194" s="13"/>
      <c r="OFF194" s="13"/>
      <c r="OFG194" s="13"/>
      <c r="OFH194" s="13"/>
      <c r="OFI194" s="13"/>
      <c r="OFJ194" s="13"/>
      <c r="OFK194" s="13"/>
      <c r="OFL194" s="13"/>
      <c r="OFM194" s="13"/>
      <c r="OFN194" s="13"/>
      <c r="OFO194" s="13"/>
      <c r="OFP194" s="13"/>
      <c r="OFQ194" s="13"/>
      <c r="OFR194" s="13"/>
      <c r="OFS194" s="13"/>
      <c r="OFT194" s="13"/>
      <c r="OFU194" s="13"/>
      <c r="OFV194" s="13"/>
      <c r="OFW194" s="13"/>
      <c r="OFX194" s="13"/>
      <c r="OFY194" s="13"/>
      <c r="OFZ194" s="13"/>
      <c r="OGA194" s="13"/>
      <c r="OGB194" s="13"/>
      <c r="OGC194" s="13"/>
      <c r="OGD194" s="13"/>
      <c r="OGE194" s="13"/>
      <c r="OGF194" s="13"/>
      <c r="OGG194" s="13"/>
      <c r="OGH194" s="13"/>
      <c r="OGI194" s="13"/>
      <c r="OGJ194" s="13"/>
      <c r="OGK194" s="13"/>
      <c r="OGL194" s="13"/>
      <c r="OGM194" s="13"/>
      <c r="OGN194" s="13"/>
      <c r="OGO194" s="13"/>
      <c r="OGP194" s="13"/>
      <c r="OGQ194" s="13"/>
      <c r="OGR194" s="13"/>
      <c r="OGS194" s="13"/>
      <c r="OGT194" s="13"/>
      <c r="OGU194" s="13"/>
      <c r="OGV194" s="13"/>
      <c r="OGW194" s="13"/>
      <c r="OGX194" s="13"/>
      <c r="OGY194" s="13"/>
      <c r="OGZ194" s="13"/>
      <c r="OHA194" s="13"/>
      <c r="OHB194" s="13"/>
      <c r="OHC194" s="13"/>
      <c r="OHD194" s="13"/>
      <c r="OHE194" s="13"/>
      <c r="OHF194" s="13"/>
      <c r="OHG194" s="13"/>
      <c r="OHH194" s="13"/>
      <c r="OHI194" s="13"/>
      <c r="OHJ194" s="13"/>
      <c r="OHK194" s="13"/>
      <c r="OHL194" s="13"/>
      <c r="OHM194" s="13"/>
      <c r="OHN194" s="13"/>
      <c r="OHO194" s="13"/>
      <c r="OHP194" s="13"/>
      <c r="OHQ194" s="13"/>
      <c r="OHR194" s="13"/>
      <c r="OHS194" s="13"/>
      <c r="OHT194" s="13"/>
      <c r="OHU194" s="13"/>
      <c r="OHV194" s="13"/>
      <c r="OHW194" s="13"/>
      <c r="OHX194" s="13"/>
      <c r="OHY194" s="13"/>
      <c r="OHZ194" s="13"/>
      <c r="OIA194" s="13"/>
      <c r="OIB194" s="13"/>
      <c r="OIC194" s="13"/>
      <c r="OID194" s="13"/>
      <c r="OIE194" s="13"/>
      <c r="OIF194" s="13"/>
      <c r="OIG194" s="13"/>
      <c r="OIH194" s="13"/>
      <c r="OII194" s="13"/>
      <c r="OIJ194" s="13"/>
      <c r="OIK194" s="13"/>
      <c r="OIL194" s="13"/>
      <c r="OIM194" s="13"/>
      <c r="OIN194" s="13"/>
      <c r="OIO194" s="13"/>
      <c r="OIP194" s="13"/>
      <c r="OIQ194" s="13"/>
      <c r="OIR194" s="13"/>
      <c r="OIS194" s="13"/>
      <c r="OIT194" s="13"/>
      <c r="OIU194" s="13"/>
      <c r="OIV194" s="13"/>
      <c r="OIW194" s="13"/>
      <c r="OIX194" s="13"/>
      <c r="OIY194" s="13"/>
      <c r="OIZ194" s="13"/>
      <c r="OJA194" s="13"/>
      <c r="OJB194" s="13"/>
      <c r="OJC194" s="13"/>
      <c r="OJD194" s="13"/>
      <c r="OJE194" s="13"/>
      <c r="OJF194" s="13"/>
      <c r="OJG194" s="13"/>
      <c r="OJH194" s="13"/>
      <c r="OJI194" s="13"/>
      <c r="OJJ194" s="13"/>
      <c r="OJK194" s="13"/>
      <c r="OJL194" s="13"/>
      <c r="OJM194" s="13"/>
      <c r="OJN194" s="13"/>
      <c r="OJO194" s="13"/>
      <c r="OJP194" s="13"/>
      <c r="OJQ194" s="13"/>
      <c r="OJR194" s="13"/>
      <c r="OJS194" s="13"/>
      <c r="OJT194" s="13"/>
      <c r="OJU194" s="13"/>
      <c r="OJV194" s="13"/>
      <c r="OJW194" s="13"/>
      <c r="OJX194" s="13"/>
      <c r="OJY194" s="13"/>
      <c r="OJZ194" s="13"/>
      <c r="OKA194" s="13"/>
      <c r="OKB194" s="13"/>
      <c r="OKC194" s="13"/>
      <c r="OKD194" s="13"/>
      <c r="OKE194" s="13"/>
      <c r="OKF194" s="13"/>
      <c r="OKG194" s="13"/>
      <c r="OKH194" s="13"/>
      <c r="OKI194" s="13"/>
      <c r="OKJ194" s="13"/>
      <c r="OKK194" s="13"/>
      <c r="OKL194" s="13"/>
      <c r="OKM194" s="13"/>
      <c r="OKN194" s="13"/>
      <c r="OKO194" s="13"/>
      <c r="OKP194" s="13"/>
      <c r="OKQ194" s="13"/>
      <c r="OKR194" s="13"/>
      <c r="OKS194" s="13"/>
      <c r="OKT194" s="13"/>
      <c r="OKU194" s="13"/>
      <c r="OKV194" s="13"/>
      <c r="OKW194" s="13"/>
      <c r="OKX194" s="13"/>
      <c r="OKY194" s="13"/>
      <c r="OKZ194" s="13"/>
      <c r="OLA194" s="13"/>
      <c r="OLB194" s="13"/>
      <c r="OLC194" s="13"/>
      <c r="OLD194" s="13"/>
      <c r="OLE194" s="13"/>
      <c r="OLF194" s="13"/>
      <c r="OLG194" s="13"/>
      <c r="OLH194" s="13"/>
      <c r="OLI194" s="13"/>
      <c r="OLJ194" s="13"/>
      <c r="OLK194" s="13"/>
      <c r="OLL194" s="13"/>
      <c r="OLM194" s="13"/>
      <c r="OLN194" s="13"/>
      <c r="OLO194" s="13"/>
      <c r="OLP194" s="13"/>
      <c r="OLQ194" s="13"/>
      <c r="OLR194" s="13"/>
      <c r="OLS194" s="13"/>
      <c r="OLT194" s="13"/>
      <c r="OLU194" s="13"/>
      <c r="OLV194" s="13"/>
      <c r="OLW194" s="13"/>
      <c r="OLX194" s="13"/>
      <c r="OLY194" s="13"/>
      <c r="OLZ194" s="13"/>
      <c r="OMA194" s="13"/>
      <c r="OMB194" s="13"/>
      <c r="OMC194" s="13"/>
      <c r="OMD194" s="13"/>
      <c r="OME194" s="13"/>
      <c r="OMF194" s="13"/>
      <c r="OMG194" s="13"/>
      <c r="OMH194" s="13"/>
      <c r="OMI194" s="13"/>
      <c r="OMJ194" s="13"/>
      <c r="OMK194" s="13"/>
      <c r="OML194" s="13"/>
      <c r="OMM194" s="13"/>
      <c r="OMN194" s="13"/>
      <c r="OMO194" s="13"/>
      <c r="OMP194" s="13"/>
      <c r="OMQ194" s="13"/>
      <c r="OMR194" s="13"/>
      <c r="OMS194" s="13"/>
      <c r="OMT194" s="13"/>
      <c r="OMU194" s="13"/>
      <c r="OMV194" s="13"/>
      <c r="OMW194" s="13"/>
      <c r="OMX194" s="13"/>
      <c r="OMY194" s="13"/>
      <c r="OMZ194" s="13"/>
      <c r="ONA194" s="13"/>
      <c r="ONB194" s="13"/>
      <c r="ONC194" s="13"/>
      <c r="OND194" s="13"/>
      <c r="ONE194" s="13"/>
      <c r="ONF194" s="13"/>
      <c r="ONG194" s="13"/>
      <c r="ONH194" s="13"/>
      <c r="ONI194" s="13"/>
      <c r="ONJ194" s="13"/>
      <c r="ONK194" s="13"/>
      <c r="ONL194" s="13"/>
      <c r="ONM194" s="13"/>
      <c r="ONN194" s="13"/>
      <c r="ONO194" s="13"/>
      <c r="ONP194" s="13"/>
      <c r="ONQ194" s="13"/>
      <c r="ONR194" s="13"/>
      <c r="ONS194" s="13"/>
      <c r="ONT194" s="13"/>
      <c r="ONU194" s="13"/>
      <c r="ONV194" s="13"/>
      <c r="ONW194" s="13"/>
      <c r="ONX194" s="13"/>
      <c r="ONY194" s="13"/>
      <c r="ONZ194" s="13"/>
      <c r="OOA194" s="13"/>
      <c r="OOB194" s="13"/>
      <c r="OOC194" s="13"/>
      <c r="OOD194" s="13"/>
      <c r="OOE194" s="13"/>
      <c r="OOF194" s="13"/>
      <c r="OOG194" s="13"/>
      <c r="OOH194" s="13"/>
      <c r="OOI194" s="13"/>
      <c r="OOJ194" s="13"/>
      <c r="OOK194" s="13"/>
      <c r="OOL194" s="13"/>
      <c r="OOM194" s="13"/>
      <c r="OON194" s="13"/>
      <c r="OOO194" s="13"/>
      <c r="OOP194" s="13"/>
      <c r="OOQ194" s="13"/>
      <c r="OOR194" s="13"/>
      <c r="OOS194" s="13"/>
      <c r="OOT194" s="13"/>
      <c r="OOU194" s="13"/>
      <c r="OOV194" s="13"/>
      <c r="OOW194" s="13"/>
      <c r="OOX194" s="13"/>
      <c r="OOY194" s="13"/>
      <c r="OOZ194" s="13"/>
      <c r="OPA194" s="13"/>
      <c r="OPB194" s="13"/>
      <c r="OPC194" s="13"/>
      <c r="OPD194" s="13"/>
      <c r="OPE194" s="13"/>
      <c r="OPF194" s="13"/>
      <c r="OPG194" s="13"/>
      <c r="OPH194" s="13"/>
      <c r="OPI194" s="13"/>
      <c r="OPJ194" s="13"/>
      <c r="OPK194" s="13"/>
      <c r="OPL194" s="13"/>
      <c r="OPM194" s="13"/>
      <c r="OPN194" s="13"/>
      <c r="OPO194" s="13"/>
      <c r="OPP194" s="13"/>
      <c r="OPQ194" s="13"/>
      <c r="OPR194" s="13"/>
      <c r="OPS194" s="13"/>
      <c r="OPT194" s="13"/>
      <c r="OPU194" s="13"/>
      <c r="OPV194" s="13"/>
      <c r="OPW194" s="13"/>
      <c r="OPX194" s="13"/>
      <c r="OPY194" s="13"/>
      <c r="OPZ194" s="13"/>
      <c r="OQA194" s="13"/>
      <c r="OQB194" s="13"/>
      <c r="OQC194" s="13"/>
      <c r="OQD194" s="13"/>
      <c r="OQE194" s="13"/>
      <c r="OQF194" s="13"/>
      <c r="OQG194" s="13"/>
      <c r="OQH194" s="13"/>
      <c r="OQI194" s="13"/>
      <c r="OQJ194" s="13"/>
      <c r="OQK194" s="13"/>
      <c r="OQL194" s="13"/>
      <c r="OQM194" s="13"/>
      <c r="OQN194" s="13"/>
      <c r="OQO194" s="13"/>
      <c r="OQP194" s="13"/>
      <c r="OQQ194" s="13"/>
      <c r="OQR194" s="13"/>
      <c r="OQS194" s="13"/>
      <c r="OQT194" s="13"/>
      <c r="OQU194" s="13"/>
      <c r="OQV194" s="13"/>
      <c r="OQW194" s="13"/>
      <c r="OQX194" s="13"/>
      <c r="OQY194" s="13"/>
      <c r="OQZ194" s="13"/>
      <c r="ORA194" s="13"/>
      <c r="ORB194" s="13"/>
      <c r="ORC194" s="13"/>
      <c r="ORD194" s="13"/>
      <c r="ORE194" s="13"/>
      <c r="ORF194" s="13"/>
      <c r="ORG194" s="13"/>
      <c r="ORH194" s="13"/>
      <c r="ORI194" s="13"/>
      <c r="ORJ194" s="13"/>
      <c r="ORK194" s="13"/>
      <c r="ORL194" s="13"/>
      <c r="ORM194" s="13"/>
      <c r="ORN194" s="13"/>
      <c r="ORO194" s="13"/>
      <c r="ORP194" s="13"/>
      <c r="ORQ194" s="13"/>
      <c r="ORR194" s="13"/>
      <c r="ORS194" s="13"/>
      <c r="ORT194" s="13"/>
      <c r="ORU194" s="13"/>
      <c r="ORV194" s="13"/>
      <c r="ORW194" s="13"/>
      <c r="ORX194" s="13"/>
      <c r="ORY194" s="13"/>
      <c r="ORZ194" s="13"/>
      <c r="OSA194" s="13"/>
      <c r="OSB194" s="13"/>
      <c r="OSC194" s="13"/>
      <c r="OSD194" s="13"/>
      <c r="OSE194" s="13"/>
      <c r="OSF194" s="13"/>
      <c r="OSG194" s="13"/>
      <c r="OSH194" s="13"/>
      <c r="OSI194" s="13"/>
      <c r="OSJ194" s="13"/>
      <c r="OSK194" s="13"/>
      <c r="OSL194" s="13"/>
      <c r="OSM194" s="13"/>
      <c r="OSN194" s="13"/>
      <c r="OSO194" s="13"/>
      <c r="OSP194" s="13"/>
      <c r="OSQ194" s="13"/>
      <c r="OSR194" s="13"/>
      <c r="OSS194" s="13"/>
      <c r="OST194" s="13"/>
      <c r="OSU194" s="13"/>
      <c r="OSV194" s="13"/>
      <c r="OSW194" s="13"/>
      <c r="OSX194" s="13"/>
      <c r="OSY194" s="13"/>
      <c r="OSZ194" s="13"/>
      <c r="OTA194" s="13"/>
      <c r="OTB194" s="13"/>
      <c r="OTC194" s="13"/>
      <c r="OTD194" s="13"/>
      <c r="OTE194" s="13"/>
      <c r="OTF194" s="13"/>
      <c r="OTG194" s="13"/>
      <c r="OTH194" s="13"/>
      <c r="OTI194" s="13"/>
      <c r="OTJ194" s="13"/>
      <c r="OTK194" s="13"/>
      <c r="OTL194" s="13"/>
      <c r="OTM194" s="13"/>
      <c r="OTN194" s="13"/>
      <c r="OTO194" s="13"/>
      <c r="OTP194" s="13"/>
      <c r="OTQ194" s="13"/>
      <c r="OTR194" s="13"/>
      <c r="OTS194" s="13"/>
      <c r="OTT194" s="13"/>
      <c r="OTU194" s="13"/>
      <c r="OTV194" s="13"/>
      <c r="OTW194" s="13"/>
      <c r="OTX194" s="13"/>
      <c r="OTY194" s="13"/>
      <c r="OTZ194" s="13"/>
      <c r="OUA194" s="13"/>
      <c r="OUB194" s="13"/>
      <c r="OUC194" s="13"/>
      <c r="OUD194" s="13"/>
      <c r="OUE194" s="13"/>
      <c r="OUF194" s="13"/>
      <c r="OUG194" s="13"/>
      <c r="OUH194" s="13"/>
      <c r="OUI194" s="13"/>
      <c r="OUJ194" s="13"/>
      <c r="OUK194" s="13"/>
      <c r="OUL194" s="13"/>
      <c r="OUM194" s="13"/>
      <c r="OUN194" s="13"/>
      <c r="OUO194" s="13"/>
      <c r="OUP194" s="13"/>
      <c r="OUQ194" s="13"/>
      <c r="OUR194" s="13"/>
      <c r="OUS194" s="13"/>
      <c r="OUT194" s="13"/>
      <c r="OUU194" s="13"/>
      <c r="OUV194" s="13"/>
      <c r="OUW194" s="13"/>
      <c r="OUX194" s="13"/>
      <c r="OUY194" s="13"/>
      <c r="OUZ194" s="13"/>
      <c r="OVA194" s="13"/>
      <c r="OVB194" s="13"/>
      <c r="OVC194" s="13"/>
      <c r="OVD194" s="13"/>
      <c r="OVE194" s="13"/>
      <c r="OVF194" s="13"/>
      <c r="OVG194" s="13"/>
      <c r="OVH194" s="13"/>
      <c r="OVI194" s="13"/>
      <c r="OVJ194" s="13"/>
      <c r="OVK194" s="13"/>
      <c r="OVL194" s="13"/>
      <c r="OVM194" s="13"/>
      <c r="OVN194" s="13"/>
      <c r="OVO194" s="13"/>
      <c r="OVP194" s="13"/>
      <c r="OVQ194" s="13"/>
      <c r="OVR194" s="13"/>
      <c r="OVS194" s="13"/>
      <c r="OVT194" s="13"/>
      <c r="OVU194" s="13"/>
      <c r="OVV194" s="13"/>
      <c r="OVW194" s="13"/>
      <c r="OVX194" s="13"/>
      <c r="OVY194" s="13"/>
      <c r="OVZ194" s="13"/>
      <c r="OWA194" s="13"/>
      <c r="OWB194" s="13"/>
      <c r="OWC194" s="13"/>
      <c r="OWD194" s="13"/>
      <c r="OWE194" s="13"/>
      <c r="OWF194" s="13"/>
      <c r="OWG194" s="13"/>
      <c r="OWH194" s="13"/>
      <c r="OWI194" s="13"/>
      <c r="OWJ194" s="13"/>
      <c r="OWK194" s="13"/>
      <c r="OWL194" s="13"/>
      <c r="OWM194" s="13"/>
      <c r="OWN194" s="13"/>
      <c r="OWO194" s="13"/>
      <c r="OWP194" s="13"/>
      <c r="OWQ194" s="13"/>
      <c r="OWR194" s="13"/>
      <c r="OWS194" s="13"/>
      <c r="OWT194" s="13"/>
      <c r="OWU194" s="13"/>
      <c r="OWV194" s="13"/>
      <c r="OWW194" s="13"/>
      <c r="OWX194" s="13"/>
      <c r="OWY194" s="13"/>
      <c r="OWZ194" s="13"/>
      <c r="OXA194" s="13"/>
      <c r="OXB194" s="13"/>
      <c r="OXC194" s="13"/>
      <c r="OXD194" s="13"/>
      <c r="OXE194" s="13"/>
      <c r="OXF194" s="13"/>
      <c r="OXG194" s="13"/>
      <c r="OXH194" s="13"/>
      <c r="OXI194" s="13"/>
      <c r="OXJ194" s="13"/>
      <c r="OXK194" s="13"/>
      <c r="OXL194" s="13"/>
      <c r="OXM194" s="13"/>
      <c r="OXN194" s="13"/>
      <c r="OXO194" s="13"/>
      <c r="OXP194" s="13"/>
      <c r="OXQ194" s="13"/>
      <c r="OXR194" s="13"/>
      <c r="OXS194" s="13"/>
      <c r="OXT194" s="13"/>
      <c r="OXU194" s="13"/>
      <c r="OXV194" s="13"/>
      <c r="OXW194" s="13"/>
      <c r="OXX194" s="13"/>
      <c r="OXY194" s="13"/>
      <c r="OXZ194" s="13"/>
      <c r="OYA194" s="13"/>
      <c r="OYB194" s="13"/>
      <c r="OYC194" s="13"/>
      <c r="OYD194" s="13"/>
      <c r="OYE194" s="13"/>
      <c r="OYF194" s="13"/>
      <c r="OYG194" s="13"/>
      <c r="OYH194" s="13"/>
      <c r="OYI194" s="13"/>
      <c r="OYJ194" s="13"/>
      <c r="OYK194" s="13"/>
      <c r="OYL194" s="13"/>
      <c r="OYM194" s="13"/>
      <c r="OYN194" s="13"/>
      <c r="OYO194" s="13"/>
      <c r="OYP194" s="13"/>
      <c r="OYQ194" s="13"/>
      <c r="OYR194" s="13"/>
      <c r="OYS194" s="13"/>
      <c r="OYT194" s="13"/>
      <c r="OYU194" s="13"/>
      <c r="OYV194" s="13"/>
      <c r="OYW194" s="13"/>
      <c r="OYX194" s="13"/>
      <c r="OYY194" s="13"/>
      <c r="OYZ194" s="13"/>
      <c r="OZA194" s="13"/>
      <c r="OZB194" s="13"/>
      <c r="OZC194" s="13"/>
      <c r="OZD194" s="13"/>
      <c r="OZE194" s="13"/>
      <c r="OZF194" s="13"/>
      <c r="OZG194" s="13"/>
      <c r="OZH194" s="13"/>
      <c r="OZI194" s="13"/>
      <c r="OZJ194" s="13"/>
      <c r="OZK194" s="13"/>
      <c r="OZL194" s="13"/>
      <c r="OZM194" s="13"/>
      <c r="OZN194" s="13"/>
      <c r="OZO194" s="13"/>
      <c r="OZP194" s="13"/>
      <c r="OZQ194" s="13"/>
      <c r="OZR194" s="13"/>
      <c r="OZS194" s="13"/>
      <c r="OZT194" s="13"/>
      <c r="OZU194" s="13"/>
      <c r="OZV194" s="13"/>
      <c r="OZW194" s="13"/>
      <c r="OZX194" s="13"/>
      <c r="OZY194" s="13"/>
      <c r="OZZ194" s="13"/>
      <c r="PAA194" s="13"/>
      <c r="PAB194" s="13"/>
      <c r="PAC194" s="13"/>
      <c r="PAD194" s="13"/>
      <c r="PAE194" s="13"/>
      <c r="PAF194" s="13"/>
      <c r="PAG194" s="13"/>
      <c r="PAH194" s="13"/>
      <c r="PAI194" s="13"/>
      <c r="PAJ194" s="13"/>
      <c r="PAK194" s="13"/>
      <c r="PAL194" s="13"/>
      <c r="PAM194" s="13"/>
      <c r="PAN194" s="13"/>
      <c r="PAO194" s="13"/>
      <c r="PAP194" s="13"/>
      <c r="PAQ194" s="13"/>
      <c r="PAR194" s="13"/>
      <c r="PAS194" s="13"/>
      <c r="PAT194" s="13"/>
      <c r="PAU194" s="13"/>
      <c r="PAV194" s="13"/>
      <c r="PAW194" s="13"/>
      <c r="PAX194" s="13"/>
      <c r="PAY194" s="13"/>
      <c r="PAZ194" s="13"/>
      <c r="PBA194" s="13"/>
      <c r="PBB194" s="13"/>
      <c r="PBC194" s="13"/>
      <c r="PBD194" s="13"/>
      <c r="PBE194" s="13"/>
      <c r="PBF194" s="13"/>
      <c r="PBG194" s="13"/>
      <c r="PBH194" s="13"/>
      <c r="PBI194" s="13"/>
      <c r="PBJ194" s="13"/>
      <c r="PBK194" s="13"/>
      <c r="PBL194" s="13"/>
      <c r="PBM194" s="13"/>
      <c r="PBN194" s="13"/>
      <c r="PBO194" s="13"/>
      <c r="PBP194" s="13"/>
      <c r="PBQ194" s="13"/>
      <c r="PBR194" s="13"/>
      <c r="PBS194" s="13"/>
      <c r="PBT194" s="13"/>
      <c r="PBU194" s="13"/>
      <c r="PBV194" s="13"/>
      <c r="PBW194" s="13"/>
      <c r="PBX194" s="13"/>
      <c r="PBY194" s="13"/>
      <c r="PBZ194" s="13"/>
      <c r="PCA194" s="13"/>
      <c r="PCB194" s="13"/>
      <c r="PCC194" s="13"/>
      <c r="PCD194" s="13"/>
      <c r="PCE194" s="13"/>
      <c r="PCF194" s="13"/>
      <c r="PCG194" s="13"/>
      <c r="PCH194" s="13"/>
      <c r="PCI194" s="13"/>
      <c r="PCJ194" s="13"/>
      <c r="PCK194" s="13"/>
      <c r="PCL194" s="13"/>
      <c r="PCM194" s="13"/>
      <c r="PCN194" s="13"/>
      <c r="PCO194" s="13"/>
      <c r="PCP194" s="13"/>
      <c r="PCQ194" s="13"/>
      <c r="PCR194" s="13"/>
      <c r="PCS194" s="13"/>
      <c r="PCT194" s="13"/>
      <c r="PCU194" s="13"/>
      <c r="PCV194" s="13"/>
      <c r="PCW194" s="13"/>
      <c r="PCX194" s="13"/>
      <c r="PCY194" s="13"/>
      <c r="PCZ194" s="13"/>
      <c r="PDA194" s="13"/>
      <c r="PDB194" s="13"/>
      <c r="PDC194" s="13"/>
      <c r="PDD194" s="13"/>
      <c r="PDE194" s="13"/>
      <c r="PDF194" s="13"/>
      <c r="PDG194" s="13"/>
      <c r="PDH194" s="13"/>
      <c r="PDI194" s="13"/>
      <c r="PDJ194" s="13"/>
      <c r="PDK194" s="13"/>
      <c r="PDL194" s="13"/>
      <c r="PDM194" s="13"/>
      <c r="PDN194" s="13"/>
      <c r="PDO194" s="13"/>
      <c r="PDP194" s="13"/>
      <c r="PDQ194" s="13"/>
      <c r="PDR194" s="13"/>
      <c r="PDS194" s="13"/>
      <c r="PDT194" s="13"/>
      <c r="PDU194" s="13"/>
      <c r="PDV194" s="13"/>
      <c r="PDW194" s="13"/>
      <c r="PDX194" s="13"/>
      <c r="PDY194" s="13"/>
      <c r="PDZ194" s="13"/>
      <c r="PEA194" s="13"/>
      <c r="PEB194" s="13"/>
      <c r="PEC194" s="13"/>
      <c r="PED194" s="13"/>
      <c r="PEE194" s="13"/>
      <c r="PEF194" s="13"/>
      <c r="PEG194" s="13"/>
      <c r="PEH194" s="13"/>
      <c r="PEI194" s="13"/>
      <c r="PEJ194" s="13"/>
      <c r="PEK194" s="13"/>
      <c r="PEL194" s="13"/>
      <c r="PEM194" s="13"/>
      <c r="PEN194" s="13"/>
      <c r="PEO194" s="13"/>
      <c r="PEP194" s="13"/>
      <c r="PEQ194" s="13"/>
      <c r="PER194" s="13"/>
      <c r="PES194" s="13"/>
      <c r="PET194" s="13"/>
      <c r="PEU194" s="13"/>
      <c r="PEV194" s="13"/>
      <c r="PEW194" s="13"/>
      <c r="PEX194" s="13"/>
      <c r="PEY194" s="13"/>
      <c r="PEZ194" s="13"/>
      <c r="PFA194" s="13"/>
      <c r="PFB194" s="13"/>
      <c r="PFC194" s="13"/>
      <c r="PFD194" s="13"/>
      <c r="PFE194" s="13"/>
      <c r="PFF194" s="13"/>
      <c r="PFG194" s="13"/>
      <c r="PFH194" s="13"/>
      <c r="PFI194" s="13"/>
      <c r="PFJ194" s="13"/>
      <c r="PFK194" s="13"/>
      <c r="PFL194" s="13"/>
      <c r="PFM194" s="13"/>
      <c r="PFN194" s="13"/>
      <c r="PFO194" s="13"/>
      <c r="PFP194" s="13"/>
      <c r="PFQ194" s="13"/>
      <c r="PFR194" s="13"/>
      <c r="PFS194" s="13"/>
      <c r="PFT194" s="13"/>
      <c r="PFU194" s="13"/>
      <c r="PFV194" s="13"/>
      <c r="PFW194" s="13"/>
      <c r="PFX194" s="13"/>
      <c r="PFY194" s="13"/>
      <c r="PFZ194" s="13"/>
      <c r="PGA194" s="13"/>
      <c r="PGB194" s="13"/>
      <c r="PGC194" s="13"/>
      <c r="PGD194" s="13"/>
      <c r="PGE194" s="13"/>
      <c r="PGF194" s="13"/>
      <c r="PGG194" s="13"/>
      <c r="PGH194" s="13"/>
      <c r="PGI194" s="13"/>
      <c r="PGJ194" s="13"/>
      <c r="PGK194" s="13"/>
      <c r="PGL194" s="13"/>
      <c r="PGM194" s="13"/>
      <c r="PGN194" s="13"/>
      <c r="PGO194" s="13"/>
      <c r="PGP194" s="13"/>
      <c r="PGQ194" s="13"/>
      <c r="PGR194" s="13"/>
      <c r="PGS194" s="13"/>
      <c r="PGT194" s="13"/>
      <c r="PGU194" s="13"/>
      <c r="PGV194" s="13"/>
      <c r="PGW194" s="13"/>
      <c r="PGX194" s="13"/>
      <c r="PGY194" s="13"/>
      <c r="PGZ194" s="13"/>
      <c r="PHA194" s="13"/>
      <c r="PHB194" s="13"/>
      <c r="PHC194" s="13"/>
      <c r="PHD194" s="13"/>
      <c r="PHE194" s="13"/>
      <c r="PHF194" s="13"/>
      <c r="PHG194" s="13"/>
      <c r="PHH194" s="13"/>
      <c r="PHI194" s="13"/>
      <c r="PHJ194" s="13"/>
      <c r="PHK194" s="13"/>
      <c r="PHL194" s="13"/>
      <c r="PHM194" s="13"/>
      <c r="PHN194" s="13"/>
      <c r="PHO194" s="13"/>
      <c r="PHP194" s="13"/>
      <c r="PHQ194" s="13"/>
      <c r="PHR194" s="13"/>
      <c r="PHS194" s="13"/>
      <c r="PHT194" s="13"/>
      <c r="PHU194" s="13"/>
      <c r="PHV194" s="13"/>
      <c r="PHW194" s="13"/>
      <c r="PHX194" s="13"/>
      <c r="PHY194" s="13"/>
      <c r="PHZ194" s="13"/>
      <c r="PIA194" s="13"/>
      <c r="PIB194" s="13"/>
      <c r="PIC194" s="13"/>
      <c r="PID194" s="13"/>
      <c r="PIE194" s="13"/>
      <c r="PIF194" s="13"/>
      <c r="PIG194" s="13"/>
      <c r="PIH194" s="13"/>
      <c r="PII194" s="13"/>
      <c r="PIJ194" s="13"/>
      <c r="PIK194" s="13"/>
      <c r="PIL194" s="13"/>
      <c r="PIM194" s="13"/>
      <c r="PIN194" s="13"/>
      <c r="PIO194" s="13"/>
      <c r="PIP194" s="13"/>
      <c r="PIQ194" s="13"/>
      <c r="PIR194" s="13"/>
      <c r="PIS194" s="13"/>
      <c r="PIT194" s="13"/>
      <c r="PIU194" s="13"/>
      <c r="PIV194" s="13"/>
      <c r="PIW194" s="13"/>
      <c r="PIX194" s="13"/>
      <c r="PIY194" s="13"/>
      <c r="PIZ194" s="13"/>
      <c r="PJA194" s="13"/>
      <c r="PJB194" s="13"/>
      <c r="PJC194" s="13"/>
      <c r="PJD194" s="13"/>
      <c r="PJE194" s="13"/>
      <c r="PJF194" s="13"/>
      <c r="PJG194" s="13"/>
      <c r="PJH194" s="13"/>
      <c r="PJI194" s="13"/>
      <c r="PJJ194" s="13"/>
      <c r="PJK194" s="13"/>
      <c r="PJL194" s="13"/>
      <c r="PJM194" s="13"/>
      <c r="PJN194" s="13"/>
      <c r="PJO194" s="13"/>
      <c r="PJP194" s="13"/>
      <c r="PJQ194" s="13"/>
      <c r="PJR194" s="13"/>
      <c r="PJS194" s="13"/>
      <c r="PJT194" s="13"/>
      <c r="PJU194" s="13"/>
      <c r="PJV194" s="13"/>
      <c r="PJW194" s="13"/>
      <c r="PJX194" s="13"/>
      <c r="PJY194" s="13"/>
      <c r="PJZ194" s="13"/>
      <c r="PKA194" s="13"/>
      <c r="PKB194" s="13"/>
      <c r="PKC194" s="13"/>
      <c r="PKD194" s="13"/>
      <c r="PKE194" s="13"/>
      <c r="PKF194" s="13"/>
      <c r="PKG194" s="13"/>
      <c r="PKH194" s="13"/>
      <c r="PKI194" s="13"/>
      <c r="PKJ194" s="13"/>
      <c r="PKK194" s="13"/>
      <c r="PKL194" s="13"/>
      <c r="PKM194" s="13"/>
      <c r="PKN194" s="13"/>
      <c r="PKO194" s="13"/>
      <c r="PKP194" s="13"/>
      <c r="PKQ194" s="13"/>
      <c r="PKR194" s="13"/>
      <c r="PKS194" s="13"/>
      <c r="PKT194" s="13"/>
      <c r="PKU194" s="13"/>
      <c r="PKV194" s="13"/>
      <c r="PKW194" s="13"/>
      <c r="PKX194" s="13"/>
      <c r="PKY194" s="13"/>
      <c r="PKZ194" s="13"/>
      <c r="PLA194" s="13"/>
      <c r="PLB194" s="13"/>
      <c r="PLC194" s="13"/>
      <c r="PLD194" s="13"/>
      <c r="PLE194" s="13"/>
      <c r="PLF194" s="13"/>
      <c r="PLG194" s="13"/>
      <c r="PLH194" s="13"/>
      <c r="PLI194" s="13"/>
      <c r="PLJ194" s="13"/>
      <c r="PLK194" s="13"/>
      <c r="PLL194" s="13"/>
      <c r="PLM194" s="13"/>
      <c r="PLN194" s="13"/>
      <c r="PLO194" s="13"/>
      <c r="PLP194" s="13"/>
      <c r="PLQ194" s="13"/>
      <c r="PLR194" s="13"/>
      <c r="PLS194" s="13"/>
      <c r="PLT194" s="13"/>
      <c r="PLU194" s="13"/>
      <c r="PLV194" s="13"/>
      <c r="PLW194" s="13"/>
      <c r="PLX194" s="13"/>
      <c r="PLY194" s="13"/>
      <c r="PLZ194" s="13"/>
      <c r="PMA194" s="13"/>
      <c r="PMB194" s="13"/>
      <c r="PMC194" s="13"/>
      <c r="PMD194" s="13"/>
      <c r="PME194" s="13"/>
      <c r="PMF194" s="13"/>
      <c r="PMG194" s="13"/>
      <c r="PMH194" s="13"/>
      <c r="PMI194" s="13"/>
      <c r="PMJ194" s="13"/>
      <c r="PMK194" s="13"/>
      <c r="PML194" s="13"/>
      <c r="PMM194" s="13"/>
      <c r="PMN194" s="13"/>
      <c r="PMO194" s="13"/>
      <c r="PMP194" s="13"/>
      <c r="PMQ194" s="13"/>
      <c r="PMR194" s="13"/>
      <c r="PMS194" s="13"/>
      <c r="PMT194" s="13"/>
      <c r="PMU194" s="13"/>
      <c r="PMV194" s="13"/>
      <c r="PMW194" s="13"/>
      <c r="PMX194" s="13"/>
      <c r="PMY194" s="13"/>
      <c r="PMZ194" s="13"/>
      <c r="PNA194" s="13"/>
      <c r="PNB194" s="13"/>
      <c r="PNC194" s="13"/>
      <c r="PND194" s="13"/>
      <c r="PNE194" s="13"/>
      <c r="PNF194" s="13"/>
      <c r="PNG194" s="13"/>
      <c r="PNH194" s="13"/>
      <c r="PNI194" s="13"/>
      <c r="PNJ194" s="13"/>
      <c r="PNK194" s="13"/>
      <c r="PNL194" s="13"/>
      <c r="PNM194" s="13"/>
      <c r="PNN194" s="13"/>
      <c r="PNO194" s="13"/>
      <c r="PNP194" s="13"/>
      <c r="PNQ194" s="13"/>
      <c r="PNR194" s="13"/>
      <c r="PNS194" s="13"/>
      <c r="PNT194" s="13"/>
      <c r="PNU194" s="13"/>
      <c r="PNV194" s="13"/>
      <c r="PNW194" s="13"/>
      <c r="PNX194" s="13"/>
      <c r="PNY194" s="13"/>
      <c r="PNZ194" s="13"/>
      <c r="POA194" s="13"/>
      <c r="POB194" s="13"/>
      <c r="POC194" s="13"/>
      <c r="POD194" s="13"/>
      <c r="POE194" s="13"/>
      <c r="POF194" s="13"/>
      <c r="POG194" s="13"/>
      <c r="POH194" s="13"/>
      <c r="POI194" s="13"/>
      <c r="POJ194" s="13"/>
      <c r="POK194" s="13"/>
      <c r="POL194" s="13"/>
      <c r="POM194" s="13"/>
      <c r="PON194" s="13"/>
      <c r="POO194" s="13"/>
      <c r="POP194" s="13"/>
      <c r="POQ194" s="13"/>
      <c r="POR194" s="13"/>
      <c r="POS194" s="13"/>
      <c r="POT194" s="13"/>
      <c r="POU194" s="13"/>
      <c r="POV194" s="13"/>
      <c r="POW194" s="13"/>
      <c r="POX194" s="13"/>
      <c r="POY194" s="13"/>
      <c r="POZ194" s="13"/>
      <c r="PPA194" s="13"/>
      <c r="PPB194" s="13"/>
      <c r="PPC194" s="13"/>
      <c r="PPD194" s="13"/>
      <c r="PPE194" s="13"/>
      <c r="PPF194" s="13"/>
      <c r="PPG194" s="13"/>
      <c r="PPH194" s="13"/>
      <c r="PPI194" s="13"/>
      <c r="PPJ194" s="13"/>
      <c r="PPK194" s="13"/>
      <c r="PPL194" s="13"/>
      <c r="PPM194" s="13"/>
      <c r="PPN194" s="13"/>
      <c r="PPO194" s="13"/>
      <c r="PPP194" s="13"/>
      <c r="PPQ194" s="13"/>
      <c r="PPR194" s="13"/>
      <c r="PPS194" s="13"/>
      <c r="PPT194" s="13"/>
      <c r="PPU194" s="13"/>
      <c r="PPV194" s="13"/>
      <c r="PPW194" s="13"/>
      <c r="PPX194" s="13"/>
      <c r="PPY194" s="13"/>
      <c r="PPZ194" s="13"/>
      <c r="PQA194" s="13"/>
      <c r="PQB194" s="13"/>
      <c r="PQC194" s="13"/>
      <c r="PQD194" s="13"/>
      <c r="PQE194" s="13"/>
      <c r="PQF194" s="13"/>
      <c r="PQG194" s="13"/>
      <c r="PQH194" s="13"/>
      <c r="PQI194" s="13"/>
      <c r="PQJ194" s="13"/>
      <c r="PQK194" s="13"/>
      <c r="PQL194" s="13"/>
      <c r="PQM194" s="13"/>
      <c r="PQN194" s="13"/>
      <c r="PQO194" s="13"/>
      <c r="PQP194" s="13"/>
      <c r="PQQ194" s="13"/>
      <c r="PQR194" s="13"/>
      <c r="PQS194" s="13"/>
      <c r="PQT194" s="13"/>
      <c r="PQU194" s="13"/>
      <c r="PQV194" s="13"/>
      <c r="PQW194" s="13"/>
      <c r="PQX194" s="13"/>
      <c r="PQY194" s="13"/>
      <c r="PQZ194" s="13"/>
      <c r="PRA194" s="13"/>
      <c r="PRB194" s="13"/>
      <c r="PRC194" s="13"/>
      <c r="PRD194" s="13"/>
      <c r="PRE194" s="13"/>
      <c r="PRF194" s="13"/>
      <c r="PRG194" s="13"/>
      <c r="PRH194" s="13"/>
      <c r="PRI194" s="13"/>
      <c r="PRJ194" s="13"/>
      <c r="PRK194" s="13"/>
      <c r="PRL194" s="13"/>
      <c r="PRM194" s="13"/>
      <c r="PRN194" s="13"/>
      <c r="PRO194" s="13"/>
      <c r="PRP194" s="13"/>
      <c r="PRQ194" s="13"/>
      <c r="PRR194" s="13"/>
      <c r="PRS194" s="13"/>
      <c r="PRT194" s="13"/>
      <c r="PRU194" s="13"/>
      <c r="PRV194" s="13"/>
      <c r="PRW194" s="13"/>
      <c r="PRX194" s="13"/>
      <c r="PRY194" s="13"/>
      <c r="PRZ194" s="13"/>
      <c r="PSA194" s="13"/>
      <c r="PSB194" s="13"/>
      <c r="PSC194" s="13"/>
      <c r="PSD194" s="13"/>
      <c r="PSE194" s="13"/>
      <c r="PSF194" s="13"/>
      <c r="PSG194" s="13"/>
      <c r="PSH194" s="13"/>
      <c r="PSI194" s="13"/>
      <c r="PSJ194" s="13"/>
      <c r="PSK194" s="13"/>
      <c r="PSL194" s="13"/>
      <c r="PSM194" s="13"/>
      <c r="PSN194" s="13"/>
      <c r="PSO194" s="13"/>
      <c r="PSP194" s="13"/>
      <c r="PSQ194" s="13"/>
      <c r="PSR194" s="13"/>
      <c r="PSS194" s="13"/>
      <c r="PST194" s="13"/>
      <c r="PSU194" s="13"/>
      <c r="PSV194" s="13"/>
      <c r="PSW194" s="13"/>
      <c r="PSX194" s="13"/>
      <c r="PSY194" s="13"/>
      <c r="PSZ194" s="13"/>
      <c r="PTA194" s="13"/>
      <c r="PTB194" s="13"/>
      <c r="PTC194" s="13"/>
      <c r="PTD194" s="13"/>
      <c r="PTE194" s="13"/>
      <c r="PTF194" s="13"/>
      <c r="PTG194" s="13"/>
      <c r="PTH194" s="13"/>
      <c r="PTI194" s="13"/>
      <c r="PTJ194" s="13"/>
      <c r="PTK194" s="13"/>
      <c r="PTL194" s="13"/>
      <c r="PTM194" s="13"/>
      <c r="PTN194" s="13"/>
      <c r="PTO194" s="13"/>
      <c r="PTP194" s="13"/>
      <c r="PTQ194" s="13"/>
      <c r="PTR194" s="13"/>
      <c r="PTS194" s="13"/>
      <c r="PTT194" s="13"/>
      <c r="PTU194" s="13"/>
      <c r="PTV194" s="13"/>
      <c r="PTW194" s="13"/>
      <c r="PTX194" s="13"/>
      <c r="PTY194" s="13"/>
      <c r="PTZ194" s="13"/>
      <c r="PUA194" s="13"/>
      <c r="PUB194" s="13"/>
      <c r="PUC194" s="13"/>
      <c r="PUD194" s="13"/>
      <c r="PUE194" s="13"/>
      <c r="PUF194" s="13"/>
      <c r="PUG194" s="13"/>
      <c r="PUH194" s="13"/>
      <c r="PUI194" s="13"/>
      <c r="PUJ194" s="13"/>
      <c r="PUK194" s="13"/>
      <c r="PUL194" s="13"/>
      <c r="PUM194" s="13"/>
      <c r="PUN194" s="13"/>
      <c r="PUO194" s="13"/>
      <c r="PUP194" s="13"/>
      <c r="PUQ194" s="13"/>
      <c r="PUR194" s="13"/>
      <c r="PUS194" s="13"/>
      <c r="PUT194" s="13"/>
      <c r="PUU194" s="13"/>
      <c r="PUV194" s="13"/>
      <c r="PUW194" s="13"/>
      <c r="PUX194" s="13"/>
      <c r="PUY194" s="13"/>
      <c r="PUZ194" s="13"/>
      <c r="PVA194" s="13"/>
      <c r="PVB194" s="13"/>
      <c r="PVC194" s="13"/>
      <c r="PVD194" s="13"/>
      <c r="PVE194" s="13"/>
      <c r="PVF194" s="13"/>
      <c r="PVG194" s="13"/>
      <c r="PVH194" s="13"/>
      <c r="PVI194" s="13"/>
      <c r="PVJ194" s="13"/>
      <c r="PVK194" s="13"/>
      <c r="PVL194" s="13"/>
      <c r="PVM194" s="13"/>
      <c r="PVN194" s="13"/>
      <c r="PVO194" s="13"/>
      <c r="PVP194" s="13"/>
      <c r="PVQ194" s="13"/>
      <c r="PVR194" s="13"/>
      <c r="PVS194" s="13"/>
      <c r="PVT194" s="13"/>
      <c r="PVU194" s="13"/>
      <c r="PVV194" s="13"/>
      <c r="PVW194" s="13"/>
      <c r="PVX194" s="13"/>
      <c r="PVY194" s="13"/>
      <c r="PVZ194" s="13"/>
      <c r="PWA194" s="13"/>
      <c r="PWB194" s="13"/>
      <c r="PWC194" s="13"/>
      <c r="PWD194" s="13"/>
      <c r="PWE194" s="13"/>
      <c r="PWF194" s="13"/>
      <c r="PWG194" s="13"/>
      <c r="PWH194" s="13"/>
      <c r="PWI194" s="13"/>
      <c r="PWJ194" s="13"/>
      <c r="PWK194" s="13"/>
      <c r="PWL194" s="13"/>
      <c r="PWM194" s="13"/>
      <c r="PWN194" s="13"/>
      <c r="PWO194" s="13"/>
      <c r="PWP194" s="13"/>
      <c r="PWQ194" s="13"/>
      <c r="PWR194" s="13"/>
      <c r="PWS194" s="13"/>
      <c r="PWT194" s="13"/>
      <c r="PWU194" s="13"/>
      <c r="PWV194" s="13"/>
      <c r="PWW194" s="13"/>
      <c r="PWX194" s="13"/>
      <c r="PWY194" s="13"/>
      <c r="PWZ194" s="13"/>
      <c r="PXA194" s="13"/>
      <c r="PXB194" s="13"/>
      <c r="PXC194" s="13"/>
      <c r="PXD194" s="13"/>
      <c r="PXE194" s="13"/>
      <c r="PXF194" s="13"/>
      <c r="PXG194" s="13"/>
      <c r="PXH194" s="13"/>
      <c r="PXI194" s="13"/>
      <c r="PXJ194" s="13"/>
      <c r="PXK194" s="13"/>
      <c r="PXL194" s="13"/>
      <c r="PXM194" s="13"/>
      <c r="PXN194" s="13"/>
      <c r="PXO194" s="13"/>
      <c r="PXP194" s="13"/>
      <c r="PXQ194" s="13"/>
      <c r="PXR194" s="13"/>
      <c r="PXS194" s="13"/>
      <c r="PXT194" s="13"/>
      <c r="PXU194" s="13"/>
      <c r="PXV194" s="13"/>
      <c r="PXW194" s="13"/>
      <c r="PXX194" s="13"/>
      <c r="PXY194" s="13"/>
      <c r="PXZ194" s="13"/>
      <c r="PYA194" s="13"/>
      <c r="PYB194" s="13"/>
      <c r="PYC194" s="13"/>
      <c r="PYD194" s="13"/>
      <c r="PYE194" s="13"/>
      <c r="PYF194" s="13"/>
      <c r="PYG194" s="13"/>
      <c r="PYH194" s="13"/>
      <c r="PYI194" s="13"/>
      <c r="PYJ194" s="13"/>
      <c r="PYK194" s="13"/>
      <c r="PYL194" s="13"/>
      <c r="PYM194" s="13"/>
      <c r="PYN194" s="13"/>
      <c r="PYO194" s="13"/>
      <c r="PYP194" s="13"/>
      <c r="PYQ194" s="13"/>
      <c r="PYR194" s="13"/>
      <c r="PYS194" s="13"/>
      <c r="PYT194" s="13"/>
      <c r="PYU194" s="13"/>
      <c r="PYV194" s="13"/>
      <c r="PYW194" s="13"/>
      <c r="PYX194" s="13"/>
      <c r="PYY194" s="13"/>
      <c r="PYZ194" s="13"/>
      <c r="PZA194" s="13"/>
      <c r="PZB194" s="13"/>
      <c r="PZC194" s="13"/>
      <c r="PZD194" s="13"/>
      <c r="PZE194" s="13"/>
      <c r="PZF194" s="13"/>
      <c r="PZG194" s="13"/>
      <c r="PZH194" s="13"/>
      <c r="PZI194" s="13"/>
      <c r="PZJ194" s="13"/>
      <c r="PZK194" s="13"/>
      <c r="PZL194" s="13"/>
      <c r="PZM194" s="13"/>
      <c r="PZN194" s="13"/>
      <c r="PZO194" s="13"/>
      <c r="PZP194" s="13"/>
      <c r="PZQ194" s="13"/>
      <c r="PZR194" s="13"/>
      <c r="PZS194" s="13"/>
      <c r="PZT194" s="13"/>
      <c r="PZU194" s="13"/>
      <c r="PZV194" s="13"/>
      <c r="PZW194" s="13"/>
      <c r="PZX194" s="13"/>
      <c r="PZY194" s="13"/>
      <c r="PZZ194" s="13"/>
      <c r="QAA194" s="13"/>
      <c r="QAB194" s="13"/>
      <c r="QAC194" s="13"/>
      <c r="QAD194" s="13"/>
      <c r="QAE194" s="13"/>
      <c r="QAF194" s="13"/>
      <c r="QAG194" s="13"/>
      <c r="QAH194" s="13"/>
      <c r="QAI194" s="13"/>
      <c r="QAJ194" s="13"/>
      <c r="QAK194" s="13"/>
      <c r="QAL194" s="13"/>
      <c r="QAM194" s="13"/>
      <c r="QAN194" s="13"/>
      <c r="QAO194" s="13"/>
      <c r="QAP194" s="13"/>
      <c r="QAQ194" s="13"/>
      <c r="QAR194" s="13"/>
      <c r="QAS194" s="13"/>
      <c r="QAT194" s="13"/>
      <c r="QAU194" s="13"/>
      <c r="QAV194" s="13"/>
      <c r="QAW194" s="13"/>
      <c r="QAX194" s="13"/>
      <c r="QAY194" s="13"/>
      <c r="QAZ194" s="13"/>
      <c r="QBA194" s="13"/>
      <c r="QBB194" s="13"/>
      <c r="QBC194" s="13"/>
      <c r="QBD194" s="13"/>
      <c r="QBE194" s="13"/>
      <c r="QBF194" s="13"/>
      <c r="QBG194" s="13"/>
      <c r="QBH194" s="13"/>
      <c r="QBI194" s="13"/>
      <c r="QBJ194" s="13"/>
      <c r="QBK194" s="13"/>
      <c r="QBL194" s="13"/>
      <c r="QBM194" s="13"/>
      <c r="QBN194" s="13"/>
      <c r="QBO194" s="13"/>
      <c r="QBP194" s="13"/>
      <c r="QBQ194" s="13"/>
      <c r="QBR194" s="13"/>
      <c r="QBS194" s="13"/>
      <c r="QBT194" s="13"/>
      <c r="QBU194" s="13"/>
      <c r="QBV194" s="13"/>
      <c r="QBW194" s="13"/>
      <c r="QBX194" s="13"/>
      <c r="QBY194" s="13"/>
      <c r="QBZ194" s="13"/>
      <c r="QCA194" s="13"/>
      <c r="QCB194" s="13"/>
      <c r="QCC194" s="13"/>
      <c r="QCD194" s="13"/>
      <c r="QCE194" s="13"/>
      <c r="QCF194" s="13"/>
      <c r="QCG194" s="13"/>
      <c r="QCH194" s="13"/>
      <c r="QCI194" s="13"/>
      <c r="QCJ194" s="13"/>
      <c r="QCK194" s="13"/>
      <c r="QCL194" s="13"/>
      <c r="QCM194" s="13"/>
      <c r="QCN194" s="13"/>
      <c r="QCO194" s="13"/>
      <c r="QCP194" s="13"/>
      <c r="QCQ194" s="13"/>
      <c r="QCR194" s="13"/>
      <c r="QCS194" s="13"/>
      <c r="QCT194" s="13"/>
      <c r="QCU194" s="13"/>
      <c r="QCV194" s="13"/>
      <c r="QCW194" s="13"/>
      <c r="QCX194" s="13"/>
      <c r="QCY194" s="13"/>
      <c r="QCZ194" s="13"/>
      <c r="QDA194" s="13"/>
      <c r="QDB194" s="13"/>
      <c r="QDC194" s="13"/>
      <c r="QDD194" s="13"/>
      <c r="QDE194" s="13"/>
      <c r="QDF194" s="13"/>
      <c r="QDG194" s="13"/>
      <c r="QDH194" s="13"/>
      <c r="QDI194" s="13"/>
      <c r="QDJ194" s="13"/>
      <c r="QDK194" s="13"/>
      <c r="QDL194" s="13"/>
      <c r="QDM194" s="13"/>
      <c r="QDN194" s="13"/>
      <c r="QDO194" s="13"/>
      <c r="QDP194" s="13"/>
      <c r="QDQ194" s="13"/>
      <c r="QDR194" s="13"/>
      <c r="QDS194" s="13"/>
      <c r="QDT194" s="13"/>
      <c r="QDU194" s="13"/>
      <c r="QDV194" s="13"/>
      <c r="QDW194" s="13"/>
      <c r="QDX194" s="13"/>
      <c r="QDY194" s="13"/>
      <c r="QDZ194" s="13"/>
      <c r="QEA194" s="13"/>
      <c r="QEB194" s="13"/>
      <c r="QEC194" s="13"/>
      <c r="QED194" s="13"/>
      <c r="QEE194" s="13"/>
      <c r="QEF194" s="13"/>
      <c r="QEG194" s="13"/>
      <c r="QEH194" s="13"/>
      <c r="QEI194" s="13"/>
      <c r="QEJ194" s="13"/>
      <c r="QEK194" s="13"/>
      <c r="QEL194" s="13"/>
      <c r="QEM194" s="13"/>
      <c r="QEN194" s="13"/>
      <c r="QEO194" s="13"/>
      <c r="QEP194" s="13"/>
      <c r="QEQ194" s="13"/>
      <c r="QER194" s="13"/>
      <c r="QES194" s="13"/>
      <c r="QET194" s="13"/>
      <c r="QEU194" s="13"/>
      <c r="QEV194" s="13"/>
      <c r="QEW194" s="13"/>
      <c r="QEX194" s="13"/>
      <c r="QEY194" s="13"/>
      <c r="QEZ194" s="13"/>
      <c r="QFA194" s="13"/>
      <c r="QFB194" s="13"/>
      <c r="QFC194" s="13"/>
      <c r="QFD194" s="13"/>
      <c r="QFE194" s="13"/>
      <c r="QFF194" s="13"/>
      <c r="QFG194" s="13"/>
      <c r="QFH194" s="13"/>
      <c r="QFI194" s="13"/>
      <c r="QFJ194" s="13"/>
      <c r="QFK194" s="13"/>
      <c r="QFL194" s="13"/>
      <c r="QFM194" s="13"/>
      <c r="QFN194" s="13"/>
      <c r="QFO194" s="13"/>
      <c r="QFP194" s="13"/>
      <c r="QFQ194" s="13"/>
      <c r="QFR194" s="13"/>
      <c r="QFS194" s="13"/>
      <c r="QFT194" s="13"/>
      <c r="QFU194" s="13"/>
      <c r="QFV194" s="13"/>
      <c r="QFW194" s="13"/>
      <c r="QFX194" s="13"/>
      <c r="QFY194" s="13"/>
      <c r="QFZ194" s="13"/>
      <c r="QGA194" s="13"/>
      <c r="QGB194" s="13"/>
      <c r="QGC194" s="13"/>
      <c r="QGD194" s="13"/>
      <c r="QGE194" s="13"/>
      <c r="QGF194" s="13"/>
      <c r="QGG194" s="13"/>
      <c r="QGH194" s="13"/>
      <c r="QGI194" s="13"/>
      <c r="QGJ194" s="13"/>
      <c r="QGK194" s="13"/>
      <c r="QGL194" s="13"/>
      <c r="QGM194" s="13"/>
      <c r="QGN194" s="13"/>
      <c r="QGO194" s="13"/>
      <c r="QGP194" s="13"/>
      <c r="QGQ194" s="13"/>
      <c r="QGR194" s="13"/>
      <c r="QGS194" s="13"/>
      <c r="QGT194" s="13"/>
      <c r="QGU194" s="13"/>
      <c r="QGV194" s="13"/>
      <c r="QGW194" s="13"/>
      <c r="QGX194" s="13"/>
      <c r="QGY194" s="13"/>
      <c r="QGZ194" s="13"/>
      <c r="QHA194" s="13"/>
      <c r="QHB194" s="13"/>
      <c r="QHC194" s="13"/>
      <c r="QHD194" s="13"/>
      <c r="QHE194" s="13"/>
      <c r="QHF194" s="13"/>
      <c r="QHG194" s="13"/>
      <c r="QHH194" s="13"/>
      <c r="QHI194" s="13"/>
      <c r="QHJ194" s="13"/>
      <c r="QHK194" s="13"/>
      <c r="QHL194" s="13"/>
      <c r="QHM194" s="13"/>
      <c r="QHN194" s="13"/>
      <c r="QHO194" s="13"/>
      <c r="QHP194" s="13"/>
      <c r="QHQ194" s="13"/>
      <c r="QHR194" s="13"/>
      <c r="QHS194" s="13"/>
      <c r="QHT194" s="13"/>
      <c r="QHU194" s="13"/>
      <c r="QHV194" s="13"/>
      <c r="QHW194" s="13"/>
      <c r="QHX194" s="13"/>
      <c r="QHY194" s="13"/>
      <c r="QHZ194" s="13"/>
      <c r="QIA194" s="13"/>
      <c r="QIB194" s="13"/>
      <c r="QIC194" s="13"/>
      <c r="QID194" s="13"/>
      <c r="QIE194" s="13"/>
      <c r="QIF194" s="13"/>
      <c r="QIG194" s="13"/>
      <c r="QIH194" s="13"/>
      <c r="QII194" s="13"/>
      <c r="QIJ194" s="13"/>
      <c r="QIK194" s="13"/>
      <c r="QIL194" s="13"/>
      <c r="QIM194" s="13"/>
      <c r="QIN194" s="13"/>
      <c r="QIO194" s="13"/>
      <c r="QIP194" s="13"/>
      <c r="QIQ194" s="13"/>
      <c r="QIR194" s="13"/>
      <c r="QIS194" s="13"/>
      <c r="QIT194" s="13"/>
      <c r="QIU194" s="13"/>
      <c r="QIV194" s="13"/>
      <c r="QIW194" s="13"/>
      <c r="QIX194" s="13"/>
      <c r="QIY194" s="13"/>
      <c r="QIZ194" s="13"/>
      <c r="QJA194" s="13"/>
      <c r="QJB194" s="13"/>
      <c r="QJC194" s="13"/>
      <c r="QJD194" s="13"/>
      <c r="QJE194" s="13"/>
      <c r="QJF194" s="13"/>
      <c r="QJG194" s="13"/>
      <c r="QJH194" s="13"/>
      <c r="QJI194" s="13"/>
      <c r="QJJ194" s="13"/>
      <c r="QJK194" s="13"/>
      <c r="QJL194" s="13"/>
      <c r="QJM194" s="13"/>
      <c r="QJN194" s="13"/>
      <c r="QJO194" s="13"/>
      <c r="QJP194" s="13"/>
      <c r="QJQ194" s="13"/>
      <c r="QJR194" s="13"/>
      <c r="QJS194" s="13"/>
      <c r="QJT194" s="13"/>
      <c r="QJU194" s="13"/>
      <c r="QJV194" s="13"/>
      <c r="QJW194" s="13"/>
      <c r="QJX194" s="13"/>
      <c r="QJY194" s="13"/>
      <c r="QJZ194" s="13"/>
      <c r="QKA194" s="13"/>
      <c r="QKB194" s="13"/>
      <c r="QKC194" s="13"/>
      <c r="QKD194" s="13"/>
      <c r="QKE194" s="13"/>
      <c r="QKF194" s="13"/>
      <c r="QKG194" s="13"/>
      <c r="QKH194" s="13"/>
      <c r="QKI194" s="13"/>
      <c r="QKJ194" s="13"/>
      <c r="QKK194" s="13"/>
      <c r="QKL194" s="13"/>
      <c r="QKM194" s="13"/>
      <c r="QKN194" s="13"/>
      <c r="QKO194" s="13"/>
      <c r="QKP194" s="13"/>
      <c r="QKQ194" s="13"/>
      <c r="QKR194" s="13"/>
      <c r="QKS194" s="13"/>
      <c r="QKT194" s="13"/>
      <c r="QKU194" s="13"/>
      <c r="QKV194" s="13"/>
      <c r="QKW194" s="13"/>
      <c r="QKX194" s="13"/>
      <c r="QKY194" s="13"/>
      <c r="QKZ194" s="13"/>
      <c r="QLA194" s="13"/>
      <c r="QLB194" s="13"/>
      <c r="QLC194" s="13"/>
      <c r="QLD194" s="13"/>
      <c r="QLE194" s="13"/>
      <c r="QLF194" s="13"/>
      <c r="QLG194" s="13"/>
      <c r="QLH194" s="13"/>
      <c r="QLI194" s="13"/>
      <c r="QLJ194" s="13"/>
      <c r="QLK194" s="13"/>
      <c r="QLL194" s="13"/>
      <c r="QLM194" s="13"/>
      <c r="QLN194" s="13"/>
      <c r="QLO194" s="13"/>
      <c r="QLP194" s="13"/>
      <c r="QLQ194" s="13"/>
      <c r="QLR194" s="13"/>
      <c r="QLS194" s="13"/>
      <c r="QLT194" s="13"/>
      <c r="QLU194" s="13"/>
      <c r="QLV194" s="13"/>
      <c r="QLW194" s="13"/>
      <c r="QLX194" s="13"/>
      <c r="QLY194" s="13"/>
      <c r="QLZ194" s="13"/>
      <c r="QMA194" s="13"/>
      <c r="QMB194" s="13"/>
      <c r="QMC194" s="13"/>
      <c r="QMD194" s="13"/>
      <c r="QME194" s="13"/>
      <c r="QMF194" s="13"/>
      <c r="QMG194" s="13"/>
      <c r="QMH194" s="13"/>
      <c r="QMI194" s="13"/>
      <c r="QMJ194" s="13"/>
      <c r="QMK194" s="13"/>
      <c r="QML194" s="13"/>
      <c r="QMM194" s="13"/>
      <c r="QMN194" s="13"/>
      <c r="QMO194" s="13"/>
      <c r="QMP194" s="13"/>
      <c r="QMQ194" s="13"/>
      <c r="QMR194" s="13"/>
      <c r="QMS194" s="13"/>
      <c r="QMT194" s="13"/>
      <c r="QMU194" s="13"/>
      <c r="QMV194" s="13"/>
      <c r="QMW194" s="13"/>
      <c r="QMX194" s="13"/>
      <c r="QMY194" s="13"/>
      <c r="QMZ194" s="13"/>
      <c r="QNA194" s="13"/>
      <c r="QNB194" s="13"/>
      <c r="QNC194" s="13"/>
      <c r="QND194" s="13"/>
      <c r="QNE194" s="13"/>
      <c r="QNF194" s="13"/>
      <c r="QNG194" s="13"/>
      <c r="QNH194" s="13"/>
      <c r="QNI194" s="13"/>
      <c r="QNJ194" s="13"/>
      <c r="QNK194" s="13"/>
      <c r="QNL194" s="13"/>
      <c r="QNM194" s="13"/>
      <c r="QNN194" s="13"/>
      <c r="QNO194" s="13"/>
      <c r="QNP194" s="13"/>
      <c r="QNQ194" s="13"/>
      <c r="QNR194" s="13"/>
      <c r="QNS194" s="13"/>
      <c r="QNT194" s="13"/>
      <c r="QNU194" s="13"/>
      <c r="QNV194" s="13"/>
      <c r="QNW194" s="13"/>
      <c r="QNX194" s="13"/>
      <c r="QNY194" s="13"/>
      <c r="QNZ194" s="13"/>
      <c r="QOA194" s="13"/>
      <c r="QOB194" s="13"/>
      <c r="QOC194" s="13"/>
      <c r="QOD194" s="13"/>
      <c r="QOE194" s="13"/>
      <c r="QOF194" s="13"/>
      <c r="QOG194" s="13"/>
      <c r="QOH194" s="13"/>
      <c r="QOI194" s="13"/>
      <c r="QOJ194" s="13"/>
      <c r="QOK194" s="13"/>
      <c r="QOL194" s="13"/>
      <c r="QOM194" s="13"/>
      <c r="QON194" s="13"/>
      <c r="QOO194" s="13"/>
      <c r="QOP194" s="13"/>
      <c r="QOQ194" s="13"/>
      <c r="QOR194" s="13"/>
      <c r="QOS194" s="13"/>
      <c r="QOT194" s="13"/>
      <c r="QOU194" s="13"/>
      <c r="QOV194" s="13"/>
      <c r="QOW194" s="13"/>
      <c r="QOX194" s="13"/>
      <c r="QOY194" s="13"/>
      <c r="QOZ194" s="13"/>
      <c r="QPA194" s="13"/>
      <c r="QPB194" s="13"/>
      <c r="QPC194" s="13"/>
      <c r="QPD194" s="13"/>
      <c r="QPE194" s="13"/>
      <c r="QPF194" s="13"/>
      <c r="QPG194" s="13"/>
      <c r="QPH194" s="13"/>
      <c r="QPI194" s="13"/>
      <c r="QPJ194" s="13"/>
      <c r="QPK194" s="13"/>
      <c r="QPL194" s="13"/>
      <c r="QPM194" s="13"/>
      <c r="QPN194" s="13"/>
      <c r="QPO194" s="13"/>
      <c r="QPP194" s="13"/>
      <c r="QPQ194" s="13"/>
      <c r="QPR194" s="13"/>
      <c r="QPS194" s="13"/>
      <c r="QPT194" s="13"/>
      <c r="QPU194" s="13"/>
      <c r="QPV194" s="13"/>
      <c r="QPW194" s="13"/>
      <c r="QPX194" s="13"/>
      <c r="QPY194" s="13"/>
      <c r="QPZ194" s="13"/>
      <c r="QQA194" s="13"/>
      <c r="QQB194" s="13"/>
      <c r="QQC194" s="13"/>
      <c r="QQD194" s="13"/>
      <c r="QQE194" s="13"/>
      <c r="QQF194" s="13"/>
      <c r="QQG194" s="13"/>
      <c r="QQH194" s="13"/>
      <c r="QQI194" s="13"/>
      <c r="QQJ194" s="13"/>
      <c r="QQK194" s="13"/>
      <c r="QQL194" s="13"/>
      <c r="QQM194" s="13"/>
      <c r="QQN194" s="13"/>
      <c r="QQO194" s="13"/>
      <c r="QQP194" s="13"/>
      <c r="QQQ194" s="13"/>
      <c r="QQR194" s="13"/>
      <c r="QQS194" s="13"/>
      <c r="QQT194" s="13"/>
      <c r="QQU194" s="13"/>
      <c r="QQV194" s="13"/>
      <c r="QQW194" s="13"/>
      <c r="QQX194" s="13"/>
      <c r="QQY194" s="13"/>
      <c r="QQZ194" s="13"/>
      <c r="QRA194" s="13"/>
      <c r="QRB194" s="13"/>
      <c r="QRC194" s="13"/>
      <c r="QRD194" s="13"/>
      <c r="QRE194" s="13"/>
      <c r="QRF194" s="13"/>
      <c r="QRG194" s="13"/>
      <c r="QRH194" s="13"/>
      <c r="QRI194" s="13"/>
      <c r="QRJ194" s="13"/>
      <c r="QRK194" s="13"/>
      <c r="QRL194" s="13"/>
      <c r="QRM194" s="13"/>
      <c r="QRN194" s="13"/>
      <c r="QRO194" s="13"/>
      <c r="QRP194" s="13"/>
      <c r="QRQ194" s="13"/>
      <c r="QRR194" s="13"/>
      <c r="QRS194" s="13"/>
      <c r="QRT194" s="13"/>
      <c r="QRU194" s="13"/>
      <c r="QRV194" s="13"/>
      <c r="QRW194" s="13"/>
      <c r="QRX194" s="13"/>
      <c r="QRY194" s="13"/>
      <c r="QRZ194" s="13"/>
      <c r="QSA194" s="13"/>
      <c r="QSB194" s="13"/>
      <c r="QSC194" s="13"/>
      <c r="QSD194" s="13"/>
      <c r="QSE194" s="13"/>
      <c r="QSF194" s="13"/>
      <c r="QSG194" s="13"/>
      <c r="QSH194" s="13"/>
      <c r="QSI194" s="13"/>
      <c r="QSJ194" s="13"/>
      <c r="QSK194" s="13"/>
      <c r="QSL194" s="13"/>
      <c r="QSM194" s="13"/>
      <c r="QSN194" s="13"/>
      <c r="QSO194" s="13"/>
      <c r="QSP194" s="13"/>
      <c r="QSQ194" s="13"/>
      <c r="QSR194" s="13"/>
      <c r="QSS194" s="13"/>
      <c r="QST194" s="13"/>
      <c r="QSU194" s="13"/>
      <c r="QSV194" s="13"/>
      <c r="QSW194" s="13"/>
      <c r="QSX194" s="13"/>
      <c r="QSY194" s="13"/>
      <c r="QSZ194" s="13"/>
      <c r="QTA194" s="13"/>
      <c r="QTB194" s="13"/>
      <c r="QTC194" s="13"/>
      <c r="QTD194" s="13"/>
      <c r="QTE194" s="13"/>
      <c r="QTF194" s="13"/>
      <c r="QTG194" s="13"/>
      <c r="QTH194" s="13"/>
      <c r="QTI194" s="13"/>
      <c r="QTJ194" s="13"/>
      <c r="QTK194" s="13"/>
      <c r="QTL194" s="13"/>
      <c r="QTM194" s="13"/>
      <c r="QTN194" s="13"/>
      <c r="QTO194" s="13"/>
      <c r="QTP194" s="13"/>
      <c r="QTQ194" s="13"/>
      <c r="QTR194" s="13"/>
      <c r="QTS194" s="13"/>
      <c r="QTT194" s="13"/>
      <c r="QTU194" s="13"/>
      <c r="QTV194" s="13"/>
      <c r="QTW194" s="13"/>
      <c r="QTX194" s="13"/>
      <c r="QTY194" s="13"/>
      <c r="QTZ194" s="13"/>
      <c r="QUA194" s="13"/>
      <c r="QUB194" s="13"/>
      <c r="QUC194" s="13"/>
      <c r="QUD194" s="13"/>
      <c r="QUE194" s="13"/>
      <c r="QUF194" s="13"/>
      <c r="QUG194" s="13"/>
      <c r="QUH194" s="13"/>
      <c r="QUI194" s="13"/>
      <c r="QUJ194" s="13"/>
      <c r="QUK194" s="13"/>
      <c r="QUL194" s="13"/>
      <c r="QUM194" s="13"/>
      <c r="QUN194" s="13"/>
      <c r="QUO194" s="13"/>
      <c r="QUP194" s="13"/>
      <c r="QUQ194" s="13"/>
      <c r="QUR194" s="13"/>
      <c r="QUS194" s="13"/>
      <c r="QUT194" s="13"/>
      <c r="QUU194" s="13"/>
      <c r="QUV194" s="13"/>
      <c r="QUW194" s="13"/>
      <c r="QUX194" s="13"/>
      <c r="QUY194" s="13"/>
      <c r="QUZ194" s="13"/>
      <c r="QVA194" s="13"/>
      <c r="QVB194" s="13"/>
      <c r="QVC194" s="13"/>
      <c r="QVD194" s="13"/>
      <c r="QVE194" s="13"/>
      <c r="QVF194" s="13"/>
      <c r="QVG194" s="13"/>
      <c r="QVH194" s="13"/>
      <c r="QVI194" s="13"/>
      <c r="QVJ194" s="13"/>
      <c r="QVK194" s="13"/>
      <c r="QVL194" s="13"/>
      <c r="QVM194" s="13"/>
      <c r="QVN194" s="13"/>
      <c r="QVO194" s="13"/>
      <c r="QVP194" s="13"/>
      <c r="QVQ194" s="13"/>
      <c r="QVR194" s="13"/>
      <c r="QVS194" s="13"/>
      <c r="QVT194" s="13"/>
      <c r="QVU194" s="13"/>
      <c r="QVV194" s="13"/>
      <c r="QVW194" s="13"/>
      <c r="QVX194" s="13"/>
      <c r="QVY194" s="13"/>
      <c r="QVZ194" s="13"/>
      <c r="QWA194" s="13"/>
      <c r="QWB194" s="13"/>
      <c r="QWC194" s="13"/>
      <c r="QWD194" s="13"/>
      <c r="QWE194" s="13"/>
      <c r="QWF194" s="13"/>
      <c r="QWG194" s="13"/>
      <c r="QWH194" s="13"/>
      <c r="QWI194" s="13"/>
      <c r="QWJ194" s="13"/>
      <c r="QWK194" s="13"/>
      <c r="QWL194" s="13"/>
      <c r="QWM194" s="13"/>
      <c r="QWN194" s="13"/>
      <c r="QWO194" s="13"/>
      <c r="QWP194" s="13"/>
      <c r="QWQ194" s="13"/>
      <c r="QWR194" s="13"/>
      <c r="QWS194" s="13"/>
      <c r="QWT194" s="13"/>
      <c r="QWU194" s="13"/>
      <c r="QWV194" s="13"/>
      <c r="QWW194" s="13"/>
      <c r="QWX194" s="13"/>
      <c r="QWY194" s="13"/>
      <c r="QWZ194" s="13"/>
      <c r="QXA194" s="13"/>
      <c r="QXB194" s="13"/>
      <c r="QXC194" s="13"/>
      <c r="QXD194" s="13"/>
      <c r="QXE194" s="13"/>
      <c r="QXF194" s="13"/>
      <c r="QXG194" s="13"/>
      <c r="QXH194" s="13"/>
      <c r="QXI194" s="13"/>
      <c r="QXJ194" s="13"/>
      <c r="QXK194" s="13"/>
      <c r="QXL194" s="13"/>
      <c r="QXM194" s="13"/>
      <c r="QXN194" s="13"/>
      <c r="QXO194" s="13"/>
      <c r="QXP194" s="13"/>
      <c r="QXQ194" s="13"/>
      <c r="QXR194" s="13"/>
      <c r="QXS194" s="13"/>
      <c r="QXT194" s="13"/>
      <c r="QXU194" s="13"/>
      <c r="QXV194" s="13"/>
      <c r="QXW194" s="13"/>
      <c r="QXX194" s="13"/>
      <c r="QXY194" s="13"/>
      <c r="QXZ194" s="13"/>
      <c r="QYA194" s="13"/>
      <c r="QYB194" s="13"/>
      <c r="QYC194" s="13"/>
      <c r="QYD194" s="13"/>
      <c r="QYE194" s="13"/>
      <c r="QYF194" s="13"/>
      <c r="QYG194" s="13"/>
      <c r="QYH194" s="13"/>
      <c r="QYI194" s="13"/>
      <c r="QYJ194" s="13"/>
      <c r="QYK194" s="13"/>
      <c r="QYL194" s="13"/>
      <c r="QYM194" s="13"/>
      <c r="QYN194" s="13"/>
      <c r="QYO194" s="13"/>
      <c r="QYP194" s="13"/>
      <c r="QYQ194" s="13"/>
      <c r="QYR194" s="13"/>
      <c r="QYS194" s="13"/>
      <c r="QYT194" s="13"/>
      <c r="QYU194" s="13"/>
      <c r="QYV194" s="13"/>
      <c r="QYW194" s="13"/>
      <c r="QYX194" s="13"/>
      <c r="QYY194" s="13"/>
      <c r="QYZ194" s="13"/>
      <c r="QZA194" s="13"/>
      <c r="QZB194" s="13"/>
      <c r="QZC194" s="13"/>
      <c r="QZD194" s="13"/>
      <c r="QZE194" s="13"/>
      <c r="QZF194" s="13"/>
      <c r="QZG194" s="13"/>
      <c r="QZH194" s="13"/>
      <c r="QZI194" s="13"/>
      <c r="QZJ194" s="13"/>
      <c r="QZK194" s="13"/>
      <c r="QZL194" s="13"/>
      <c r="QZM194" s="13"/>
      <c r="QZN194" s="13"/>
      <c r="QZO194" s="13"/>
      <c r="QZP194" s="13"/>
      <c r="QZQ194" s="13"/>
      <c r="QZR194" s="13"/>
      <c r="QZS194" s="13"/>
      <c r="QZT194" s="13"/>
      <c r="QZU194" s="13"/>
      <c r="QZV194" s="13"/>
      <c r="QZW194" s="13"/>
      <c r="QZX194" s="13"/>
      <c r="QZY194" s="13"/>
      <c r="QZZ194" s="13"/>
      <c r="RAA194" s="13"/>
      <c r="RAB194" s="13"/>
      <c r="RAC194" s="13"/>
      <c r="RAD194" s="13"/>
      <c r="RAE194" s="13"/>
      <c r="RAF194" s="13"/>
      <c r="RAG194" s="13"/>
      <c r="RAH194" s="13"/>
      <c r="RAI194" s="13"/>
      <c r="RAJ194" s="13"/>
      <c r="RAK194" s="13"/>
      <c r="RAL194" s="13"/>
      <c r="RAM194" s="13"/>
      <c r="RAN194" s="13"/>
      <c r="RAO194" s="13"/>
      <c r="RAP194" s="13"/>
      <c r="RAQ194" s="13"/>
      <c r="RAR194" s="13"/>
      <c r="RAS194" s="13"/>
      <c r="RAT194" s="13"/>
      <c r="RAU194" s="13"/>
      <c r="RAV194" s="13"/>
      <c r="RAW194" s="13"/>
      <c r="RAX194" s="13"/>
      <c r="RAY194" s="13"/>
      <c r="RAZ194" s="13"/>
      <c r="RBA194" s="13"/>
      <c r="RBB194" s="13"/>
      <c r="RBC194" s="13"/>
      <c r="RBD194" s="13"/>
      <c r="RBE194" s="13"/>
      <c r="RBF194" s="13"/>
      <c r="RBG194" s="13"/>
      <c r="RBH194" s="13"/>
      <c r="RBI194" s="13"/>
      <c r="RBJ194" s="13"/>
      <c r="RBK194" s="13"/>
      <c r="RBL194" s="13"/>
      <c r="RBM194" s="13"/>
      <c r="RBN194" s="13"/>
      <c r="RBO194" s="13"/>
      <c r="RBP194" s="13"/>
      <c r="RBQ194" s="13"/>
      <c r="RBR194" s="13"/>
      <c r="RBS194" s="13"/>
      <c r="RBT194" s="13"/>
      <c r="RBU194" s="13"/>
      <c r="RBV194" s="13"/>
      <c r="RBW194" s="13"/>
      <c r="RBX194" s="13"/>
      <c r="RBY194" s="13"/>
      <c r="RBZ194" s="13"/>
      <c r="RCA194" s="13"/>
      <c r="RCB194" s="13"/>
      <c r="RCC194" s="13"/>
      <c r="RCD194" s="13"/>
      <c r="RCE194" s="13"/>
      <c r="RCF194" s="13"/>
      <c r="RCG194" s="13"/>
      <c r="RCH194" s="13"/>
      <c r="RCI194" s="13"/>
      <c r="RCJ194" s="13"/>
      <c r="RCK194" s="13"/>
      <c r="RCL194" s="13"/>
      <c r="RCM194" s="13"/>
      <c r="RCN194" s="13"/>
      <c r="RCO194" s="13"/>
      <c r="RCP194" s="13"/>
      <c r="RCQ194" s="13"/>
      <c r="RCR194" s="13"/>
      <c r="RCS194" s="13"/>
      <c r="RCT194" s="13"/>
      <c r="RCU194" s="13"/>
      <c r="RCV194" s="13"/>
      <c r="RCW194" s="13"/>
      <c r="RCX194" s="13"/>
      <c r="RCY194" s="13"/>
      <c r="RCZ194" s="13"/>
      <c r="RDA194" s="13"/>
      <c r="RDB194" s="13"/>
      <c r="RDC194" s="13"/>
      <c r="RDD194" s="13"/>
      <c r="RDE194" s="13"/>
      <c r="RDF194" s="13"/>
      <c r="RDG194" s="13"/>
      <c r="RDH194" s="13"/>
      <c r="RDI194" s="13"/>
      <c r="RDJ194" s="13"/>
      <c r="RDK194" s="13"/>
      <c r="RDL194" s="13"/>
      <c r="RDM194" s="13"/>
      <c r="RDN194" s="13"/>
      <c r="RDO194" s="13"/>
      <c r="RDP194" s="13"/>
      <c r="RDQ194" s="13"/>
      <c r="RDR194" s="13"/>
      <c r="RDS194" s="13"/>
      <c r="RDT194" s="13"/>
      <c r="RDU194" s="13"/>
      <c r="RDV194" s="13"/>
      <c r="RDW194" s="13"/>
      <c r="RDX194" s="13"/>
      <c r="RDY194" s="13"/>
      <c r="RDZ194" s="13"/>
      <c r="REA194" s="13"/>
      <c r="REB194" s="13"/>
      <c r="REC194" s="13"/>
      <c r="RED194" s="13"/>
      <c r="REE194" s="13"/>
      <c r="REF194" s="13"/>
      <c r="REG194" s="13"/>
      <c r="REH194" s="13"/>
      <c r="REI194" s="13"/>
      <c r="REJ194" s="13"/>
      <c r="REK194" s="13"/>
      <c r="REL194" s="13"/>
      <c r="REM194" s="13"/>
      <c r="REN194" s="13"/>
      <c r="REO194" s="13"/>
      <c r="REP194" s="13"/>
      <c r="REQ194" s="13"/>
      <c r="RER194" s="13"/>
      <c r="RES194" s="13"/>
      <c r="RET194" s="13"/>
      <c r="REU194" s="13"/>
      <c r="REV194" s="13"/>
      <c r="REW194" s="13"/>
      <c r="REX194" s="13"/>
      <c r="REY194" s="13"/>
      <c r="REZ194" s="13"/>
      <c r="RFA194" s="13"/>
      <c r="RFB194" s="13"/>
      <c r="RFC194" s="13"/>
      <c r="RFD194" s="13"/>
      <c r="RFE194" s="13"/>
      <c r="RFF194" s="13"/>
      <c r="RFG194" s="13"/>
      <c r="RFH194" s="13"/>
      <c r="RFI194" s="13"/>
      <c r="RFJ194" s="13"/>
      <c r="RFK194" s="13"/>
      <c r="RFL194" s="13"/>
      <c r="RFM194" s="13"/>
      <c r="RFN194" s="13"/>
      <c r="RFO194" s="13"/>
      <c r="RFP194" s="13"/>
      <c r="RFQ194" s="13"/>
      <c r="RFR194" s="13"/>
      <c r="RFS194" s="13"/>
      <c r="RFT194" s="13"/>
      <c r="RFU194" s="13"/>
      <c r="RFV194" s="13"/>
      <c r="RFW194" s="13"/>
      <c r="RFX194" s="13"/>
      <c r="RFY194" s="13"/>
      <c r="RFZ194" s="13"/>
      <c r="RGA194" s="13"/>
      <c r="RGB194" s="13"/>
      <c r="RGC194" s="13"/>
      <c r="RGD194" s="13"/>
      <c r="RGE194" s="13"/>
      <c r="RGF194" s="13"/>
      <c r="RGG194" s="13"/>
      <c r="RGH194" s="13"/>
      <c r="RGI194" s="13"/>
      <c r="RGJ194" s="13"/>
      <c r="RGK194" s="13"/>
      <c r="RGL194" s="13"/>
      <c r="RGM194" s="13"/>
      <c r="RGN194" s="13"/>
      <c r="RGO194" s="13"/>
      <c r="RGP194" s="13"/>
      <c r="RGQ194" s="13"/>
      <c r="RGR194" s="13"/>
      <c r="RGS194" s="13"/>
      <c r="RGT194" s="13"/>
      <c r="RGU194" s="13"/>
      <c r="RGV194" s="13"/>
      <c r="RGW194" s="13"/>
      <c r="RGX194" s="13"/>
      <c r="RGY194" s="13"/>
      <c r="RGZ194" s="13"/>
      <c r="RHA194" s="13"/>
      <c r="RHB194" s="13"/>
      <c r="RHC194" s="13"/>
      <c r="RHD194" s="13"/>
      <c r="RHE194" s="13"/>
      <c r="RHF194" s="13"/>
      <c r="RHG194" s="13"/>
      <c r="RHH194" s="13"/>
      <c r="RHI194" s="13"/>
      <c r="RHJ194" s="13"/>
      <c r="RHK194" s="13"/>
      <c r="RHL194" s="13"/>
      <c r="RHM194" s="13"/>
      <c r="RHN194" s="13"/>
      <c r="RHO194" s="13"/>
      <c r="RHP194" s="13"/>
      <c r="RHQ194" s="13"/>
      <c r="RHR194" s="13"/>
      <c r="RHS194" s="13"/>
      <c r="RHT194" s="13"/>
      <c r="RHU194" s="13"/>
      <c r="RHV194" s="13"/>
      <c r="RHW194" s="13"/>
      <c r="RHX194" s="13"/>
      <c r="RHY194" s="13"/>
      <c r="RHZ194" s="13"/>
      <c r="RIA194" s="13"/>
      <c r="RIB194" s="13"/>
      <c r="RIC194" s="13"/>
      <c r="RID194" s="13"/>
      <c r="RIE194" s="13"/>
      <c r="RIF194" s="13"/>
      <c r="RIG194" s="13"/>
      <c r="RIH194" s="13"/>
      <c r="RII194" s="13"/>
      <c r="RIJ194" s="13"/>
      <c r="RIK194" s="13"/>
      <c r="RIL194" s="13"/>
      <c r="RIM194" s="13"/>
      <c r="RIN194" s="13"/>
      <c r="RIO194" s="13"/>
      <c r="RIP194" s="13"/>
      <c r="RIQ194" s="13"/>
      <c r="RIR194" s="13"/>
      <c r="RIS194" s="13"/>
      <c r="RIT194" s="13"/>
      <c r="RIU194" s="13"/>
      <c r="RIV194" s="13"/>
      <c r="RIW194" s="13"/>
      <c r="RIX194" s="13"/>
      <c r="RIY194" s="13"/>
      <c r="RIZ194" s="13"/>
      <c r="RJA194" s="13"/>
      <c r="RJB194" s="13"/>
      <c r="RJC194" s="13"/>
      <c r="RJD194" s="13"/>
      <c r="RJE194" s="13"/>
      <c r="RJF194" s="13"/>
      <c r="RJG194" s="13"/>
      <c r="RJH194" s="13"/>
      <c r="RJI194" s="13"/>
      <c r="RJJ194" s="13"/>
      <c r="RJK194" s="13"/>
      <c r="RJL194" s="13"/>
      <c r="RJM194" s="13"/>
      <c r="RJN194" s="13"/>
      <c r="RJO194" s="13"/>
      <c r="RJP194" s="13"/>
      <c r="RJQ194" s="13"/>
      <c r="RJR194" s="13"/>
      <c r="RJS194" s="13"/>
      <c r="RJT194" s="13"/>
      <c r="RJU194" s="13"/>
      <c r="RJV194" s="13"/>
      <c r="RJW194" s="13"/>
      <c r="RJX194" s="13"/>
      <c r="RJY194" s="13"/>
      <c r="RJZ194" s="13"/>
      <c r="RKA194" s="13"/>
      <c r="RKB194" s="13"/>
      <c r="RKC194" s="13"/>
      <c r="RKD194" s="13"/>
      <c r="RKE194" s="13"/>
      <c r="RKF194" s="13"/>
      <c r="RKG194" s="13"/>
      <c r="RKH194" s="13"/>
      <c r="RKI194" s="13"/>
      <c r="RKJ194" s="13"/>
      <c r="RKK194" s="13"/>
      <c r="RKL194" s="13"/>
      <c r="RKM194" s="13"/>
      <c r="RKN194" s="13"/>
      <c r="RKO194" s="13"/>
      <c r="RKP194" s="13"/>
      <c r="RKQ194" s="13"/>
      <c r="RKR194" s="13"/>
      <c r="RKS194" s="13"/>
      <c r="RKT194" s="13"/>
      <c r="RKU194" s="13"/>
      <c r="RKV194" s="13"/>
      <c r="RKW194" s="13"/>
      <c r="RKX194" s="13"/>
      <c r="RKY194" s="13"/>
      <c r="RKZ194" s="13"/>
      <c r="RLA194" s="13"/>
      <c r="RLB194" s="13"/>
      <c r="RLC194" s="13"/>
      <c r="RLD194" s="13"/>
      <c r="RLE194" s="13"/>
      <c r="RLF194" s="13"/>
      <c r="RLG194" s="13"/>
      <c r="RLH194" s="13"/>
      <c r="RLI194" s="13"/>
      <c r="RLJ194" s="13"/>
      <c r="RLK194" s="13"/>
      <c r="RLL194" s="13"/>
      <c r="RLM194" s="13"/>
      <c r="RLN194" s="13"/>
      <c r="RLO194" s="13"/>
      <c r="RLP194" s="13"/>
      <c r="RLQ194" s="13"/>
      <c r="RLR194" s="13"/>
      <c r="RLS194" s="13"/>
      <c r="RLT194" s="13"/>
      <c r="RLU194" s="13"/>
      <c r="RLV194" s="13"/>
      <c r="RLW194" s="13"/>
      <c r="RLX194" s="13"/>
      <c r="RLY194" s="13"/>
      <c r="RLZ194" s="13"/>
      <c r="RMA194" s="13"/>
      <c r="RMB194" s="13"/>
      <c r="RMC194" s="13"/>
      <c r="RMD194" s="13"/>
      <c r="RME194" s="13"/>
      <c r="RMF194" s="13"/>
      <c r="RMG194" s="13"/>
      <c r="RMH194" s="13"/>
      <c r="RMI194" s="13"/>
      <c r="RMJ194" s="13"/>
      <c r="RMK194" s="13"/>
      <c r="RML194" s="13"/>
      <c r="RMM194" s="13"/>
      <c r="RMN194" s="13"/>
      <c r="RMO194" s="13"/>
      <c r="RMP194" s="13"/>
      <c r="RMQ194" s="13"/>
      <c r="RMR194" s="13"/>
      <c r="RMS194" s="13"/>
      <c r="RMT194" s="13"/>
      <c r="RMU194" s="13"/>
      <c r="RMV194" s="13"/>
      <c r="RMW194" s="13"/>
      <c r="RMX194" s="13"/>
      <c r="RMY194" s="13"/>
      <c r="RMZ194" s="13"/>
      <c r="RNA194" s="13"/>
      <c r="RNB194" s="13"/>
      <c r="RNC194" s="13"/>
      <c r="RND194" s="13"/>
      <c r="RNE194" s="13"/>
      <c r="RNF194" s="13"/>
      <c r="RNG194" s="13"/>
      <c r="RNH194" s="13"/>
      <c r="RNI194" s="13"/>
      <c r="RNJ194" s="13"/>
      <c r="RNK194" s="13"/>
      <c r="RNL194" s="13"/>
      <c r="RNM194" s="13"/>
      <c r="RNN194" s="13"/>
      <c r="RNO194" s="13"/>
      <c r="RNP194" s="13"/>
      <c r="RNQ194" s="13"/>
      <c r="RNR194" s="13"/>
      <c r="RNS194" s="13"/>
      <c r="RNT194" s="13"/>
      <c r="RNU194" s="13"/>
      <c r="RNV194" s="13"/>
      <c r="RNW194" s="13"/>
      <c r="RNX194" s="13"/>
      <c r="RNY194" s="13"/>
      <c r="RNZ194" s="13"/>
      <c r="ROA194" s="13"/>
      <c r="ROB194" s="13"/>
      <c r="ROC194" s="13"/>
      <c r="ROD194" s="13"/>
      <c r="ROE194" s="13"/>
      <c r="ROF194" s="13"/>
      <c r="ROG194" s="13"/>
      <c r="ROH194" s="13"/>
      <c r="ROI194" s="13"/>
      <c r="ROJ194" s="13"/>
      <c r="ROK194" s="13"/>
      <c r="ROL194" s="13"/>
      <c r="ROM194" s="13"/>
      <c r="RON194" s="13"/>
      <c r="ROO194" s="13"/>
      <c r="ROP194" s="13"/>
      <c r="ROQ194" s="13"/>
      <c r="ROR194" s="13"/>
      <c r="ROS194" s="13"/>
      <c r="ROT194" s="13"/>
      <c r="ROU194" s="13"/>
      <c r="ROV194" s="13"/>
      <c r="ROW194" s="13"/>
      <c r="ROX194" s="13"/>
      <c r="ROY194" s="13"/>
      <c r="ROZ194" s="13"/>
      <c r="RPA194" s="13"/>
      <c r="RPB194" s="13"/>
      <c r="RPC194" s="13"/>
      <c r="RPD194" s="13"/>
      <c r="RPE194" s="13"/>
      <c r="RPF194" s="13"/>
      <c r="RPG194" s="13"/>
      <c r="RPH194" s="13"/>
      <c r="RPI194" s="13"/>
      <c r="RPJ194" s="13"/>
      <c r="RPK194" s="13"/>
      <c r="RPL194" s="13"/>
      <c r="RPM194" s="13"/>
      <c r="RPN194" s="13"/>
      <c r="RPO194" s="13"/>
      <c r="RPP194" s="13"/>
      <c r="RPQ194" s="13"/>
      <c r="RPR194" s="13"/>
      <c r="RPS194" s="13"/>
      <c r="RPT194" s="13"/>
      <c r="RPU194" s="13"/>
      <c r="RPV194" s="13"/>
      <c r="RPW194" s="13"/>
      <c r="RPX194" s="13"/>
      <c r="RPY194" s="13"/>
      <c r="RPZ194" s="13"/>
      <c r="RQA194" s="13"/>
      <c r="RQB194" s="13"/>
      <c r="RQC194" s="13"/>
      <c r="RQD194" s="13"/>
      <c r="RQE194" s="13"/>
      <c r="RQF194" s="13"/>
      <c r="RQG194" s="13"/>
      <c r="RQH194" s="13"/>
      <c r="RQI194" s="13"/>
      <c r="RQJ194" s="13"/>
      <c r="RQK194" s="13"/>
      <c r="RQL194" s="13"/>
      <c r="RQM194" s="13"/>
      <c r="RQN194" s="13"/>
      <c r="RQO194" s="13"/>
      <c r="RQP194" s="13"/>
      <c r="RQQ194" s="13"/>
      <c r="RQR194" s="13"/>
      <c r="RQS194" s="13"/>
      <c r="RQT194" s="13"/>
      <c r="RQU194" s="13"/>
      <c r="RQV194" s="13"/>
      <c r="RQW194" s="13"/>
      <c r="RQX194" s="13"/>
      <c r="RQY194" s="13"/>
      <c r="RQZ194" s="13"/>
      <c r="RRA194" s="13"/>
      <c r="RRB194" s="13"/>
      <c r="RRC194" s="13"/>
      <c r="RRD194" s="13"/>
      <c r="RRE194" s="13"/>
      <c r="RRF194" s="13"/>
      <c r="RRG194" s="13"/>
      <c r="RRH194" s="13"/>
      <c r="RRI194" s="13"/>
      <c r="RRJ194" s="13"/>
      <c r="RRK194" s="13"/>
      <c r="RRL194" s="13"/>
      <c r="RRM194" s="13"/>
      <c r="RRN194" s="13"/>
      <c r="RRO194" s="13"/>
      <c r="RRP194" s="13"/>
      <c r="RRQ194" s="13"/>
      <c r="RRR194" s="13"/>
      <c r="RRS194" s="13"/>
      <c r="RRT194" s="13"/>
      <c r="RRU194" s="13"/>
      <c r="RRV194" s="13"/>
      <c r="RRW194" s="13"/>
      <c r="RRX194" s="13"/>
      <c r="RRY194" s="13"/>
      <c r="RRZ194" s="13"/>
      <c r="RSA194" s="13"/>
      <c r="RSB194" s="13"/>
      <c r="RSC194" s="13"/>
      <c r="RSD194" s="13"/>
      <c r="RSE194" s="13"/>
      <c r="RSF194" s="13"/>
      <c r="RSG194" s="13"/>
      <c r="RSH194" s="13"/>
      <c r="RSI194" s="13"/>
      <c r="RSJ194" s="13"/>
      <c r="RSK194" s="13"/>
      <c r="RSL194" s="13"/>
      <c r="RSM194" s="13"/>
      <c r="RSN194" s="13"/>
      <c r="RSO194" s="13"/>
      <c r="RSP194" s="13"/>
      <c r="RSQ194" s="13"/>
      <c r="RSR194" s="13"/>
      <c r="RSS194" s="13"/>
      <c r="RST194" s="13"/>
      <c r="RSU194" s="13"/>
      <c r="RSV194" s="13"/>
      <c r="RSW194" s="13"/>
      <c r="RSX194" s="13"/>
      <c r="RSY194" s="13"/>
      <c r="RSZ194" s="13"/>
      <c r="RTA194" s="13"/>
      <c r="RTB194" s="13"/>
      <c r="RTC194" s="13"/>
      <c r="RTD194" s="13"/>
      <c r="RTE194" s="13"/>
      <c r="RTF194" s="13"/>
      <c r="RTG194" s="13"/>
      <c r="RTH194" s="13"/>
      <c r="RTI194" s="13"/>
      <c r="RTJ194" s="13"/>
      <c r="RTK194" s="13"/>
      <c r="RTL194" s="13"/>
      <c r="RTM194" s="13"/>
      <c r="RTN194" s="13"/>
      <c r="RTO194" s="13"/>
      <c r="RTP194" s="13"/>
      <c r="RTQ194" s="13"/>
      <c r="RTR194" s="13"/>
      <c r="RTS194" s="13"/>
      <c r="RTT194" s="13"/>
      <c r="RTU194" s="13"/>
      <c r="RTV194" s="13"/>
      <c r="RTW194" s="13"/>
      <c r="RTX194" s="13"/>
      <c r="RTY194" s="13"/>
      <c r="RTZ194" s="13"/>
      <c r="RUA194" s="13"/>
      <c r="RUB194" s="13"/>
      <c r="RUC194" s="13"/>
      <c r="RUD194" s="13"/>
      <c r="RUE194" s="13"/>
      <c r="RUF194" s="13"/>
      <c r="RUG194" s="13"/>
      <c r="RUH194" s="13"/>
      <c r="RUI194" s="13"/>
      <c r="RUJ194" s="13"/>
      <c r="RUK194" s="13"/>
      <c r="RUL194" s="13"/>
      <c r="RUM194" s="13"/>
      <c r="RUN194" s="13"/>
      <c r="RUO194" s="13"/>
      <c r="RUP194" s="13"/>
      <c r="RUQ194" s="13"/>
      <c r="RUR194" s="13"/>
      <c r="RUS194" s="13"/>
      <c r="RUT194" s="13"/>
      <c r="RUU194" s="13"/>
      <c r="RUV194" s="13"/>
      <c r="RUW194" s="13"/>
      <c r="RUX194" s="13"/>
      <c r="RUY194" s="13"/>
      <c r="RUZ194" s="13"/>
      <c r="RVA194" s="13"/>
      <c r="RVB194" s="13"/>
      <c r="RVC194" s="13"/>
      <c r="RVD194" s="13"/>
      <c r="RVE194" s="13"/>
      <c r="RVF194" s="13"/>
      <c r="RVG194" s="13"/>
      <c r="RVH194" s="13"/>
      <c r="RVI194" s="13"/>
      <c r="RVJ194" s="13"/>
      <c r="RVK194" s="13"/>
      <c r="RVL194" s="13"/>
      <c r="RVM194" s="13"/>
      <c r="RVN194" s="13"/>
      <c r="RVO194" s="13"/>
      <c r="RVP194" s="13"/>
      <c r="RVQ194" s="13"/>
      <c r="RVR194" s="13"/>
      <c r="RVS194" s="13"/>
      <c r="RVT194" s="13"/>
      <c r="RVU194" s="13"/>
      <c r="RVV194" s="13"/>
      <c r="RVW194" s="13"/>
      <c r="RVX194" s="13"/>
      <c r="RVY194" s="13"/>
      <c r="RVZ194" s="13"/>
      <c r="RWA194" s="13"/>
      <c r="RWB194" s="13"/>
      <c r="RWC194" s="13"/>
      <c r="RWD194" s="13"/>
      <c r="RWE194" s="13"/>
      <c r="RWF194" s="13"/>
      <c r="RWG194" s="13"/>
      <c r="RWH194" s="13"/>
      <c r="RWI194" s="13"/>
      <c r="RWJ194" s="13"/>
      <c r="RWK194" s="13"/>
      <c r="RWL194" s="13"/>
      <c r="RWM194" s="13"/>
      <c r="RWN194" s="13"/>
      <c r="RWO194" s="13"/>
      <c r="RWP194" s="13"/>
      <c r="RWQ194" s="13"/>
      <c r="RWR194" s="13"/>
      <c r="RWS194" s="13"/>
      <c r="RWT194" s="13"/>
      <c r="RWU194" s="13"/>
      <c r="RWV194" s="13"/>
      <c r="RWW194" s="13"/>
      <c r="RWX194" s="13"/>
      <c r="RWY194" s="13"/>
      <c r="RWZ194" s="13"/>
      <c r="RXA194" s="13"/>
      <c r="RXB194" s="13"/>
      <c r="RXC194" s="13"/>
      <c r="RXD194" s="13"/>
      <c r="RXE194" s="13"/>
      <c r="RXF194" s="13"/>
      <c r="RXG194" s="13"/>
      <c r="RXH194" s="13"/>
      <c r="RXI194" s="13"/>
      <c r="RXJ194" s="13"/>
      <c r="RXK194" s="13"/>
      <c r="RXL194" s="13"/>
      <c r="RXM194" s="13"/>
      <c r="RXN194" s="13"/>
      <c r="RXO194" s="13"/>
      <c r="RXP194" s="13"/>
      <c r="RXQ194" s="13"/>
      <c r="RXR194" s="13"/>
      <c r="RXS194" s="13"/>
      <c r="RXT194" s="13"/>
      <c r="RXU194" s="13"/>
      <c r="RXV194" s="13"/>
      <c r="RXW194" s="13"/>
      <c r="RXX194" s="13"/>
      <c r="RXY194" s="13"/>
      <c r="RXZ194" s="13"/>
      <c r="RYA194" s="13"/>
      <c r="RYB194" s="13"/>
      <c r="RYC194" s="13"/>
      <c r="RYD194" s="13"/>
      <c r="RYE194" s="13"/>
      <c r="RYF194" s="13"/>
      <c r="RYG194" s="13"/>
      <c r="RYH194" s="13"/>
      <c r="RYI194" s="13"/>
      <c r="RYJ194" s="13"/>
      <c r="RYK194" s="13"/>
      <c r="RYL194" s="13"/>
      <c r="RYM194" s="13"/>
      <c r="RYN194" s="13"/>
      <c r="RYO194" s="13"/>
      <c r="RYP194" s="13"/>
      <c r="RYQ194" s="13"/>
      <c r="RYR194" s="13"/>
      <c r="RYS194" s="13"/>
      <c r="RYT194" s="13"/>
      <c r="RYU194" s="13"/>
      <c r="RYV194" s="13"/>
      <c r="RYW194" s="13"/>
      <c r="RYX194" s="13"/>
      <c r="RYY194" s="13"/>
      <c r="RYZ194" s="13"/>
      <c r="RZA194" s="13"/>
      <c r="RZB194" s="13"/>
      <c r="RZC194" s="13"/>
      <c r="RZD194" s="13"/>
      <c r="RZE194" s="13"/>
      <c r="RZF194" s="13"/>
      <c r="RZG194" s="13"/>
      <c r="RZH194" s="13"/>
      <c r="RZI194" s="13"/>
      <c r="RZJ194" s="13"/>
      <c r="RZK194" s="13"/>
      <c r="RZL194" s="13"/>
      <c r="RZM194" s="13"/>
      <c r="RZN194" s="13"/>
      <c r="RZO194" s="13"/>
      <c r="RZP194" s="13"/>
      <c r="RZQ194" s="13"/>
      <c r="RZR194" s="13"/>
      <c r="RZS194" s="13"/>
      <c r="RZT194" s="13"/>
      <c r="RZU194" s="13"/>
      <c r="RZV194" s="13"/>
      <c r="RZW194" s="13"/>
      <c r="RZX194" s="13"/>
      <c r="RZY194" s="13"/>
      <c r="RZZ194" s="13"/>
      <c r="SAA194" s="13"/>
      <c r="SAB194" s="13"/>
      <c r="SAC194" s="13"/>
      <c r="SAD194" s="13"/>
      <c r="SAE194" s="13"/>
      <c r="SAF194" s="13"/>
      <c r="SAG194" s="13"/>
      <c r="SAH194" s="13"/>
      <c r="SAI194" s="13"/>
      <c r="SAJ194" s="13"/>
      <c r="SAK194" s="13"/>
      <c r="SAL194" s="13"/>
      <c r="SAM194" s="13"/>
      <c r="SAN194" s="13"/>
      <c r="SAO194" s="13"/>
      <c r="SAP194" s="13"/>
      <c r="SAQ194" s="13"/>
      <c r="SAR194" s="13"/>
      <c r="SAS194" s="13"/>
      <c r="SAT194" s="13"/>
      <c r="SAU194" s="13"/>
      <c r="SAV194" s="13"/>
      <c r="SAW194" s="13"/>
      <c r="SAX194" s="13"/>
      <c r="SAY194" s="13"/>
      <c r="SAZ194" s="13"/>
      <c r="SBA194" s="13"/>
      <c r="SBB194" s="13"/>
      <c r="SBC194" s="13"/>
      <c r="SBD194" s="13"/>
      <c r="SBE194" s="13"/>
      <c r="SBF194" s="13"/>
      <c r="SBG194" s="13"/>
      <c r="SBH194" s="13"/>
      <c r="SBI194" s="13"/>
      <c r="SBJ194" s="13"/>
      <c r="SBK194" s="13"/>
      <c r="SBL194" s="13"/>
      <c r="SBM194" s="13"/>
      <c r="SBN194" s="13"/>
      <c r="SBO194" s="13"/>
      <c r="SBP194" s="13"/>
      <c r="SBQ194" s="13"/>
      <c r="SBR194" s="13"/>
      <c r="SBS194" s="13"/>
      <c r="SBT194" s="13"/>
      <c r="SBU194" s="13"/>
      <c r="SBV194" s="13"/>
      <c r="SBW194" s="13"/>
      <c r="SBX194" s="13"/>
      <c r="SBY194" s="13"/>
      <c r="SBZ194" s="13"/>
      <c r="SCA194" s="13"/>
      <c r="SCB194" s="13"/>
      <c r="SCC194" s="13"/>
      <c r="SCD194" s="13"/>
      <c r="SCE194" s="13"/>
      <c r="SCF194" s="13"/>
      <c r="SCG194" s="13"/>
      <c r="SCH194" s="13"/>
      <c r="SCI194" s="13"/>
      <c r="SCJ194" s="13"/>
      <c r="SCK194" s="13"/>
      <c r="SCL194" s="13"/>
      <c r="SCM194" s="13"/>
      <c r="SCN194" s="13"/>
      <c r="SCO194" s="13"/>
      <c r="SCP194" s="13"/>
      <c r="SCQ194" s="13"/>
      <c r="SCR194" s="13"/>
      <c r="SCS194" s="13"/>
      <c r="SCT194" s="13"/>
      <c r="SCU194" s="13"/>
      <c r="SCV194" s="13"/>
      <c r="SCW194" s="13"/>
      <c r="SCX194" s="13"/>
      <c r="SCY194" s="13"/>
      <c r="SCZ194" s="13"/>
      <c r="SDA194" s="13"/>
      <c r="SDB194" s="13"/>
      <c r="SDC194" s="13"/>
      <c r="SDD194" s="13"/>
      <c r="SDE194" s="13"/>
      <c r="SDF194" s="13"/>
      <c r="SDG194" s="13"/>
      <c r="SDH194" s="13"/>
      <c r="SDI194" s="13"/>
      <c r="SDJ194" s="13"/>
      <c r="SDK194" s="13"/>
      <c r="SDL194" s="13"/>
      <c r="SDM194" s="13"/>
      <c r="SDN194" s="13"/>
      <c r="SDO194" s="13"/>
      <c r="SDP194" s="13"/>
      <c r="SDQ194" s="13"/>
      <c r="SDR194" s="13"/>
      <c r="SDS194" s="13"/>
      <c r="SDT194" s="13"/>
      <c r="SDU194" s="13"/>
      <c r="SDV194" s="13"/>
      <c r="SDW194" s="13"/>
      <c r="SDX194" s="13"/>
      <c r="SDY194" s="13"/>
      <c r="SDZ194" s="13"/>
      <c r="SEA194" s="13"/>
      <c r="SEB194" s="13"/>
      <c r="SEC194" s="13"/>
      <c r="SED194" s="13"/>
      <c r="SEE194" s="13"/>
      <c r="SEF194" s="13"/>
      <c r="SEG194" s="13"/>
      <c r="SEH194" s="13"/>
      <c r="SEI194" s="13"/>
      <c r="SEJ194" s="13"/>
      <c r="SEK194" s="13"/>
      <c r="SEL194" s="13"/>
      <c r="SEM194" s="13"/>
      <c r="SEN194" s="13"/>
      <c r="SEO194" s="13"/>
      <c r="SEP194" s="13"/>
      <c r="SEQ194" s="13"/>
      <c r="SER194" s="13"/>
      <c r="SES194" s="13"/>
      <c r="SET194" s="13"/>
      <c r="SEU194" s="13"/>
      <c r="SEV194" s="13"/>
      <c r="SEW194" s="13"/>
      <c r="SEX194" s="13"/>
      <c r="SEY194" s="13"/>
      <c r="SEZ194" s="13"/>
      <c r="SFA194" s="13"/>
      <c r="SFB194" s="13"/>
      <c r="SFC194" s="13"/>
      <c r="SFD194" s="13"/>
      <c r="SFE194" s="13"/>
      <c r="SFF194" s="13"/>
      <c r="SFG194" s="13"/>
      <c r="SFH194" s="13"/>
      <c r="SFI194" s="13"/>
      <c r="SFJ194" s="13"/>
      <c r="SFK194" s="13"/>
      <c r="SFL194" s="13"/>
      <c r="SFM194" s="13"/>
      <c r="SFN194" s="13"/>
      <c r="SFO194" s="13"/>
      <c r="SFP194" s="13"/>
      <c r="SFQ194" s="13"/>
      <c r="SFR194" s="13"/>
      <c r="SFS194" s="13"/>
      <c r="SFT194" s="13"/>
      <c r="SFU194" s="13"/>
      <c r="SFV194" s="13"/>
      <c r="SFW194" s="13"/>
      <c r="SFX194" s="13"/>
      <c r="SFY194" s="13"/>
      <c r="SFZ194" s="13"/>
      <c r="SGA194" s="13"/>
      <c r="SGB194" s="13"/>
      <c r="SGC194" s="13"/>
      <c r="SGD194" s="13"/>
      <c r="SGE194" s="13"/>
      <c r="SGF194" s="13"/>
      <c r="SGG194" s="13"/>
      <c r="SGH194" s="13"/>
      <c r="SGI194" s="13"/>
      <c r="SGJ194" s="13"/>
      <c r="SGK194" s="13"/>
      <c r="SGL194" s="13"/>
      <c r="SGM194" s="13"/>
      <c r="SGN194" s="13"/>
      <c r="SGO194" s="13"/>
      <c r="SGP194" s="13"/>
      <c r="SGQ194" s="13"/>
      <c r="SGR194" s="13"/>
      <c r="SGS194" s="13"/>
      <c r="SGT194" s="13"/>
      <c r="SGU194" s="13"/>
      <c r="SGV194" s="13"/>
      <c r="SGW194" s="13"/>
      <c r="SGX194" s="13"/>
      <c r="SGY194" s="13"/>
      <c r="SGZ194" s="13"/>
      <c r="SHA194" s="13"/>
      <c r="SHB194" s="13"/>
      <c r="SHC194" s="13"/>
      <c r="SHD194" s="13"/>
      <c r="SHE194" s="13"/>
      <c r="SHF194" s="13"/>
      <c r="SHG194" s="13"/>
      <c r="SHH194" s="13"/>
      <c r="SHI194" s="13"/>
      <c r="SHJ194" s="13"/>
      <c r="SHK194" s="13"/>
      <c r="SHL194" s="13"/>
      <c r="SHM194" s="13"/>
      <c r="SHN194" s="13"/>
      <c r="SHO194" s="13"/>
      <c r="SHP194" s="13"/>
      <c r="SHQ194" s="13"/>
      <c r="SHR194" s="13"/>
      <c r="SHS194" s="13"/>
      <c r="SHT194" s="13"/>
      <c r="SHU194" s="13"/>
      <c r="SHV194" s="13"/>
      <c r="SHW194" s="13"/>
      <c r="SHX194" s="13"/>
      <c r="SHY194" s="13"/>
      <c r="SHZ194" s="13"/>
      <c r="SIA194" s="13"/>
      <c r="SIB194" s="13"/>
      <c r="SIC194" s="13"/>
      <c r="SID194" s="13"/>
      <c r="SIE194" s="13"/>
      <c r="SIF194" s="13"/>
      <c r="SIG194" s="13"/>
      <c r="SIH194" s="13"/>
      <c r="SII194" s="13"/>
      <c r="SIJ194" s="13"/>
      <c r="SIK194" s="13"/>
      <c r="SIL194" s="13"/>
      <c r="SIM194" s="13"/>
      <c r="SIN194" s="13"/>
      <c r="SIO194" s="13"/>
      <c r="SIP194" s="13"/>
      <c r="SIQ194" s="13"/>
      <c r="SIR194" s="13"/>
      <c r="SIS194" s="13"/>
      <c r="SIT194" s="13"/>
      <c r="SIU194" s="13"/>
      <c r="SIV194" s="13"/>
      <c r="SIW194" s="13"/>
      <c r="SIX194" s="13"/>
      <c r="SIY194" s="13"/>
      <c r="SIZ194" s="13"/>
      <c r="SJA194" s="13"/>
      <c r="SJB194" s="13"/>
      <c r="SJC194" s="13"/>
      <c r="SJD194" s="13"/>
      <c r="SJE194" s="13"/>
      <c r="SJF194" s="13"/>
      <c r="SJG194" s="13"/>
      <c r="SJH194" s="13"/>
      <c r="SJI194" s="13"/>
      <c r="SJJ194" s="13"/>
      <c r="SJK194" s="13"/>
      <c r="SJL194" s="13"/>
      <c r="SJM194" s="13"/>
      <c r="SJN194" s="13"/>
      <c r="SJO194" s="13"/>
      <c r="SJP194" s="13"/>
      <c r="SJQ194" s="13"/>
      <c r="SJR194" s="13"/>
      <c r="SJS194" s="13"/>
      <c r="SJT194" s="13"/>
      <c r="SJU194" s="13"/>
      <c r="SJV194" s="13"/>
      <c r="SJW194" s="13"/>
      <c r="SJX194" s="13"/>
      <c r="SJY194" s="13"/>
      <c r="SJZ194" s="13"/>
      <c r="SKA194" s="13"/>
      <c r="SKB194" s="13"/>
      <c r="SKC194" s="13"/>
      <c r="SKD194" s="13"/>
      <c r="SKE194" s="13"/>
      <c r="SKF194" s="13"/>
      <c r="SKG194" s="13"/>
      <c r="SKH194" s="13"/>
      <c r="SKI194" s="13"/>
      <c r="SKJ194" s="13"/>
      <c r="SKK194" s="13"/>
      <c r="SKL194" s="13"/>
      <c r="SKM194" s="13"/>
      <c r="SKN194" s="13"/>
      <c r="SKO194" s="13"/>
      <c r="SKP194" s="13"/>
      <c r="SKQ194" s="13"/>
      <c r="SKR194" s="13"/>
      <c r="SKS194" s="13"/>
      <c r="SKT194" s="13"/>
      <c r="SKU194" s="13"/>
      <c r="SKV194" s="13"/>
      <c r="SKW194" s="13"/>
      <c r="SKX194" s="13"/>
      <c r="SKY194" s="13"/>
      <c r="SKZ194" s="13"/>
      <c r="SLA194" s="13"/>
      <c r="SLB194" s="13"/>
      <c r="SLC194" s="13"/>
      <c r="SLD194" s="13"/>
      <c r="SLE194" s="13"/>
      <c r="SLF194" s="13"/>
      <c r="SLG194" s="13"/>
      <c r="SLH194" s="13"/>
      <c r="SLI194" s="13"/>
      <c r="SLJ194" s="13"/>
      <c r="SLK194" s="13"/>
      <c r="SLL194" s="13"/>
      <c r="SLM194" s="13"/>
      <c r="SLN194" s="13"/>
      <c r="SLO194" s="13"/>
      <c r="SLP194" s="13"/>
      <c r="SLQ194" s="13"/>
      <c r="SLR194" s="13"/>
      <c r="SLS194" s="13"/>
      <c r="SLT194" s="13"/>
      <c r="SLU194" s="13"/>
      <c r="SLV194" s="13"/>
      <c r="SLW194" s="13"/>
      <c r="SLX194" s="13"/>
      <c r="SLY194" s="13"/>
      <c r="SLZ194" s="13"/>
      <c r="SMA194" s="13"/>
      <c r="SMB194" s="13"/>
      <c r="SMC194" s="13"/>
      <c r="SMD194" s="13"/>
      <c r="SME194" s="13"/>
      <c r="SMF194" s="13"/>
      <c r="SMG194" s="13"/>
      <c r="SMH194" s="13"/>
      <c r="SMI194" s="13"/>
      <c r="SMJ194" s="13"/>
      <c r="SMK194" s="13"/>
      <c r="SML194" s="13"/>
      <c r="SMM194" s="13"/>
      <c r="SMN194" s="13"/>
      <c r="SMO194" s="13"/>
      <c r="SMP194" s="13"/>
      <c r="SMQ194" s="13"/>
      <c r="SMR194" s="13"/>
      <c r="SMS194" s="13"/>
      <c r="SMT194" s="13"/>
      <c r="SMU194" s="13"/>
      <c r="SMV194" s="13"/>
      <c r="SMW194" s="13"/>
      <c r="SMX194" s="13"/>
      <c r="SMY194" s="13"/>
      <c r="SMZ194" s="13"/>
      <c r="SNA194" s="13"/>
      <c r="SNB194" s="13"/>
      <c r="SNC194" s="13"/>
      <c r="SND194" s="13"/>
      <c r="SNE194" s="13"/>
      <c r="SNF194" s="13"/>
      <c r="SNG194" s="13"/>
      <c r="SNH194" s="13"/>
      <c r="SNI194" s="13"/>
      <c r="SNJ194" s="13"/>
      <c r="SNK194" s="13"/>
      <c r="SNL194" s="13"/>
      <c r="SNM194" s="13"/>
      <c r="SNN194" s="13"/>
      <c r="SNO194" s="13"/>
      <c r="SNP194" s="13"/>
      <c r="SNQ194" s="13"/>
      <c r="SNR194" s="13"/>
      <c r="SNS194" s="13"/>
      <c r="SNT194" s="13"/>
      <c r="SNU194" s="13"/>
      <c r="SNV194" s="13"/>
      <c r="SNW194" s="13"/>
      <c r="SNX194" s="13"/>
      <c r="SNY194" s="13"/>
      <c r="SNZ194" s="13"/>
      <c r="SOA194" s="13"/>
      <c r="SOB194" s="13"/>
      <c r="SOC194" s="13"/>
      <c r="SOD194" s="13"/>
      <c r="SOE194" s="13"/>
      <c r="SOF194" s="13"/>
      <c r="SOG194" s="13"/>
      <c r="SOH194" s="13"/>
      <c r="SOI194" s="13"/>
      <c r="SOJ194" s="13"/>
      <c r="SOK194" s="13"/>
      <c r="SOL194" s="13"/>
      <c r="SOM194" s="13"/>
      <c r="SON194" s="13"/>
      <c r="SOO194" s="13"/>
      <c r="SOP194" s="13"/>
      <c r="SOQ194" s="13"/>
      <c r="SOR194" s="13"/>
      <c r="SOS194" s="13"/>
      <c r="SOT194" s="13"/>
      <c r="SOU194" s="13"/>
      <c r="SOV194" s="13"/>
      <c r="SOW194" s="13"/>
      <c r="SOX194" s="13"/>
      <c r="SOY194" s="13"/>
      <c r="SOZ194" s="13"/>
      <c r="SPA194" s="13"/>
      <c r="SPB194" s="13"/>
      <c r="SPC194" s="13"/>
      <c r="SPD194" s="13"/>
      <c r="SPE194" s="13"/>
      <c r="SPF194" s="13"/>
      <c r="SPG194" s="13"/>
      <c r="SPH194" s="13"/>
      <c r="SPI194" s="13"/>
      <c r="SPJ194" s="13"/>
      <c r="SPK194" s="13"/>
      <c r="SPL194" s="13"/>
      <c r="SPM194" s="13"/>
      <c r="SPN194" s="13"/>
      <c r="SPO194" s="13"/>
      <c r="SPP194" s="13"/>
      <c r="SPQ194" s="13"/>
      <c r="SPR194" s="13"/>
      <c r="SPS194" s="13"/>
      <c r="SPT194" s="13"/>
      <c r="SPU194" s="13"/>
      <c r="SPV194" s="13"/>
      <c r="SPW194" s="13"/>
      <c r="SPX194" s="13"/>
      <c r="SPY194" s="13"/>
      <c r="SPZ194" s="13"/>
      <c r="SQA194" s="13"/>
      <c r="SQB194" s="13"/>
      <c r="SQC194" s="13"/>
      <c r="SQD194" s="13"/>
      <c r="SQE194" s="13"/>
      <c r="SQF194" s="13"/>
      <c r="SQG194" s="13"/>
      <c r="SQH194" s="13"/>
      <c r="SQI194" s="13"/>
      <c r="SQJ194" s="13"/>
      <c r="SQK194" s="13"/>
      <c r="SQL194" s="13"/>
      <c r="SQM194" s="13"/>
      <c r="SQN194" s="13"/>
      <c r="SQO194" s="13"/>
      <c r="SQP194" s="13"/>
      <c r="SQQ194" s="13"/>
      <c r="SQR194" s="13"/>
      <c r="SQS194" s="13"/>
      <c r="SQT194" s="13"/>
      <c r="SQU194" s="13"/>
      <c r="SQV194" s="13"/>
      <c r="SQW194" s="13"/>
      <c r="SQX194" s="13"/>
      <c r="SQY194" s="13"/>
      <c r="SQZ194" s="13"/>
      <c r="SRA194" s="13"/>
      <c r="SRB194" s="13"/>
      <c r="SRC194" s="13"/>
      <c r="SRD194" s="13"/>
      <c r="SRE194" s="13"/>
      <c r="SRF194" s="13"/>
      <c r="SRG194" s="13"/>
      <c r="SRH194" s="13"/>
      <c r="SRI194" s="13"/>
      <c r="SRJ194" s="13"/>
      <c r="SRK194" s="13"/>
      <c r="SRL194" s="13"/>
      <c r="SRM194" s="13"/>
      <c r="SRN194" s="13"/>
      <c r="SRO194" s="13"/>
      <c r="SRP194" s="13"/>
      <c r="SRQ194" s="13"/>
      <c r="SRR194" s="13"/>
      <c r="SRS194" s="13"/>
      <c r="SRT194" s="13"/>
      <c r="SRU194" s="13"/>
      <c r="SRV194" s="13"/>
      <c r="SRW194" s="13"/>
      <c r="SRX194" s="13"/>
      <c r="SRY194" s="13"/>
      <c r="SRZ194" s="13"/>
      <c r="SSA194" s="13"/>
      <c r="SSB194" s="13"/>
      <c r="SSC194" s="13"/>
      <c r="SSD194" s="13"/>
      <c r="SSE194" s="13"/>
      <c r="SSF194" s="13"/>
      <c r="SSG194" s="13"/>
      <c r="SSH194" s="13"/>
      <c r="SSI194" s="13"/>
      <c r="SSJ194" s="13"/>
      <c r="SSK194" s="13"/>
      <c r="SSL194" s="13"/>
      <c r="SSM194" s="13"/>
      <c r="SSN194" s="13"/>
      <c r="SSO194" s="13"/>
      <c r="SSP194" s="13"/>
      <c r="SSQ194" s="13"/>
      <c r="SSR194" s="13"/>
      <c r="SSS194" s="13"/>
      <c r="SST194" s="13"/>
      <c r="SSU194" s="13"/>
      <c r="SSV194" s="13"/>
      <c r="SSW194" s="13"/>
      <c r="SSX194" s="13"/>
      <c r="SSY194" s="13"/>
      <c r="SSZ194" s="13"/>
      <c r="STA194" s="13"/>
      <c r="STB194" s="13"/>
      <c r="STC194" s="13"/>
      <c r="STD194" s="13"/>
      <c r="STE194" s="13"/>
      <c r="STF194" s="13"/>
      <c r="STG194" s="13"/>
      <c r="STH194" s="13"/>
      <c r="STI194" s="13"/>
      <c r="STJ194" s="13"/>
      <c r="STK194" s="13"/>
      <c r="STL194" s="13"/>
      <c r="STM194" s="13"/>
      <c r="STN194" s="13"/>
      <c r="STO194" s="13"/>
      <c r="STP194" s="13"/>
      <c r="STQ194" s="13"/>
      <c r="STR194" s="13"/>
      <c r="STS194" s="13"/>
      <c r="STT194" s="13"/>
      <c r="STU194" s="13"/>
      <c r="STV194" s="13"/>
      <c r="STW194" s="13"/>
      <c r="STX194" s="13"/>
      <c r="STY194" s="13"/>
      <c r="STZ194" s="13"/>
      <c r="SUA194" s="13"/>
      <c r="SUB194" s="13"/>
      <c r="SUC194" s="13"/>
      <c r="SUD194" s="13"/>
      <c r="SUE194" s="13"/>
      <c r="SUF194" s="13"/>
      <c r="SUG194" s="13"/>
      <c r="SUH194" s="13"/>
      <c r="SUI194" s="13"/>
      <c r="SUJ194" s="13"/>
      <c r="SUK194" s="13"/>
      <c r="SUL194" s="13"/>
      <c r="SUM194" s="13"/>
      <c r="SUN194" s="13"/>
      <c r="SUO194" s="13"/>
      <c r="SUP194" s="13"/>
      <c r="SUQ194" s="13"/>
      <c r="SUR194" s="13"/>
      <c r="SUS194" s="13"/>
      <c r="SUT194" s="13"/>
      <c r="SUU194" s="13"/>
      <c r="SUV194" s="13"/>
      <c r="SUW194" s="13"/>
      <c r="SUX194" s="13"/>
      <c r="SUY194" s="13"/>
      <c r="SUZ194" s="13"/>
      <c r="SVA194" s="13"/>
      <c r="SVB194" s="13"/>
      <c r="SVC194" s="13"/>
      <c r="SVD194" s="13"/>
      <c r="SVE194" s="13"/>
      <c r="SVF194" s="13"/>
      <c r="SVG194" s="13"/>
      <c r="SVH194" s="13"/>
      <c r="SVI194" s="13"/>
      <c r="SVJ194" s="13"/>
      <c r="SVK194" s="13"/>
      <c r="SVL194" s="13"/>
      <c r="SVM194" s="13"/>
      <c r="SVN194" s="13"/>
      <c r="SVO194" s="13"/>
      <c r="SVP194" s="13"/>
      <c r="SVQ194" s="13"/>
      <c r="SVR194" s="13"/>
      <c r="SVS194" s="13"/>
      <c r="SVT194" s="13"/>
      <c r="SVU194" s="13"/>
      <c r="SVV194" s="13"/>
      <c r="SVW194" s="13"/>
      <c r="SVX194" s="13"/>
      <c r="SVY194" s="13"/>
      <c r="SVZ194" s="13"/>
      <c r="SWA194" s="13"/>
      <c r="SWB194" s="13"/>
      <c r="SWC194" s="13"/>
      <c r="SWD194" s="13"/>
      <c r="SWE194" s="13"/>
      <c r="SWF194" s="13"/>
      <c r="SWG194" s="13"/>
      <c r="SWH194" s="13"/>
      <c r="SWI194" s="13"/>
      <c r="SWJ194" s="13"/>
      <c r="SWK194" s="13"/>
      <c r="SWL194" s="13"/>
      <c r="SWM194" s="13"/>
      <c r="SWN194" s="13"/>
      <c r="SWO194" s="13"/>
      <c r="SWP194" s="13"/>
      <c r="SWQ194" s="13"/>
      <c r="SWR194" s="13"/>
      <c r="SWS194" s="13"/>
      <c r="SWT194" s="13"/>
      <c r="SWU194" s="13"/>
      <c r="SWV194" s="13"/>
      <c r="SWW194" s="13"/>
      <c r="SWX194" s="13"/>
      <c r="SWY194" s="13"/>
      <c r="SWZ194" s="13"/>
      <c r="SXA194" s="13"/>
      <c r="SXB194" s="13"/>
      <c r="SXC194" s="13"/>
      <c r="SXD194" s="13"/>
      <c r="SXE194" s="13"/>
      <c r="SXF194" s="13"/>
      <c r="SXG194" s="13"/>
      <c r="SXH194" s="13"/>
      <c r="SXI194" s="13"/>
      <c r="SXJ194" s="13"/>
      <c r="SXK194" s="13"/>
      <c r="SXL194" s="13"/>
      <c r="SXM194" s="13"/>
      <c r="SXN194" s="13"/>
      <c r="SXO194" s="13"/>
      <c r="SXP194" s="13"/>
      <c r="SXQ194" s="13"/>
      <c r="SXR194" s="13"/>
      <c r="SXS194" s="13"/>
      <c r="SXT194" s="13"/>
      <c r="SXU194" s="13"/>
      <c r="SXV194" s="13"/>
      <c r="SXW194" s="13"/>
      <c r="SXX194" s="13"/>
      <c r="SXY194" s="13"/>
      <c r="SXZ194" s="13"/>
      <c r="SYA194" s="13"/>
      <c r="SYB194" s="13"/>
      <c r="SYC194" s="13"/>
      <c r="SYD194" s="13"/>
      <c r="SYE194" s="13"/>
      <c r="SYF194" s="13"/>
      <c r="SYG194" s="13"/>
      <c r="SYH194" s="13"/>
      <c r="SYI194" s="13"/>
      <c r="SYJ194" s="13"/>
      <c r="SYK194" s="13"/>
      <c r="SYL194" s="13"/>
      <c r="SYM194" s="13"/>
      <c r="SYN194" s="13"/>
      <c r="SYO194" s="13"/>
      <c r="SYP194" s="13"/>
      <c r="SYQ194" s="13"/>
      <c r="SYR194" s="13"/>
      <c r="SYS194" s="13"/>
      <c r="SYT194" s="13"/>
      <c r="SYU194" s="13"/>
      <c r="SYV194" s="13"/>
      <c r="SYW194" s="13"/>
      <c r="SYX194" s="13"/>
      <c r="SYY194" s="13"/>
      <c r="SYZ194" s="13"/>
      <c r="SZA194" s="13"/>
      <c r="SZB194" s="13"/>
      <c r="SZC194" s="13"/>
      <c r="SZD194" s="13"/>
      <c r="SZE194" s="13"/>
      <c r="SZF194" s="13"/>
      <c r="SZG194" s="13"/>
      <c r="SZH194" s="13"/>
      <c r="SZI194" s="13"/>
      <c r="SZJ194" s="13"/>
      <c r="SZK194" s="13"/>
      <c r="SZL194" s="13"/>
      <c r="SZM194" s="13"/>
      <c r="SZN194" s="13"/>
      <c r="SZO194" s="13"/>
      <c r="SZP194" s="13"/>
      <c r="SZQ194" s="13"/>
      <c r="SZR194" s="13"/>
      <c r="SZS194" s="13"/>
      <c r="SZT194" s="13"/>
      <c r="SZU194" s="13"/>
      <c r="SZV194" s="13"/>
      <c r="SZW194" s="13"/>
      <c r="SZX194" s="13"/>
      <c r="SZY194" s="13"/>
      <c r="SZZ194" s="13"/>
      <c r="TAA194" s="13"/>
      <c r="TAB194" s="13"/>
      <c r="TAC194" s="13"/>
      <c r="TAD194" s="13"/>
      <c r="TAE194" s="13"/>
      <c r="TAF194" s="13"/>
      <c r="TAG194" s="13"/>
      <c r="TAH194" s="13"/>
      <c r="TAI194" s="13"/>
      <c r="TAJ194" s="13"/>
      <c r="TAK194" s="13"/>
      <c r="TAL194" s="13"/>
      <c r="TAM194" s="13"/>
      <c r="TAN194" s="13"/>
      <c r="TAO194" s="13"/>
      <c r="TAP194" s="13"/>
      <c r="TAQ194" s="13"/>
      <c r="TAR194" s="13"/>
      <c r="TAS194" s="13"/>
      <c r="TAT194" s="13"/>
      <c r="TAU194" s="13"/>
      <c r="TAV194" s="13"/>
      <c r="TAW194" s="13"/>
      <c r="TAX194" s="13"/>
      <c r="TAY194" s="13"/>
      <c r="TAZ194" s="13"/>
      <c r="TBA194" s="13"/>
      <c r="TBB194" s="13"/>
      <c r="TBC194" s="13"/>
      <c r="TBD194" s="13"/>
      <c r="TBE194" s="13"/>
      <c r="TBF194" s="13"/>
      <c r="TBG194" s="13"/>
      <c r="TBH194" s="13"/>
      <c r="TBI194" s="13"/>
      <c r="TBJ194" s="13"/>
      <c r="TBK194" s="13"/>
      <c r="TBL194" s="13"/>
      <c r="TBM194" s="13"/>
      <c r="TBN194" s="13"/>
      <c r="TBO194" s="13"/>
      <c r="TBP194" s="13"/>
      <c r="TBQ194" s="13"/>
      <c r="TBR194" s="13"/>
      <c r="TBS194" s="13"/>
      <c r="TBT194" s="13"/>
      <c r="TBU194" s="13"/>
      <c r="TBV194" s="13"/>
      <c r="TBW194" s="13"/>
      <c r="TBX194" s="13"/>
      <c r="TBY194" s="13"/>
      <c r="TBZ194" s="13"/>
      <c r="TCA194" s="13"/>
      <c r="TCB194" s="13"/>
      <c r="TCC194" s="13"/>
      <c r="TCD194" s="13"/>
      <c r="TCE194" s="13"/>
      <c r="TCF194" s="13"/>
      <c r="TCG194" s="13"/>
      <c r="TCH194" s="13"/>
      <c r="TCI194" s="13"/>
      <c r="TCJ194" s="13"/>
      <c r="TCK194" s="13"/>
      <c r="TCL194" s="13"/>
      <c r="TCM194" s="13"/>
      <c r="TCN194" s="13"/>
      <c r="TCO194" s="13"/>
      <c r="TCP194" s="13"/>
      <c r="TCQ194" s="13"/>
      <c r="TCR194" s="13"/>
      <c r="TCS194" s="13"/>
      <c r="TCT194" s="13"/>
      <c r="TCU194" s="13"/>
      <c r="TCV194" s="13"/>
      <c r="TCW194" s="13"/>
      <c r="TCX194" s="13"/>
      <c r="TCY194" s="13"/>
      <c r="TCZ194" s="13"/>
      <c r="TDA194" s="13"/>
      <c r="TDB194" s="13"/>
      <c r="TDC194" s="13"/>
      <c r="TDD194" s="13"/>
      <c r="TDE194" s="13"/>
      <c r="TDF194" s="13"/>
      <c r="TDG194" s="13"/>
      <c r="TDH194" s="13"/>
      <c r="TDI194" s="13"/>
      <c r="TDJ194" s="13"/>
      <c r="TDK194" s="13"/>
      <c r="TDL194" s="13"/>
      <c r="TDM194" s="13"/>
      <c r="TDN194" s="13"/>
      <c r="TDO194" s="13"/>
      <c r="TDP194" s="13"/>
      <c r="TDQ194" s="13"/>
      <c r="TDR194" s="13"/>
      <c r="TDS194" s="13"/>
      <c r="TDT194" s="13"/>
      <c r="TDU194" s="13"/>
      <c r="TDV194" s="13"/>
      <c r="TDW194" s="13"/>
      <c r="TDX194" s="13"/>
      <c r="TDY194" s="13"/>
      <c r="TDZ194" s="13"/>
      <c r="TEA194" s="13"/>
      <c r="TEB194" s="13"/>
      <c r="TEC194" s="13"/>
      <c r="TED194" s="13"/>
      <c r="TEE194" s="13"/>
      <c r="TEF194" s="13"/>
      <c r="TEG194" s="13"/>
      <c r="TEH194" s="13"/>
      <c r="TEI194" s="13"/>
      <c r="TEJ194" s="13"/>
      <c r="TEK194" s="13"/>
      <c r="TEL194" s="13"/>
      <c r="TEM194" s="13"/>
      <c r="TEN194" s="13"/>
      <c r="TEO194" s="13"/>
      <c r="TEP194" s="13"/>
      <c r="TEQ194" s="13"/>
      <c r="TER194" s="13"/>
      <c r="TES194" s="13"/>
      <c r="TET194" s="13"/>
      <c r="TEU194" s="13"/>
      <c r="TEV194" s="13"/>
      <c r="TEW194" s="13"/>
      <c r="TEX194" s="13"/>
      <c r="TEY194" s="13"/>
      <c r="TEZ194" s="13"/>
      <c r="TFA194" s="13"/>
      <c r="TFB194" s="13"/>
      <c r="TFC194" s="13"/>
      <c r="TFD194" s="13"/>
      <c r="TFE194" s="13"/>
      <c r="TFF194" s="13"/>
      <c r="TFG194" s="13"/>
      <c r="TFH194" s="13"/>
      <c r="TFI194" s="13"/>
      <c r="TFJ194" s="13"/>
      <c r="TFK194" s="13"/>
      <c r="TFL194" s="13"/>
      <c r="TFM194" s="13"/>
      <c r="TFN194" s="13"/>
      <c r="TFO194" s="13"/>
      <c r="TFP194" s="13"/>
      <c r="TFQ194" s="13"/>
      <c r="TFR194" s="13"/>
      <c r="TFS194" s="13"/>
      <c r="TFT194" s="13"/>
      <c r="TFU194" s="13"/>
      <c r="TFV194" s="13"/>
      <c r="TFW194" s="13"/>
      <c r="TFX194" s="13"/>
      <c r="TFY194" s="13"/>
      <c r="TFZ194" s="13"/>
      <c r="TGA194" s="13"/>
      <c r="TGB194" s="13"/>
      <c r="TGC194" s="13"/>
      <c r="TGD194" s="13"/>
      <c r="TGE194" s="13"/>
      <c r="TGF194" s="13"/>
      <c r="TGG194" s="13"/>
      <c r="TGH194" s="13"/>
      <c r="TGI194" s="13"/>
      <c r="TGJ194" s="13"/>
      <c r="TGK194" s="13"/>
      <c r="TGL194" s="13"/>
      <c r="TGM194" s="13"/>
      <c r="TGN194" s="13"/>
      <c r="TGO194" s="13"/>
      <c r="TGP194" s="13"/>
      <c r="TGQ194" s="13"/>
      <c r="TGR194" s="13"/>
      <c r="TGS194" s="13"/>
      <c r="TGT194" s="13"/>
      <c r="TGU194" s="13"/>
      <c r="TGV194" s="13"/>
      <c r="TGW194" s="13"/>
      <c r="TGX194" s="13"/>
      <c r="TGY194" s="13"/>
      <c r="TGZ194" s="13"/>
      <c r="THA194" s="13"/>
      <c r="THB194" s="13"/>
      <c r="THC194" s="13"/>
      <c r="THD194" s="13"/>
      <c r="THE194" s="13"/>
      <c r="THF194" s="13"/>
      <c r="THG194" s="13"/>
      <c r="THH194" s="13"/>
      <c r="THI194" s="13"/>
      <c r="THJ194" s="13"/>
      <c r="THK194" s="13"/>
      <c r="THL194" s="13"/>
      <c r="THM194" s="13"/>
      <c r="THN194" s="13"/>
      <c r="THO194" s="13"/>
      <c r="THP194" s="13"/>
      <c r="THQ194" s="13"/>
      <c r="THR194" s="13"/>
      <c r="THS194" s="13"/>
      <c r="THT194" s="13"/>
      <c r="THU194" s="13"/>
      <c r="THV194" s="13"/>
      <c r="THW194" s="13"/>
      <c r="THX194" s="13"/>
      <c r="THY194" s="13"/>
      <c r="THZ194" s="13"/>
      <c r="TIA194" s="13"/>
      <c r="TIB194" s="13"/>
      <c r="TIC194" s="13"/>
      <c r="TID194" s="13"/>
      <c r="TIE194" s="13"/>
      <c r="TIF194" s="13"/>
      <c r="TIG194" s="13"/>
      <c r="TIH194" s="13"/>
      <c r="TII194" s="13"/>
      <c r="TIJ194" s="13"/>
      <c r="TIK194" s="13"/>
      <c r="TIL194" s="13"/>
      <c r="TIM194" s="13"/>
      <c r="TIN194" s="13"/>
      <c r="TIO194" s="13"/>
      <c r="TIP194" s="13"/>
      <c r="TIQ194" s="13"/>
      <c r="TIR194" s="13"/>
      <c r="TIS194" s="13"/>
      <c r="TIT194" s="13"/>
      <c r="TIU194" s="13"/>
      <c r="TIV194" s="13"/>
      <c r="TIW194" s="13"/>
      <c r="TIX194" s="13"/>
      <c r="TIY194" s="13"/>
      <c r="TIZ194" s="13"/>
      <c r="TJA194" s="13"/>
      <c r="TJB194" s="13"/>
      <c r="TJC194" s="13"/>
      <c r="TJD194" s="13"/>
      <c r="TJE194" s="13"/>
      <c r="TJF194" s="13"/>
      <c r="TJG194" s="13"/>
      <c r="TJH194" s="13"/>
      <c r="TJI194" s="13"/>
      <c r="TJJ194" s="13"/>
      <c r="TJK194" s="13"/>
      <c r="TJL194" s="13"/>
      <c r="TJM194" s="13"/>
      <c r="TJN194" s="13"/>
      <c r="TJO194" s="13"/>
      <c r="TJP194" s="13"/>
      <c r="TJQ194" s="13"/>
      <c r="TJR194" s="13"/>
      <c r="TJS194" s="13"/>
      <c r="TJT194" s="13"/>
      <c r="TJU194" s="13"/>
      <c r="TJV194" s="13"/>
      <c r="TJW194" s="13"/>
      <c r="TJX194" s="13"/>
      <c r="TJY194" s="13"/>
      <c r="TJZ194" s="13"/>
      <c r="TKA194" s="13"/>
      <c r="TKB194" s="13"/>
      <c r="TKC194" s="13"/>
      <c r="TKD194" s="13"/>
      <c r="TKE194" s="13"/>
      <c r="TKF194" s="13"/>
      <c r="TKG194" s="13"/>
      <c r="TKH194" s="13"/>
      <c r="TKI194" s="13"/>
      <c r="TKJ194" s="13"/>
      <c r="TKK194" s="13"/>
      <c r="TKL194" s="13"/>
      <c r="TKM194" s="13"/>
      <c r="TKN194" s="13"/>
      <c r="TKO194" s="13"/>
      <c r="TKP194" s="13"/>
      <c r="TKQ194" s="13"/>
      <c r="TKR194" s="13"/>
      <c r="TKS194" s="13"/>
      <c r="TKT194" s="13"/>
      <c r="TKU194" s="13"/>
      <c r="TKV194" s="13"/>
      <c r="TKW194" s="13"/>
      <c r="TKX194" s="13"/>
      <c r="TKY194" s="13"/>
      <c r="TKZ194" s="13"/>
      <c r="TLA194" s="13"/>
      <c r="TLB194" s="13"/>
      <c r="TLC194" s="13"/>
      <c r="TLD194" s="13"/>
      <c r="TLE194" s="13"/>
      <c r="TLF194" s="13"/>
      <c r="TLG194" s="13"/>
      <c r="TLH194" s="13"/>
      <c r="TLI194" s="13"/>
      <c r="TLJ194" s="13"/>
      <c r="TLK194" s="13"/>
      <c r="TLL194" s="13"/>
      <c r="TLM194" s="13"/>
      <c r="TLN194" s="13"/>
      <c r="TLO194" s="13"/>
      <c r="TLP194" s="13"/>
      <c r="TLQ194" s="13"/>
      <c r="TLR194" s="13"/>
      <c r="TLS194" s="13"/>
      <c r="TLT194" s="13"/>
      <c r="TLU194" s="13"/>
      <c r="TLV194" s="13"/>
      <c r="TLW194" s="13"/>
      <c r="TLX194" s="13"/>
      <c r="TLY194" s="13"/>
      <c r="TLZ194" s="13"/>
      <c r="TMA194" s="13"/>
      <c r="TMB194" s="13"/>
      <c r="TMC194" s="13"/>
      <c r="TMD194" s="13"/>
      <c r="TME194" s="13"/>
      <c r="TMF194" s="13"/>
      <c r="TMG194" s="13"/>
      <c r="TMH194" s="13"/>
      <c r="TMI194" s="13"/>
      <c r="TMJ194" s="13"/>
      <c r="TMK194" s="13"/>
      <c r="TML194" s="13"/>
      <c r="TMM194" s="13"/>
      <c r="TMN194" s="13"/>
      <c r="TMO194" s="13"/>
      <c r="TMP194" s="13"/>
      <c r="TMQ194" s="13"/>
      <c r="TMR194" s="13"/>
      <c r="TMS194" s="13"/>
      <c r="TMT194" s="13"/>
      <c r="TMU194" s="13"/>
      <c r="TMV194" s="13"/>
      <c r="TMW194" s="13"/>
      <c r="TMX194" s="13"/>
      <c r="TMY194" s="13"/>
      <c r="TMZ194" s="13"/>
      <c r="TNA194" s="13"/>
      <c r="TNB194" s="13"/>
      <c r="TNC194" s="13"/>
      <c r="TND194" s="13"/>
      <c r="TNE194" s="13"/>
      <c r="TNF194" s="13"/>
      <c r="TNG194" s="13"/>
      <c r="TNH194" s="13"/>
      <c r="TNI194" s="13"/>
      <c r="TNJ194" s="13"/>
      <c r="TNK194" s="13"/>
      <c r="TNL194" s="13"/>
      <c r="TNM194" s="13"/>
      <c r="TNN194" s="13"/>
      <c r="TNO194" s="13"/>
      <c r="TNP194" s="13"/>
      <c r="TNQ194" s="13"/>
      <c r="TNR194" s="13"/>
      <c r="TNS194" s="13"/>
      <c r="TNT194" s="13"/>
      <c r="TNU194" s="13"/>
      <c r="TNV194" s="13"/>
      <c r="TNW194" s="13"/>
      <c r="TNX194" s="13"/>
      <c r="TNY194" s="13"/>
      <c r="TNZ194" s="13"/>
      <c r="TOA194" s="13"/>
      <c r="TOB194" s="13"/>
      <c r="TOC194" s="13"/>
      <c r="TOD194" s="13"/>
      <c r="TOE194" s="13"/>
      <c r="TOF194" s="13"/>
      <c r="TOG194" s="13"/>
      <c r="TOH194" s="13"/>
      <c r="TOI194" s="13"/>
      <c r="TOJ194" s="13"/>
      <c r="TOK194" s="13"/>
      <c r="TOL194" s="13"/>
      <c r="TOM194" s="13"/>
      <c r="TON194" s="13"/>
      <c r="TOO194" s="13"/>
      <c r="TOP194" s="13"/>
      <c r="TOQ194" s="13"/>
      <c r="TOR194" s="13"/>
      <c r="TOS194" s="13"/>
      <c r="TOT194" s="13"/>
      <c r="TOU194" s="13"/>
      <c r="TOV194" s="13"/>
      <c r="TOW194" s="13"/>
      <c r="TOX194" s="13"/>
      <c r="TOY194" s="13"/>
      <c r="TOZ194" s="13"/>
      <c r="TPA194" s="13"/>
      <c r="TPB194" s="13"/>
      <c r="TPC194" s="13"/>
      <c r="TPD194" s="13"/>
      <c r="TPE194" s="13"/>
      <c r="TPF194" s="13"/>
      <c r="TPG194" s="13"/>
      <c r="TPH194" s="13"/>
      <c r="TPI194" s="13"/>
      <c r="TPJ194" s="13"/>
      <c r="TPK194" s="13"/>
      <c r="TPL194" s="13"/>
      <c r="TPM194" s="13"/>
      <c r="TPN194" s="13"/>
      <c r="TPO194" s="13"/>
      <c r="TPP194" s="13"/>
      <c r="TPQ194" s="13"/>
      <c r="TPR194" s="13"/>
      <c r="TPS194" s="13"/>
      <c r="TPT194" s="13"/>
      <c r="TPU194" s="13"/>
      <c r="TPV194" s="13"/>
      <c r="TPW194" s="13"/>
      <c r="TPX194" s="13"/>
      <c r="TPY194" s="13"/>
      <c r="TPZ194" s="13"/>
      <c r="TQA194" s="13"/>
      <c r="TQB194" s="13"/>
      <c r="TQC194" s="13"/>
      <c r="TQD194" s="13"/>
      <c r="TQE194" s="13"/>
      <c r="TQF194" s="13"/>
      <c r="TQG194" s="13"/>
      <c r="TQH194" s="13"/>
      <c r="TQI194" s="13"/>
      <c r="TQJ194" s="13"/>
      <c r="TQK194" s="13"/>
      <c r="TQL194" s="13"/>
      <c r="TQM194" s="13"/>
      <c r="TQN194" s="13"/>
      <c r="TQO194" s="13"/>
      <c r="TQP194" s="13"/>
      <c r="TQQ194" s="13"/>
      <c r="TQR194" s="13"/>
      <c r="TQS194" s="13"/>
      <c r="TQT194" s="13"/>
      <c r="TQU194" s="13"/>
      <c r="TQV194" s="13"/>
      <c r="TQW194" s="13"/>
      <c r="TQX194" s="13"/>
      <c r="TQY194" s="13"/>
      <c r="TQZ194" s="13"/>
      <c r="TRA194" s="13"/>
      <c r="TRB194" s="13"/>
      <c r="TRC194" s="13"/>
      <c r="TRD194" s="13"/>
      <c r="TRE194" s="13"/>
      <c r="TRF194" s="13"/>
      <c r="TRG194" s="13"/>
      <c r="TRH194" s="13"/>
      <c r="TRI194" s="13"/>
      <c r="TRJ194" s="13"/>
      <c r="TRK194" s="13"/>
      <c r="TRL194" s="13"/>
      <c r="TRM194" s="13"/>
      <c r="TRN194" s="13"/>
      <c r="TRO194" s="13"/>
      <c r="TRP194" s="13"/>
      <c r="TRQ194" s="13"/>
      <c r="TRR194" s="13"/>
      <c r="TRS194" s="13"/>
      <c r="TRT194" s="13"/>
      <c r="TRU194" s="13"/>
      <c r="TRV194" s="13"/>
      <c r="TRW194" s="13"/>
      <c r="TRX194" s="13"/>
      <c r="TRY194" s="13"/>
      <c r="TRZ194" s="13"/>
      <c r="TSA194" s="13"/>
      <c r="TSB194" s="13"/>
      <c r="TSC194" s="13"/>
      <c r="TSD194" s="13"/>
      <c r="TSE194" s="13"/>
      <c r="TSF194" s="13"/>
      <c r="TSG194" s="13"/>
      <c r="TSH194" s="13"/>
      <c r="TSI194" s="13"/>
      <c r="TSJ194" s="13"/>
      <c r="TSK194" s="13"/>
      <c r="TSL194" s="13"/>
      <c r="TSM194" s="13"/>
      <c r="TSN194" s="13"/>
      <c r="TSO194" s="13"/>
      <c r="TSP194" s="13"/>
      <c r="TSQ194" s="13"/>
      <c r="TSR194" s="13"/>
      <c r="TSS194" s="13"/>
      <c r="TST194" s="13"/>
      <c r="TSU194" s="13"/>
      <c r="TSV194" s="13"/>
      <c r="TSW194" s="13"/>
      <c r="TSX194" s="13"/>
      <c r="TSY194" s="13"/>
      <c r="TSZ194" s="13"/>
      <c r="TTA194" s="13"/>
      <c r="TTB194" s="13"/>
      <c r="TTC194" s="13"/>
      <c r="TTD194" s="13"/>
      <c r="TTE194" s="13"/>
      <c r="TTF194" s="13"/>
      <c r="TTG194" s="13"/>
      <c r="TTH194" s="13"/>
      <c r="TTI194" s="13"/>
      <c r="TTJ194" s="13"/>
      <c r="TTK194" s="13"/>
      <c r="TTL194" s="13"/>
      <c r="TTM194" s="13"/>
      <c r="TTN194" s="13"/>
      <c r="TTO194" s="13"/>
      <c r="TTP194" s="13"/>
      <c r="TTQ194" s="13"/>
      <c r="TTR194" s="13"/>
      <c r="TTS194" s="13"/>
      <c r="TTT194" s="13"/>
      <c r="TTU194" s="13"/>
      <c r="TTV194" s="13"/>
      <c r="TTW194" s="13"/>
      <c r="TTX194" s="13"/>
      <c r="TTY194" s="13"/>
      <c r="TTZ194" s="13"/>
      <c r="TUA194" s="13"/>
      <c r="TUB194" s="13"/>
      <c r="TUC194" s="13"/>
      <c r="TUD194" s="13"/>
      <c r="TUE194" s="13"/>
      <c r="TUF194" s="13"/>
      <c r="TUG194" s="13"/>
      <c r="TUH194" s="13"/>
      <c r="TUI194" s="13"/>
      <c r="TUJ194" s="13"/>
      <c r="TUK194" s="13"/>
      <c r="TUL194" s="13"/>
      <c r="TUM194" s="13"/>
      <c r="TUN194" s="13"/>
      <c r="TUO194" s="13"/>
      <c r="TUP194" s="13"/>
      <c r="TUQ194" s="13"/>
      <c r="TUR194" s="13"/>
      <c r="TUS194" s="13"/>
      <c r="TUT194" s="13"/>
      <c r="TUU194" s="13"/>
      <c r="TUV194" s="13"/>
      <c r="TUW194" s="13"/>
      <c r="TUX194" s="13"/>
      <c r="TUY194" s="13"/>
      <c r="TUZ194" s="13"/>
      <c r="TVA194" s="13"/>
      <c r="TVB194" s="13"/>
      <c r="TVC194" s="13"/>
      <c r="TVD194" s="13"/>
      <c r="TVE194" s="13"/>
      <c r="TVF194" s="13"/>
      <c r="TVG194" s="13"/>
      <c r="TVH194" s="13"/>
      <c r="TVI194" s="13"/>
      <c r="TVJ194" s="13"/>
      <c r="TVK194" s="13"/>
      <c r="TVL194" s="13"/>
      <c r="TVM194" s="13"/>
      <c r="TVN194" s="13"/>
      <c r="TVO194" s="13"/>
      <c r="TVP194" s="13"/>
      <c r="TVQ194" s="13"/>
      <c r="TVR194" s="13"/>
      <c r="TVS194" s="13"/>
      <c r="TVT194" s="13"/>
      <c r="TVU194" s="13"/>
      <c r="TVV194" s="13"/>
      <c r="TVW194" s="13"/>
      <c r="TVX194" s="13"/>
      <c r="TVY194" s="13"/>
      <c r="TVZ194" s="13"/>
      <c r="TWA194" s="13"/>
      <c r="TWB194" s="13"/>
      <c r="TWC194" s="13"/>
      <c r="TWD194" s="13"/>
      <c r="TWE194" s="13"/>
      <c r="TWF194" s="13"/>
      <c r="TWG194" s="13"/>
      <c r="TWH194" s="13"/>
      <c r="TWI194" s="13"/>
      <c r="TWJ194" s="13"/>
      <c r="TWK194" s="13"/>
      <c r="TWL194" s="13"/>
      <c r="TWM194" s="13"/>
      <c r="TWN194" s="13"/>
      <c r="TWO194" s="13"/>
      <c r="TWP194" s="13"/>
      <c r="TWQ194" s="13"/>
      <c r="TWR194" s="13"/>
      <c r="TWS194" s="13"/>
      <c r="TWT194" s="13"/>
      <c r="TWU194" s="13"/>
      <c r="TWV194" s="13"/>
      <c r="TWW194" s="13"/>
      <c r="TWX194" s="13"/>
      <c r="TWY194" s="13"/>
      <c r="TWZ194" s="13"/>
      <c r="TXA194" s="13"/>
      <c r="TXB194" s="13"/>
      <c r="TXC194" s="13"/>
      <c r="TXD194" s="13"/>
      <c r="TXE194" s="13"/>
      <c r="TXF194" s="13"/>
      <c r="TXG194" s="13"/>
      <c r="TXH194" s="13"/>
      <c r="TXI194" s="13"/>
      <c r="TXJ194" s="13"/>
      <c r="TXK194" s="13"/>
      <c r="TXL194" s="13"/>
      <c r="TXM194" s="13"/>
      <c r="TXN194" s="13"/>
      <c r="TXO194" s="13"/>
      <c r="TXP194" s="13"/>
      <c r="TXQ194" s="13"/>
      <c r="TXR194" s="13"/>
      <c r="TXS194" s="13"/>
      <c r="TXT194" s="13"/>
      <c r="TXU194" s="13"/>
      <c r="TXV194" s="13"/>
      <c r="TXW194" s="13"/>
      <c r="TXX194" s="13"/>
      <c r="TXY194" s="13"/>
      <c r="TXZ194" s="13"/>
      <c r="TYA194" s="13"/>
      <c r="TYB194" s="13"/>
      <c r="TYC194" s="13"/>
      <c r="TYD194" s="13"/>
      <c r="TYE194" s="13"/>
      <c r="TYF194" s="13"/>
      <c r="TYG194" s="13"/>
      <c r="TYH194" s="13"/>
      <c r="TYI194" s="13"/>
      <c r="TYJ194" s="13"/>
      <c r="TYK194" s="13"/>
      <c r="TYL194" s="13"/>
      <c r="TYM194" s="13"/>
      <c r="TYN194" s="13"/>
      <c r="TYO194" s="13"/>
      <c r="TYP194" s="13"/>
      <c r="TYQ194" s="13"/>
      <c r="TYR194" s="13"/>
      <c r="TYS194" s="13"/>
      <c r="TYT194" s="13"/>
      <c r="TYU194" s="13"/>
      <c r="TYV194" s="13"/>
      <c r="TYW194" s="13"/>
      <c r="TYX194" s="13"/>
      <c r="TYY194" s="13"/>
      <c r="TYZ194" s="13"/>
      <c r="TZA194" s="13"/>
      <c r="TZB194" s="13"/>
      <c r="TZC194" s="13"/>
      <c r="TZD194" s="13"/>
      <c r="TZE194" s="13"/>
      <c r="TZF194" s="13"/>
      <c r="TZG194" s="13"/>
      <c r="TZH194" s="13"/>
      <c r="TZI194" s="13"/>
      <c r="TZJ194" s="13"/>
      <c r="TZK194" s="13"/>
      <c r="TZL194" s="13"/>
      <c r="TZM194" s="13"/>
      <c r="TZN194" s="13"/>
      <c r="TZO194" s="13"/>
      <c r="TZP194" s="13"/>
      <c r="TZQ194" s="13"/>
      <c r="TZR194" s="13"/>
      <c r="TZS194" s="13"/>
      <c r="TZT194" s="13"/>
      <c r="TZU194" s="13"/>
      <c r="TZV194" s="13"/>
      <c r="TZW194" s="13"/>
      <c r="TZX194" s="13"/>
      <c r="TZY194" s="13"/>
      <c r="TZZ194" s="13"/>
      <c r="UAA194" s="13"/>
      <c r="UAB194" s="13"/>
      <c r="UAC194" s="13"/>
      <c r="UAD194" s="13"/>
      <c r="UAE194" s="13"/>
      <c r="UAF194" s="13"/>
      <c r="UAG194" s="13"/>
      <c r="UAH194" s="13"/>
      <c r="UAI194" s="13"/>
      <c r="UAJ194" s="13"/>
      <c r="UAK194" s="13"/>
      <c r="UAL194" s="13"/>
      <c r="UAM194" s="13"/>
      <c r="UAN194" s="13"/>
      <c r="UAO194" s="13"/>
      <c r="UAP194" s="13"/>
      <c r="UAQ194" s="13"/>
      <c r="UAR194" s="13"/>
      <c r="UAS194" s="13"/>
      <c r="UAT194" s="13"/>
      <c r="UAU194" s="13"/>
      <c r="UAV194" s="13"/>
      <c r="UAW194" s="13"/>
      <c r="UAX194" s="13"/>
      <c r="UAY194" s="13"/>
      <c r="UAZ194" s="13"/>
      <c r="UBA194" s="13"/>
      <c r="UBB194" s="13"/>
      <c r="UBC194" s="13"/>
      <c r="UBD194" s="13"/>
      <c r="UBE194" s="13"/>
      <c r="UBF194" s="13"/>
      <c r="UBG194" s="13"/>
      <c r="UBH194" s="13"/>
      <c r="UBI194" s="13"/>
      <c r="UBJ194" s="13"/>
      <c r="UBK194" s="13"/>
      <c r="UBL194" s="13"/>
      <c r="UBM194" s="13"/>
      <c r="UBN194" s="13"/>
      <c r="UBO194" s="13"/>
      <c r="UBP194" s="13"/>
      <c r="UBQ194" s="13"/>
      <c r="UBR194" s="13"/>
      <c r="UBS194" s="13"/>
      <c r="UBT194" s="13"/>
      <c r="UBU194" s="13"/>
      <c r="UBV194" s="13"/>
      <c r="UBW194" s="13"/>
      <c r="UBX194" s="13"/>
      <c r="UBY194" s="13"/>
      <c r="UBZ194" s="13"/>
      <c r="UCA194" s="13"/>
      <c r="UCB194" s="13"/>
      <c r="UCC194" s="13"/>
      <c r="UCD194" s="13"/>
      <c r="UCE194" s="13"/>
      <c r="UCF194" s="13"/>
      <c r="UCG194" s="13"/>
      <c r="UCH194" s="13"/>
      <c r="UCI194" s="13"/>
      <c r="UCJ194" s="13"/>
      <c r="UCK194" s="13"/>
      <c r="UCL194" s="13"/>
      <c r="UCM194" s="13"/>
      <c r="UCN194" s="13"/>
      <c r="UCO194" s="13"/>
      <c r="UCP194" s="13"/>
      <c r="UCQ194" s="13"/>
      <c r="UCR194" s="13"/>
      <c r="UCS194" s="13"/>
      <c r="UCT194" s="13"/>
      <c r="UCU194" s="13"/>
      <c r="UCV194" s="13"/>
      <c r="UCW194" s="13"/>
      <c r="UCX194" s="13"/>
      <c r="UCY194" s="13"/>
      <c r="UCZ194" s="13"/>
      <c r="UDA194" s="13"/>
      <c r="UDB194" s="13"/>
      <c r="UDC194" s="13"/>
      <c r="UDD194" s="13"/>
      <c r="UDE194" s="13"/>
      <c r="UDF194" s="13"/>
      <c r="UDG194" s="13"/>
      <c r="UDH194" s="13"/>
      <c r="UDI194" s="13"/>
      <c r="UDJ194" s="13"/>
      <c r="UDK194" s="13"/>
      <c r="UDL194" s="13"/>
      <c r="UDM194" s="13"/>
      <c r="UDN194" s="13"/>
      <c r="UDO194" s="13"/>
      <c r="UDP194" s="13"/>
      <c r="UDQ194" s="13"/>
      <c r="UDR194" s="13"/>
      <c r="UDS194" s="13"/>
      <c r="UDT194" s="13"/>
      <c r="UDU194" s="13"/>
      <c r="UDV194" s="13"/>
      <c r="UDW194" s="13"/>
      <c r="UDX194" s="13"/>
      <c r="UDY194" s="13"/>
      <c r="UDZ194" s="13"/>
      <c r="UEA194" s="13"/>
      <c r="UEB194" s="13"/>
      <c r="UEC194" s="13"/>
      <c r="UED194" s="13"/>
      <c r="UEE194" s="13"/>
      <c r="UEF194" s="13"/>
      <c r="UEG194" s="13"/>
      <c r="UEH194" s="13"/>
      <c r="UEI194" s="13"/>
      <c r="UEJ194" s="13"/>
      <c r="UEK194" s="13"/>
      <c r="UEL194" s="13"/>
      <c r="UEM194" s="13"/>
      <c r="UEN194" s="13"/>
      <c r="UEO194" s="13"/>
      <c r="UEP194" s="13"/>
      <c r="UEQ194" s="13"/>
      <c r="UER194" s="13"/>
      <c r="UES194" s="13"/>
      <c r="UET194" s="13"/>
      <c r="UEU194" s="13"/>
      <c r="UEV194" s="13"/>
      <c r="UEW194" s="13"/>
      <c r="UEX194" s="13"/>
      <c r="UEY194" s="13"/>
      <c r="UEZ194" s="13"/>
      <c r="UFA194" s="13"/>
      <c r="UFB194" s="13"/>
      <c r="UFC194" s="13"/>
      <c r="UFD194" s="13"/>
      <c r="UFE194" s="13"/>
      <c r="UFF194" s="13"/>
      <c r="UFG194" s="13"/>
      <c r="UFH194" s="13"/>
      <c r="UFI194" s="13"/>
      <c r="UFJ194" s="13"/>
      <c r="UFK194" s="13"/>
      <c r="UFL194" s="13"/>
      <c r="UFM194" s="13"/>
      <c r="UFN194" s="13"/>
      <c r="UFO194" s="13"/>
      <c r="UFP194" s="13"/>
      <c r="UFQ194" s="13"/>
      <c r="UFR194" s="13"/>
      <c r="UFS194" s="13"/>
      <c r="UFT194" s="13"/>
      <c r="UFU194" s="13"/>
      <c r="UFV194" s="13"/>
      <c r="UFW194" s="13"/>
      <c r="UFX194" s="13"/>
      <c r="UFY194" s="13"/>
      <c r="UFZ194" s="13"/>
      <c r="UGA194" s="13"/>
      <c r="UGB194" s="13"/>
      <c r="UGC194" s="13"/>
      <c r="UGD194" s="13"/>
      <c r="UGE194" s="13"/>
      <c r="UGF194" s="13"/>
      <c r="UGG194" s="13"/>
      <c r="UGH194" s="13"/>
      <c r="UGI194" s="13"/>
      <c r="UGJ194" s="13"/>
      <c r="UGK194" s="13"/>
      <c r="UGL194" s="13"/>
      <c r="UGM194" s="13"/>
      <c r="UGN194" s="13"/>
      <c r="UGO194" s="13"/>
      <c r="UGP194" s="13"/>
      <c r="UGQ194" s="13"/>
      <c r="UGR194" s="13"/>
      <c r="UGS194" s="13"/>
      <c r="UGT194" s="13"/>
      <c r="UGU194" s="13"/>
      <c r="UGV194" s="13"/>
      <c r="UGW194" s="13"/>
      <c r="UGX194" s="13"/>
      <c r="UGY194" s="13"/>
      <c r="UGZ194" s="13"/>
      <c r="UHA194" s="13"/>
      <c r="UHB194" s="13"/>
      <c r="UHC194" s="13"/>
      <c r="UHD194" s="13"/>
      <c r="UHE194" s="13"/>
      <c r="UHF194" s="13"/>
      <c r="UHG194" s="13"/>
      <c r="UHH194" s="13"/>
      <c r="UHI194" s="13"/>
      <c r="UHJ194" s="13"/>
      <c r="UHK194" s="13"/>
      <c r="UHL194" s="13"/>
      <c r="UHM194" s="13"/>
      <c r="UHN194" s="13"/>
      <c r="UHO194" s="13"/>
      <c r="UHP194" s="13"/>
      <c r="UHQ194" s="13"/>
      <c r="UHR194" s="13"/>
      <c r="UHS194" s="13"/>
      <c r="UHT194" s="13"/>
      <c r="UHU194" s="13"/>
      <c r="UHV194" s="13"/>
      <c r="UHW194" s="13"/>
      <c r="UHX194" s="13"/>
      <c r="UHY194" s="13"/>
      <c r="UHZ194" s="13"/>
      <c r="UIA194" s="13"/>
      <c r="UIB194" s="13"/>
      <c r="UIC194" s="13"/>
      <c r="UID194" s="13"/>
      <c r="UIE194" s="13"/>
      <c r="UIF194" s="13"/>
      <c r="UIG194" s="13"/>
      <c r="UIH194" s="13"/>
      <c r="UII194" s="13"/>
      <c r="UIJ194" s="13"/>
      <c r="UIK194" s="13"/>
      <c r="UIL194" s="13"/>
      <c r="UIM194" s="13"/>
      <c r="UIN194" s="13"/>
      <c r="UIO194" s="13"/>
      <c r="UIP194" s="13"/>
      <c r="UIQ194" s="13"/>
      <c r="UIR194" s="13"/>
      <c r="UIS194" s="13"/>
      <c r="UIT194" s="13"/>
      <c r="UIU194" s="13"/>
      <c r="UIV194" s="13"/>
      <c r="UIW194" s="13"/>
      <c r="UIX194" s="13"/>
      <c r="UIY194" s="13"/>
      <c r="UIZ194" s="13"/>
      <c r="UJA194" s="13"/>
      <c r="UJB194" s="13"/>
      <c r="UJC194" s="13"/>
      <c r="UJD194" s="13"/>
      <c r="UJE194" s="13"/>
      <c r="UJF194" s="13"/>
      <c r="UJG194" s="13"/>
      <c r="UJH194" s="13"/>
      <c r="UJI194" s="13"/>
      <c r="UJJ194" s="13"/>
      <c r="UJK194" s="13"/>
      <c r="UJL194" s="13"/>
      <c r="UJM194" s="13"/>
      <c r="UJN194" s="13"/>
      <c r="UJO194" s="13"/>
      <c r="UJP194" s="13"/>
      <c r="UJQ194" s="13"/>
      <c r="UJR194" s="13"/>
      <c r="UJS194" s="13"/>
      <c r="UJT194" s="13"/>
      <c r="UJU194" s="13"/>
      <c r="UJV194" s="13"/>
      <c r="UJW194" s="13"/>
      <c r="UJX194" s="13"/>
      <c r="UJY194" s="13"/>
      <c r="UJZ194" s="13"/>
      <c r="UKA194" s="13"/>
      <c r="UKB194" s="13"/>
      <c r="UKC194" s="13"/>
      <c r="UKD194" s="13"/>
      <c r="UKE194" s="13"/>
      <c r="UKF194" s="13"/>
      <c r="UKG194" s="13"/>
      <c r="UKH194" s="13"/>
      <c r="UKI194" s="13"/>
      <c r="UKJ194" s="13"/>
      <c r="UKK194" s="13"/>
      <c r="UKL194" s="13"/>
      <c r="UKM194" s="13"/>
      <c r="UKN194" s="13"/>
      <c r="UKO194" s="13"/>
      <c r="UKP194" s="13"/>
      <c r="UKQ194" s="13"/>
      <c r="UKR194" s="13"/>
      <c r="UKS194" s="13"/>
      <c r="UKT194" s="13"/>
      <c r="UKU194" s="13"/>
      <c r="UKV194" s="13"/>
      <c r="UKW194" s="13"/>
      <c r="UKX194" s="13"/>
      <c r="UKY194" s="13"/>
      <c r="UKZ194" s="13"/>
      <c r="ULA194" s="13"/>
      <c r="ULB194" s="13"/>
      <c r="ULC194" s="13"/>
      <c r="ULD194" s="13"/>
      <c r="ULE194" s="13"/>
      <c r="ULF194" s="13"/>
      <c r="ULG194" s="13"/>
      <c r="ULH194" s="13"/>
      <c r="ULI194" s="13"/>
      <c r="ULJ194" s="13"/>
      <c r="ULK194" s="13"/>
      <c r="ULL194" s="13"/>
      <c r="ULM194" s="13"/>
      <c r="ULN194" s="13"/>
      <c r="ULO194" s="13"/>
      <c r="ULP194" s="13"/>
      <c r="ULQ194" s="13"/>
      <c r="ULR194" s="13"/>
      <c r="ULS194" s="13"/>
      <c r="ULT194" s="13"/>
      <c r="ULU194" s="13"/>
      <c r="ULV194" s="13"/>
      <c r="ULW194" s="13"/>
      <c r="ULX194" s="13"/>
      <c r="ULY194" s="13"/>
      <c r="ULZ194" s="13"/>
      <c r="UMA194" s="13"/>
      <c r="UMB194" s="13"/>
      <c r="UMC194" s="13"/>
      <c r="UMD194" s="13"/>
      <c r="UME194" s="13"/>
      <c r="UMF194" s="13"/>
      <c r="UMG194" s="13"/>
      <c r="UMH194" s="13"/>
      <c r="UMI194" s="13"/>
      <c r="UMJ194" s="13"/>
      <c r="UMK194" s="13"/>
      <c r="UML194" s="13"/>
      <c r="UMM194" s="13"/>
      <c r="UMN194" s="13"/>
      <c r="UMO194" s="13"/>
      <c r="UMP194" s="13"/>
      <c r="UMQ194" s="13"/>
      <c r="UMR194" s="13"/>
      <c r="UMS194" s="13"/>
      <c r="UMT194" s="13"/>
      <c r="UMU194" s="13"/>
      <c r="UMV194" s="13"/>
      <c r="UMW194" s="13"/>
      <c r="UMX194" s="13"/>
      <c r="UMY194" s="13"/>
      <c r="UMZ194" s="13"/>
      <c r="UNA194" s="13"/>
      <c r="UNB194" s="13"/>
      <c r="UNC194" s="13"/>
      <c r="UND194" s="13"/>
      <c r="UNE194" s="13"/>
      <c r="UNF194" s="13"/>
      <c r="UNG194" s="13"/>
      <c r="UNH194" s="13"/>
      <c r="UNI194" s="13"/>
      <c r="UNJ194" s="13"/>
      <c r="UNK194" s="13"/>
      <c r="UNL194" s="13"/>
      <c r="UNM194" s="13"/>
      <c r="UNN194" s="13"/>
      <c r="UNO194" s="13"/>
      <c r="UNP194" s="13"/>
      <c r="UNQ194" s="13"/>
      <c r="UNR194" s="13"/>
      <c r="UNS194" s="13"/>
      <c r="UNT194" s="13"/>
      <c r="UNU194" s="13"/>
      <c r="UNV194" s="13"/>
      <c r="UNW194" s="13"/>
      <c r="UNX194" s="13"/>
      <c r="UNY194" s="13"/>
      <c r="UNZ194" s="13"/>
      <c r="UOA194" s="13"/>
      <c r="UOB194" s="13"/>
      <c r="UOC194" s="13"/>
      <c r="UOD194" s="13"/>
      <c r="UOE194" s="13"/>
      <c r="UOF194" s="13"/>
      <c r="UOG194" s="13"/>
      <c r="UOH194" s="13"/>
      <c r="UOI194" s="13"/>
      <c r="UOJ194" s="13"/>
      <c r="UOK194" s="13"/>
      <c r="UOL194" s="13"/>
      <c r="UOM194" s="13"/>
      <c r="UON194" s="13"/>
      <c r="UOO194" s="13"/>
      <c r="UOP194" s="13"/>
      <c r="UOQ194" s="13"/>
      <c r="UOR194" s="13"/>
      <c r="UOS194" s="13"/>
      <c r="UOT194" s="13"/>
      <c r="UOU194" s="13"/>
      <c r="UOV194" s="13"/>
      <c r="UOW194" s="13"/>
      <c r="UOX194" s="13"/>
      <c r="UOY194" s="13"/>
      <c r="UOZ194" s="13"/>
      <c r="UPA194" s="13"/>
      <c r="UPB194" s="13"/>
      <c r="UPC194" s="13"/>
      <c r="UPD194" s="13"/>
      <c r="UPE194" s="13"/>
      <c r="UPF194" s="13"/>
      <c r="UPG194" s="13"/>
      <c r="UPH194" s="13"/>
      <c r="UPI194" s="13"/>
      <c r="UPJ194" s="13"/>
      <c r="UPK194" s="13"/>
      <c r="UPL194" s="13"/>
      <c r="UPM194" s="13"/>
      <c r="UPN194" s="13"/>
      <c r="UPO194" s="13"/>
      <c r="UPP194" s="13"/>
      <c r="UPQ194" s="13"/>
      <c r="UPR194" s="13"/>
      <c r="UPS194" s="13"/>
      <c r="UPT194" s="13"/>
      <c r="UPU194" s="13"/>
      <c r="UPV194" s="13"/>
      <c r="UPW194" s="13"/>
      <c r="UPX194" s="13"/>
      <c r="UPY194" s="13"/>
      <c r="UPZ194" s="13"/>
      <c r="UQA194" s="13"/>
      <c r="UQB194" s="13"/>
      <c r="UQC194" s="13"/>
      <c r="UQD194" s="13"/>
      <c r="UQE194" s="13"/>
      <c r="UQF194" s="13"/>
      <c r="UQG194" s="13"/>
      <c r="UQH194" s="13"/>
      <c r="UQI194" s="13"/>
      <c r="UQJ194" s="13"/>
      <c r="UQK194" s="13"/>
      <c r="UQL194" s="13"/>
      <c r="UQM194" s="13"/>
      <c r="UQN194" s="13"/>
      <c r="UQO194" s="13"/>
      <c r="UQP194" s="13"/>
      <c r="UQQ194" s="13"/>
      <c r="UQR194" s="13"/>
      <c r="UQS194" s="13"/>
      <c r="UQT194" s="13"/>
      <c r="UQU194" s="13"/>
      <c r="UQV194" s="13"/>
      <c r="UQW194" s="13"/>
      <c r="UQX194" s="13"/>
      <c r="UQY194" s="13"/>
      <c r="UQZ194" s="13"/>
      <c r="URA194" s="13"/>
      <c r="URB194" s="13"/>
      <c r="URC194" s="13"/>
      <c r="URD194" s="13"/>
      <c r="URE194" s="13"/>
      <c r="URF194" s="13"/>
      <c r="URG194" s="13"/>
      <c r="URH194" s="13"/>
      <c r="URI194" s="13"/>
      <c r="URJ194" s="13"/>
      <c r="URK194" s="13"/>
      <c r="URL194" s="13"/>
      <c r="URM194" s="13"/>
      <c r="URN194" s="13"/>
      <c r="URO194" s="13"/>
      <c r="URP194" s="13"/>
      <c r="URQ194" s="13"/>
      <c r="URR194" s="13"/>
      <c r="URS194" s="13"/>
      <c r="URT194" s="13"/>
      <c r="URU194" s="13"/>
      <c r="URV194" s="13"/>
      <c r="URW194" s="13"/>
      <c r="URX194" s="13"/>
      <c r="URY194" s="13"/>
      <c r="URZ194" s="13"/>
      <c r="USA194" s="13"/>
      <c r="USB194" s="13"/>
      <c r="USC194" s="13"/>
      <c r="USD194" s="13"/>
      <c r="USE194" s="13"/>
      <c r="USF194" s="13"/>
      <c r="USG194" s="13"/>
      <c r="USH194" s="13"/>
      <c r="USI194" s="13"/>
      <c r="USJ194" s="13"/>
      <c r="USK194" s="13"/>
      <c r="USL194" s="13"/>
      <c r="USM194" s="13"/>
      <c r="USN194" s="13"/>
      <c r="USO194" s="13"/>
      <c r="USP194" s="13"/>
      <c r="USQ194" s="13"/>
      <c r="USR194" s="13"/>
      <c r="USS194" s="13"/>
      <c r="UST194" s="13"/>
      <c r="USU194" s="13"/>
      <c r="USV194" s="13"/>
      <c r="USW194" s="13"/>
      <c r="USX194" s="13"/>
      <c r="USY194" s="13"/>
      <c r="USZ194" s="13"/>
      <c r="UTA194" s="13"/>
      <c r="UTB194" s="13"/>
      <c r="UTC194" s="13"/>
      <c r="UTD194" s="13"/>
      <c r="UTE194" s="13"/>
      <c r="UTF194" s="13"/>
      <c r="UTG194" s="13"/>
      <c r="UTH194" s="13"/>
      <c r="UTI194" s="13"/>
      <c r="UTJ194" s="13"/>
      <c r="UTK194" s="13"/>
      <c r="UTL194" s="13"/>
      <c r="UTM194" s="13"/>
      <c r="UTN194" s="13"/>
      <c r="UTO194" s="13"/>
      <c r="UTP194" s="13"/>
      <c r="UTQ194" s="13"/>
      <c r="UTR194" s="13"/>
      <c r="UTS194" s="13"/>
      <c r="UTT194" s="13"/>
      <c r="UTU194" s="13"/>
      <c r="UTV194" s="13"/>
      <c r="UTW194" s="13"/>
      <c r="UTX194" s="13"/>
      <c r="UTY194" s="13"/>
      <c r="UTZ194" s="13"/>
      <c r="UUA194" s="13"/>
      <c r="UUB194" s="13"/>
      <c r="UUC194" s="13"/>
      <c r="UUD194" s="13"/>
      <c r="UUE194" s="13"/>
      <c r="UUF194" s="13"/>
      <c r="UUG194" s="13"/>
      <c r="UUH194" s="13"/>
      <c r="UUI194" s="13"/>
      <c r="UUJ194" s="13"/>
      <c r="UUK194" s="13"/>
      <c r="UUL194" s="13"/>
      <c r="UUM194" s="13"/>
      <c r="UUN194" s="13"/>
      <c r="UUO194" s="13"/>
      <c r="UUP194" s="13"/>
      <c r="UUQ194" s="13"/>
      <c r="UUR194" s="13"/>
      <c r="UUS194" s="13"/>
      <c r="UUT194" s="13"/>
      <c r="UUU194" s="13"/>
      <c r="UUV194" s="13"/>
      <c r="UUW194" s="13"/>
      <c r="UUX194" s="13"/>
      <c r="UUY194" s="13"/>
      <c r="UUZ194" s="13"/>
      <c r="UVA194" s="13"/>
      <c r="UVB194" s="13"/>
      <c r="UVC194" s="13"/>
      <c r="UVD194" s="13"/>
      <c r="UVE194" s="13"/>
      <c r="UVF194" s="13"/>
      <c r="UVG194" s="13"/>
      <c r="UVH194" s="13"/>
      <c r="UVI194" s="13"/>
      <c r="UVJ194" s="13"/>
      <c r="UVK194" s="13"/>
      <c r="UVL194" s="13"/>
      <c r="UVM194" s="13"/>
      <c r="UVN194" s="13"/>
      <c r="UVO194" s="13"/>
      <c r="UVP194" s="13"/>
      <c r="UVQ194" s="13"/>
      <c r="UVR194" s="13"/>
      <c r="UVS194" s="13"/>
      <c r="UVT194" s="13"/>
      <c r="UVU194" s="13"/>
      <c r="UVV194" s="13"/>
      <c r="UVW194" s="13"/>
      <c r="UVX194" s="13"/>
      <c r="UVY194" s="13"/>
      <c r="UVZ194" s="13"/>
      <c r="UWA194" s="13"/>
      <c r="UWB194" s="13"/>
      <c r="UWC194" s="13"/>
      <c r="UWD194" s="13"/>
      <c r="UWE194" s="13"/>
      <c r="UWF194" s="13"/>
      <c r="UWG194" s="13"/>
      <c r="UWH194" s="13"/>
      <c r="UWI194" s="13"/>
      <c r="UWJ194" s="13"/>
      <c r="UWK194" s="13"/>
      <c r="UWL194" s="13"/>
      <c r="UWM194" s="13"/>
      <c r="UWN194" s="13"/>
      <c r="UWO194" s="13"/>
      <c r="UWP194" s="13"/>
      <c r="UWQ194" s="13"/>
      <c r="UWR194" s="13"/>
      <c r="UWS194" s="13"/>
      <c r="UWT194" s="13"/>
      <c r="UWU194" s="13"/>
      <c r="UWV194" s="13"/>
      <c r="UWW194" s="13"/>
      <c r="UWX194" s="13"/>
      <c r="UWY194" s="13"/>
      <c r="UWZ194" s="13"/>
      <c r="UXA194" s="13"/>
      <c r="UXB194" s="13"/>
      <c r="UXC194" s="13"/>
      <c r="UXD194" s="13"/>
      <c r="UXE194" s="13"/>
      <c r="UXF194" s="13"/>
      <c r="UXG194" s="13"/>
      <c r="UXH194" s="13"/>
      <c r="UXI194" s="13"/>
      <c r="UXJ194" s="13"/>
      <c r="UXK194" s="13"/>
      <c r="UXL194" s="13"/>
      <c r="UXM194" s="13"/>
      <c r="UXN194" s="13"/>
      <c r="UXO194" s="13"/>
      <c r="UXP194" s="13"/>
      <c r="UXQ194" s="13"/>
      <c r="UXR194" s="13"/>
      <c r="UXS194" s="13"/>
      <c r="UXT194" s="13"/>
      <c r="UXU194" s="13"/>
      <c r="UXV194" s="13"/>
      <c r="UXW194" s="13"/>
      <c r="UXX194" s="13"/>
      <c r="UXY194" s="13"/>
      <c r="UXZ194" s="13"/>
      <c r="UYA194" s="13"/>
      <c r="UYB194" s="13"/>
      <c r="UYC194" s="13"/>
      <c r="UYD194" s="13"/>
      <c r="UYE194" s="13"/>
      <c r="UYF194" s="13"/>
      <c r="UYG194" s="13"/>
      <c r="UYH194" s="13"/>
      <c r="UYI194" s="13"/>
      <c r="UYJ194" s="13"/>
      <c r="UYK194" s="13"/>
      <c r="UYL194" s="13"/>
      <c r="UYM194" s="13"/>
      <c r="UYN194" s="13"/>
      <c r="UYO194" s="13"/>
      <c r="UYP194" s="13"/>
      <c r="UYQ194" s="13"/>
      <c r="UYR194" s="13"/>
      <c r="UYS194" s="13"/>
      <c r="UYT194" s="13"/>
      <c r="UYU194" s="13"/>
      <c r="UYV194" s="13"/>
      <c r="UYW194" s="13"/>
      <c r="UYX194" s="13"/>
      <c r="UYY194" s="13"/>
      <c r="UYZ194" s="13"/>
      <c r="UZA194" s="13"/>
      <c r="UZB194" s="13"/>
      <c r="UZC194" s="13"/>
      <c r="UZD194" s="13"/>
      <c r="UZE194" s="13"/>
      <c r="UZF194" s="13"/>
      <c r="UZG194" s="13"/>
      <c r="UZH194" s="13"/>
      <c r="UZI194" s="13"/>
      <c r="UZJ194" s="13"/>
      <c r="UZK194" s="13"/>
      <c r="UZL194" s="13"/>
      <c r="UZM194" s="13"/>
      <c r="UZN194" s="13"/>
      <c r="UZO194" s="13"/>
      <c r="UZP194" s="13"/>
      <c r="UZQ194" s="13"/>
      <c r="UZR194" s="13"/>
      <c r="UZS194" s="13"/>
      <c r="UZT194" s="13"/>
      <c r="UZU194" s="13"/>
      <c r="UZV194" s="13"/>
      <c r="UZW194" s="13"/>
      <c r="UZX194" s="13"/>
      <c r="UZY194" s="13"/>
      <c r="UZZ194" s="13"/>
      <c r="VAA194" s="13"/>
      <c r="VAB194" s="13"/>
      <c r="VAC194" s="13"/>
      <c r="VAD194" s="13"/>
      <c r="VAE194" s="13"/>
      <c r="VAF194" s="13"/>
      <c r="VAG194" s="13"/>
      <c r="VAH194" s="13"/>
      <c r="VAI194" s="13"/>
      <c r="VAJ194" s="13"/>
      <c r="VAK194" s="13"/>
      <c r="VAL194" s="13"/>
      <c r="VAM194" s="13"/>
      <c r="VAN194" s="13"/>
      <c r="VAO194" s="13"/>
      <c r="VAP194" s="13"/>
      <c r="VAQ194" s="13"/>
      <c r="VAR194" s="13"/>
      <c r="VAS194" s="13"/>
      <c r="VAT194" s="13"/>
      <c r="VAU194" s="13"/>
      <c r="VAV194" s="13"/>
      <c r="VAW194" s="13"/>
      <c r="VAX194" s="13"/>
      <c r="VAY194" s="13"/>
      <c r="VAZ194" s="13"/>
      <c r="VBA194" s="13"/>
      <c r="VBB194" s="13"/>
      <c r="VBC194" s="13"/>
      <c r="VBD194" s="13"/>
      <c r="VBE194" s="13"/>
      <c r="VBF194" s="13"/>
      <c r="VBG194" s="13"/>
      <c r="VBH194" s="13"/>
      <c r="VBI194" s="13"/>
      <c r="VBJ194" s="13"/>
      <c r="VBK194" s="13"/>
      <c r="VBL194" s="13"/>
      <c r="VBM194" s="13"/>
      <c r="VBN194" s="13"/>
      <c r="VBO194" s="13"/>
      <c r="VBP194" s="13"/>
      <c r="VBQ194" s="13"/>
      <c r="VBR194" s="13"/>
      <c r="VBS194" s="13"/>
      <c r="VBT194" s="13"/>
      <c r="VBU194" s="13"/>
      <c r="VBV194" s="13"/>
      <c r="VBW194" s="13"/>
      <c r="VBX194" s="13"/>
      <c r="VBY194" s="13"/>
      <c r="VBZ194" s="13"/>
      <c r="VCA194" s="13"/>
      <c r="VCB194" s="13"/>
      <c r="VCC194" s="13"/>
      <c r="VCD194" s="13"/>
      <c r="VCE194" s="13"/>
      <c r="VCF194" s="13"/>
      <c r="VCG194" s="13"/>
      <c r="VCH194" s="13"/>
      <c r="VCI194" s="13"/>
      <c r="VCJ194" s="13"/>
      <c r="VCK194" s="13"/>
      <c r="VCL194" s="13"/>
      <c r="VCM194" s="13"/>
      <c r="VCN194" s="13"/>
      <c r="VCO194" s="13"/>
      <c r="VCP194" s="13"/>
      <c r="VCQ194" s="13"/>
      <c r="VCR194" s="13"/>
      <c r="VCS194" s="13"/>
      <c r="VCT194" s="13"/>
      <c r="VCU194" s="13"/>
      <c r="VCV194" s="13"/>
      <c r="VCW194" s="13"/>
      <c r="VCX194" s="13"/>
      <c r="VCY194" s="13"/>
      <c r="VCZ194" s="13"/>
      <c r="VDA194" s="13"/>
      <c r="VDB194" s="13"/>
      <c r="VDC194" s="13"/>
      <c r="VDD194" s="13"/>
      <c r="VDE194" s="13"/>
      <c r="VDF194" s="13"/>
      <c r="VDG194" s="13"/>
      <c r="VDH194" s="13"/>
      <c r="VDI194" s="13"/>
      <c r="VDJ194" s="13"/>
      <c r="VDK194" s="13"/>
      <c r="VDL194" s="13"/>
      <c r="VDM194" s="13"/>
      <c r="VDN194" s="13"/>
      <c r="VDO194" s="13"/>
      <c r="VDP194" s="13"/>
      <c r="VDQ194" s="13"/>
      <c r="VDR194" s="13"/>
      <c r="VDS194" s="13"/>
      <c r="VDT194" s="13"/>
      <c r="VDU194" s="13"/>
      <c r="VDV194" s="13"/>
      <c r="VDW194" s="13"/>
      <c r="VDX194" s="13"/>
      <c r="VDY194" s="13"/>
      <c r="VDZ194" s="13"/>
      <c r="VEA194" s="13"/>
      <c r="VEB194" s="13"/>
      <c r="VEC194" s="13"/>
      <c r="VED194" s="13"/>
      <c r="VEE194" s="13"/>
      <c r="VEF194" s="13"/>
      <c r="VEG194" s="13"/>
      <c r="VEH194" s="13"/>
      <c r="VEI194" s="13"/>
      <c r="VEJ194" s="13"/>
      <c r="VEK194" s="13"/>
      <c r="VEL194" s="13"/>
      <c r="VEM194" s="13"/>
      <c r="VEN194" s="13"/>
      <c r="VEO194" s="13"/>
      <c r="VEP194" s="13"/>
      <c r="VEQ194" s="13"/>
      <c r="VER194" s="13"/>
      <c r="VES194" s="13"/>
      <c r="VET194" s="13"/>
      <c r="VEU194" s="13"/>
      <c r="VEV194" s="13"/>
      <c r="VEW194" s="13"/>
      <c r="VEX194" s="13"/>
      <c r="VEY194" s="13"/>
      <c r="VEZ194" s="13"/>
      <c r="VFA194" s="13"/>
      <c r="VFB194" s="13"/>
      <c r="VFC194" s="13"/>
      <c r="VFD194" s="13"/>
      <c r="VFE194" s="13"/>
      <c r="VFF194" s="13"/>
      <c r="VFG194" s="13"/>
      <c r="VFH194" s="13"/>
      <c r="VFI194" s="13"/>
      <c r="VFJ194" s="13"/>
      <c r="VFK194" s="13"/>
      <c r="VFL194" s="13"/>
      <c r="VFM194" s="13"/>
      <c r="VFN194" s="13"/>
      <c r="VFO194" s="13"/>
      <c r="VFP194" s="13"/>
      <c r="VFQ194" s="13"/>
      <c r="VFR194" s="13"/>
      <c r="VFS194" s="13"/>
      <c r="VFT194" s="13"/>
      <c r="VFU194" s="13"/>
      <c r="VFV194" s="13"/>
      <c r="VFW194" s="13"/>
      <c r="VFX194" s="13"/>
      <c r="VFY194" s="13"/>
      <c r="VFZ194" s="13"/>
      <c r="VGA194" s="13"/>
      <c r="VGB194" s="13"/>
      <c r="VGC194" s="13"/>
      <c r="VGD194" s="13"/>
      <c r="VGE194" s="13"/>
      <c r="VGF194" s="13"/>
      <c r="VGG194" s="13"/>
      <c r="VGH194" s="13"/>
      <c r="VGI194" s="13"/>
      <c r="VGJ194" s="13"/>
      <c r="VGK194" s="13"/>
      <c r="VGL194" s="13"/>
      <c r="VGM194" s="13"/>
      <c r="VGN194" s="13"/>
      <c r="VGO194" s="13"/>
      <c r="VGP194" s="13"/>
      <c r="VGQ194" s="13"/>
      <c r="VGR194" s="13"/>
      <c r="VGS194" s="13"/>
      <c r="VGT194" s="13"/>
      <c r="VGU194" s="13"/>
      <c r="VGV194" s="13"/>
      <c r="VGW194" s="13"/>
      <c r="VGX194" s="13"/>
      <c r="VGY194" s="13"/>
      <c r="VGZ194" s="13"/>
      <c r="VHA194" s="13"/>
      <c r="VHB194" s="13"/>
      <c r="VHC194" s="13"/>
      <c r="VHD194" s="13"/>
      <c r="VHE194" s="13"/>
      <c r="VHF194" s="13"/>
      <c r="VHG194" s="13"/>
      <c r="VHH194" s="13"/>
      <c r="VHI194" s="13"/>
      <c r="VHJ194" s="13"/>
      <c r="VHK194" s="13"/>
      <c r="VHL194" s="13"/>
      <c r="VHM194" s="13"/>
      <c r="VHN194" s="13"/>
      <c r="VHO194" s="13"/>
      <c r="VHP194" s="13"/>
      <c r="VHQ194" s="13"/>
      <c r="VHR194" s="13"/>
      <c r="VHS194" s="13"/>
      <c r="VHT194" s="13"/>
      <c r="VHU194" s="13"/>
      <c r="VHV194" s="13"/>
      <c r="VHW194" s="13"/>
      <c r="VHX194" s="13"/>
      <c r="VHY194" s="13"/>
      <c r="VHZ194" s="13"/>
      <c r="VIA194" s="13"/>
      <c r="VIB194" s="13"/>
      <c r="VIC194" s="13"/>
      <c r="VID194" s="13"/>
      <c r="VIE194" s="13"/>
      <c r="VIF194" s="13"/>
      <c r="VIG194" s="13"/>
      <c r="VIH194" s="13"/>
      <c r="VII194" s="13"/>
      <c r="VIJ194" s="13"/>
      <c r="VIK194" s="13"/>
      <c r="VIL194" s="13"/>
      <c r="VIM194" s="13"/>
      <c r="VIN194" s="13"/>
      <c r="VIO194" s="13"/>
      <c r="VIP194" s="13"/>
      <c r="VIQ194" s="13"/>
      <c r="VIR194" s="13"/>
      <c r="VIS194" s="13"/>
      <c r="VIT194" s="13"/>
      <c r="VIU194" s="13"/>
      <c r="VIV194" s="13"/>
      <c r="VIW194" s="13"/>
      <c r="VIX194" s="13"/>
      <c r="VIY194" s="13"/>
      <c r="VIZ194" s="13"/>
      <c r="VJA194" s="13"/>
      <c r="VJB194" s="13"/>
      <c r="VJC194" s="13"/>
      <c r="VJD194" s="13"/>
      <c r="VJE194" s="13"/>
      <c r="VJF194" s="13"/>
      <c r="VJG194" s="13"/>
      <c r="VJH194" s="13"/>
      <c r="VJI194" s="13"/>
      <c r="VJJ194" s="13"/>
      <c r="VJK194" s="13"/>
      <c r="VJL194" s="13"/>
      <c r="VJM194" s="13"/>
      <c r="VJN194" s="13"/>
      <c r="VJO194" s="13"/>
      <c r="VJP194" s="13"/>
      <c r="VJQ194" s="13"/>
      <c r="VJR194" s="13"/>
      <c r="VJS194" s="13"/>
      <c r="VJT194" s="13"/>
      <c r="VJU194" s="13"/>
      <c r="VJV194" s="13"/>
      <c r="VJW194" s="13"/>
      <c r="VJX194" s="13"/>
      <c r="VJY194" s="13"/>
      <c r="VJZ194" s="13"/>
      <c r="VKA194" s="13"/>
      <c r="VKB194" s="13"/>
      <c r="VKC194" s="13"/>
      <c r="VKD194" s="13"/>
      <c r="VKE194" s="13"/>
      <c r="VKF194" s="13"/>
      <c r="VKG194" s="13"/>
      <c r="VKH194" s="13"/>
      <c r="VKI194" s="13"/>
      <c r="VKJ194" s="13"/>
      <c r="VKK194" s="13"/>
      <c r="VKL194" s="13"/>
      <c r="VKM194" s="13"/>
      <c r="VKN194" s="13"/>
      <c r="VKO194" s="13"/>
      <c r="VKP194" s="13"/>
      <c r="VKQ194" s="13"/>
      <c r="VKR194" s="13"/>
      <c r="VKS194" s="13"/>
      <c r="VKT194" s="13"/>
      <c r="VKU194" s="13"/>
      <c r="VKV194" s="13"/>
      <c r="VKW194" s="13"/>
      <c r="VKX194" s="13"/>
      <c r="VKY194" s="13"/>
      <c r="VKZ194" s="13"/>
      <c r="VLA194" s="13"/>
      <c r="VLB194" s="13"/>
      <c r="VLC194" s="13"/>
      <c r="VLD194" s="13"/>
      <c r="VLE194" s="13"/>
      <c r="VLF194" s="13"/>
      <c r="VLG194" s="13"/>
      <c r="VLH194" s="13"/>
      <c r="VLI194" s="13"/>
      <c r="VLJ194" s="13"/>
      <c r="VLK194" s="13"/>
      <c r="VLL194" s="13"/>
      <c r="VLM194" s="13"/>
      <c r="VLN194" s="13"/>
      <c r="VLO194" s="13"/>
      <c r="VLP194" s="13"/>
      <c r="VLQ194" s="13"/>
      <c r="VLR194" s="13"/>
      <c r="VLS194" s="13"/>
      <c r="VLT194" s="13"/>
      <c r="VLU194" s="13"/>
      <c r="VLV194" s="13"/>
      <c r="VLW194" s="13"/>
      <c r="VLX194" s="13"/>
      <c r="VLY194" s="13"/>
      <c r="VLZ194" s="13"/>
      <c r="VMA194" s="13"/>
      <c r="VMB194" s="13"/>
      <c r="VMC194" s="13"/>
      <c r="VMD194" s="13"/>
      <c r="VME194" s="13"/>
      <c r="VMF194" s="13"/>
      <c r="VMG194" s="13"/>
      <c r="VMH194" s="13"/>
      <c r="VMI194" s="13"/>
      <c r="VMJ194" s="13"/>
      <c r="VMK194" s="13"/>
      <c r="VML194" s="13"/>
      <c r="VMM194" s="13"/>
      <c r="VMN194" s="13"/>
      <c r="VMO194" s="13"/>
      <c r="VMP194" s="13"/>
      <c r="VMQ194" s="13"/>
      <c r="VMR194" s="13"/>
      <c r="VMS194" s="13"/>
      <c r="VMT194" s="13"/>
      <c r="VMU194" s="13"/>
      <c r="VMV194" s="13"/>
      <c r="VMW194" s="13"/>
      <c r="VMX194" s="13"/>
      <c r="VMY194" s="13"/>
      <c r="VMZ194" s="13"/>
      <c r="VNA194" s="13"/>
      <c r="VNB194" s="13"/>
      <c r="VNC194" s="13"/>
      <c r="VND194" s="13"/>
      <c r="VNE194" s="13"/>
      <c r="VNF194" s="13"/>
      <c r="VNG194" s="13"/>
      <c r="VNH194" s="13"/>
      <c r="VNI194" s="13"/>
      <c r="VNJ194" s="13"/>
      <c r="VNK194" s="13"/>
      <c r="VNL194" s="13"/>
      <c r="VNM194" s="13"/>
      <c r="VNN194" s="13"/>
      <c r="VNO194" s="13"/>
      <c r="VNP194" s="13"/>
      <c r="VNQ194" s="13"/>
      <c r="VNR194" s="13"/>
      <c r="VNS194" s="13"/>
      <c r="VNT194" s="13"/>
      <c r="VNU194" s="13"/>
      <c r="VNV194" s="13"/>
      <c r="VNW194" s="13"/>
      <c r="VNX194" s="13"/>
      <c r="VNY194" s="13"/>
      <c r="VNZ194" s="13"/>
      <c r="VOA194" s="13"/>
      <c r="VOB194" s="13"/>
      <c r="VOC194" s="13"/>
      <c r="VOD194" s="13"/>
      <c r="VOE194" s="13"/>
      <c r="VOF194" s="13"/>
      <c r="VOG194" s="13"/>
      <c r="VOH194" s="13"/>
      <c r="VOI194" s="13"/>
      <c r="VOJ194" s="13"/>
      <c r="VOK194" s="13"/>
      <c r="VOL194" s="13"/>
      <c r="VOM194" s="13"/>
      <c r="VON194" s="13"/>
      <c r="VOO194" s="13"/>
      <c r="VOP194" s="13"/>
      <c r="VOQ194" s="13"/>
      <c r="VOR194" s="13"/>
      <c r="VOS194" s="13"/>
      <c r="VOT194" s="13"/>
      <c r="VOU194" s="13"/>
      <c r="VOV194" s="13"/>
      <c r="VOW194" s="13"/>
      <c r="VOX194" s="13"/>
      <c r="VOY194" s="13"/>
      <c r="VOZ194" s="13"/>
      <c r="VPA194" s="13"/>
      <c r="VPB194" s="13"/>
      <c r="VPC194" s="13"/>
      <c r="VPD194" s="13"/>
      <c r="VPE194" s="13"/>
      <c r="VPF194" s="13"/>
      <c r="VPG194" s="13"/>
      <c r="VPH194" s="13"/>
      <c r="VPI194" s="13"/>
      <c r="VPJ194" s="13"/>
      <c r="VPK194" s="13"/>
      <c r="VPL194" s="13"/>
      <c r="VPM194" s="13"/>
      <c r="VPN194" s="13"/>
      <c r="VPO194" s="13"/>
      <c r="VPP194" s="13"/>
      <c r="VPQ194" s="13"/>
      <c r="VPR194" s="13"/>
      <c r="VPS194" s="13"/>
      <c r="VPT194" s="13"/>
      <c r="VPU194" s="13"/>
      <c r="VPV194" s="13"/>
      <c r="VPW194" s="13"/>
      <c r="VPX194" s="13"/>
      <c r="VPY194" s="13"/>
      <c r="VPZ194" s="13"/>
      <c r="VQA194" s="13"/>
      <c r="VQB194" s="13"/>
      <c r="VQC194" s="13"/>
      <c r="VQD194" s="13"/>
      <c r="VQE194" s="13"/>
      <c r="VQF194" s="13"/>
      <c r="VQG194" s="13"/>
      <c r="VQH194" s="13"/>
      <c r="VQI194" s="13"/>
      <c r="VQJ194" s="13"/>
      <c r="VQK194" s="13"/>
      <c r="VQL194" s="13"/>
      <c r="VQM194" s="13"/>
      <c r="VQN194" s="13"/>
      <c r="VQO194" s="13"/>
      <c r="VQP194" s="13"/>
      <c r="VQQ194" s="13"/>
      <c r="VQR194" s="13"/>
      <c r="VQS194" s="13"/>
      <c r="VQT194" s="13"/>
      <c r="VQU194" s="13"/>
      <c r="VQV194" s="13"/>
      <c r="VQW194" s="13"/>
      <c r="VQX194" s="13"/>
      <c r="VQY194" s="13"/>
      <c r="VQZ194" s="13"/>
      <c r="VRA194" s="13"/>
      <c r="VRB194" s="13"/>
      <c r="VRC194" s="13"/>
      <c r="VRD194" s="13"/>
      <c r="VRE194" s="13"/>
      <c r="VRF194" s="13"/>
      <c r="VRG194" s="13"/>
      <c r="VRH194" s="13"/>
      <c r="VRI194" s="13"/>
      <c r="VRJ194" s="13"/>
      <c r="VRK194" s="13"/>
      <c r="VRL194" s="13"/>
      <c r="VRM194" s="13"/>
      <c r="VRN194" s="13"/>
      <c r="VRO194" s="13"/>
      <c r="VRP194" s="13"/>
      <c r="VRQ194" s="13"/>
      <c r="VRR194" s="13"/>
      <c r="VRS194" s="13"/>
      <c r="VRT194" s="13"/>
      <c r="VRU194" s="13"/>
      <c r="VRV194" s="13"/>
      <c r="VRW194" s="13"/>
      <c r="VRX194" s="13"/>
      <c r="VRY194" s="13"/>
      <c r="VRZ194" s="13"/>
      <c r="VSA194" s="13"/>
      <c r="VSB194" s="13"/>
      <c r="VSC194" s="13"/>
      <c r="VSD194" s="13"/>
      <c r="VSE194" s="13"/>
      <c r="VSF194" s="13"/>
      <c r="VSG194" s="13"/>
      <c r="VSH194" s="13"/>
      <c r="VSI194" s="13"/>
      <c r="VSJ194" s="13"/>
      <c r="VSK194" s="13"/>
      <c r="VSL194" s="13"/>
      <c r="VSM194" s="13"/>
      <c r="VSN194" s="13"/>
      <c r="VSO194" s="13"/>
      <c r="VSP194" s="13"/>
      <c r="VSQ194" s="13"/>
      <c r="VSR194" s="13"/>
      <c r="VSS194" s="13"/>
      <c r="VST194" s="13"/>
      <c r="VSU194" s="13"/>
      <c r="VSV194" s="13"/>
      <c r="VSW194" s="13"/>
      <c r="VSX194" s="13"/>
      <c r="VSY194" s="13"/>
      <c r="VSZ194" s="13"/>
      <c r="VTA194" s="13"/>
      <c r="VTB194" s="13"/>
      <c r="VTC194" s="13"/>
      <c r="VTD194" s="13"/>
      <c r="VTE194" s="13"/>
      <c r="VTF194" s="13"/>
      <c r="VTG194" s="13"/>
      <c r="VTH194" s="13"/>
      <c r="VTI194" s="13"/>
      <c r="VTJ194" s="13"/>
      <c r="VTK194" s="13"/>
      <c r="VTL194" s="13"/>
      <c r="VTM194" s="13"/>
      <c r="VTN194" s="13"/>
      <c r="VTO194" s="13"/>
      <c r="VTP194" s="13"/>
      <c r="VTQ194" s="13"/>
      <c r="VTR194" s="13"/>
      <c r="VTS194" s="13"/>
      <c r="VTT194" s="13"/>
      <c r="VTU194" s="13"/>
      <c r="VTV194" s="13"/>
      <c r="VTW194" s="13"/>
      <c r="VTX194" s="13"/>
      <c r="VTY194" s="13"/>
      <c r="VTZ194" s="13"/>
      <c r="VUA194" s="13"/>
      <c r="VUB194" s="13"/>
      <c r="VUC194" s="13"/>
      <c r="VUD194" s="13"/>
      <c r="VUE194" s="13"/>
      <c r="VUF194" s="13"/>
      <c r="VUG194" s="13"/>
      <c r="VUH194" s="13"/>
      <c r="VUI194" s="13"/>
      <c r="VUJ194" s="13"/>
      <c r="VUK194" s="13"/>
      <c r="VUL194" s="13"/>
      <c r="VUM194" s="13"/>
      <c r="VUN194" s="13"/>
      <c r="VUO194" s="13"/>
      <c r="VUP194" s="13"/>
      <c r="VUQ194" s="13"/>
      <c r="VUR194" s="13"/>
      <c r="VUS194" s="13"/>
      <c r="VUT194" s="13"/>
      <c r="VUU194" s="13"/>
      <c r="VUV194" s="13"/>
      <c r="VUW194" s="13"/>
      <c r="VUX194" s="13"/>
      <c r="VUY194" s="13"/>
      <c r="VUZ194" s="13"/>
      <c r="VVA194" s="13"/>
      <c r="VVB194" s="13"/>
      <c r="VVC194" s="13"/>
      <c r="VVD194" s="13"/>
      <c r="VVE194" s="13"/>
      <c r="VVF194" s="13"/>
      <c r="VVG194" s="13"/>
      <c r="VVH194" s="13"/>
      <c r="VVI194" s="13"/>
      <c r="VVJ194" s="13"/>
      <c r="VVK194" s="13"/>
      <c r="VVL194" s="13"/>
      <c r="VVM194" s="13"/>
      <c r="VVN194" s="13"/>
      <c r="VVO194" s="13"/>
      <c r="VVP194" s="13"/>
      <c r="VVQ194" s="13"/>
      <c r="VVR194" s="13"/>
      <c r="VVS194" s="13"/>
      <c r="VVT194" s="13"/>
      <c r="VVU194" s="13"/>
      <c r="VVV194" s="13"/>
      <c r="VVW194" s="13"/>
      <c r="VVX194" s="13"/>
      <c r="VVY194" s="13"/>
      <c r="VVZ194" s="13"/>
      <c r="VWA194" s="13"/>
      <c r="VWB194" s="13"/>
      <c r="VWC194" s="13"/>
      <c r="VWD194" s="13"/>
      <c r="VWE194" s="13"/>
      <c r="VWF194" s="13"/>
      <c r="VWG194" s="13"/>
      <c r="VWH194" s="13"/>
      <c r="VWI194" s="13"/>
      <c r="VWJ194" s="13"/>
      <c r="VWK194" s="13"/>
      <c r="VWL194" s="13"/>
      <c r="VWM194" s="13"/>
      <c r="VWN194" s="13"/>
      <c r="VWO194" s="13"/>
      <c r="VWP194" s="13"/>
      <c r="VWQ194" s="13"/>
      <c r="VWR194" s="13"/>
      <c r="VWS194" s="13"/>
      <c r="VWT194" s="13"/>
      <c r="VWU194" s="13"/>
      <c r="VWV194" s="13"/>
      <c r="VWW194" s="13"/>
      <c r="VWX194" s="13"/>
      <c r="VWY194" s="13"/>
      <c r="VWZ194" s="13"/>
      <c r="VXA194" s="13"/>
      <c r="VXB194" s="13"/>
      <c r="VXC194" s="13"/>
      <c r="VXD194" s="13"/>
      <c r="VXE194" s="13"/>
      <c r="VXF194" s="13"/>
      <c r="VXG194" s="13"/>
      <c r="VXH194" s="13"/>
      <c r="VXI194" s="13"/>
      <c r="VXJ194" s="13"/>
      <c r="VXK194" s="13"/>
      <c r="VXL194" s="13"/>
      <c r="VXM194" s="13"/>
      <c r="VXN194" s="13"/>
      <c r="VXO194" s="13"/>
      <c r="VXP194" s="13"/>
      <c r="VXQ194" s="13"/>
      <c r="VXR194" s="13"/>
      <c r="VXS194" s="13"/>
      <c r="VXT194" s="13"/>
      <c r="VXU194" s="13"/>
      <c r="VXV194" s="13"/>
      <c r="VXW194" s="13"/>
      <c r="VXX194" s="13"/>
      <c r="VXY194" s="13"/>
      <c r="VXZ194" s="13"/>
      <c r="VYA194" s="13"/>
      <c r="VYB194" s="13"/>
      <c r="VYC194" s="13"/>
      <c r="VYD194" s="13"/>
      <c r="VYE194" s="13"/>
      <c r="VYF194" s="13"/>
      <c r="VYG194" s="13"/>
      <c r="VYH194" s="13"/>
      <c r="VYI194" s="13"/>
      <c r="VYJ194" s="13"/>
      <c r="VYK194" s="13"/>
      <c r="VYL194" s="13"/>
      <c r="VYM194" s="13"/>
      <c r="VYN194" s="13"/>
      <c r="VYO194" s="13"/>
      <c r="VYP194" s="13"/>
      <c r="VYQ194" s="13"/>
      <c r="VYR194" s="13"/>
      <c r="VYS194" s="13"/>
      <c r="VYT194" s="13"/>
      <c r="VYU194" s="13"/>
      <c r="VYV194" s="13"/>
      <c r="VYW194" s="13"/>
      <c r="VYX194" s="13"/>
      <c r="VYY194" s="13"/>
      <c r="VYZ194" s="13"/>
      <c r="VZA194" s="13"/>
      <c r="VZB194" s="13"/>
      <c r="VZC194" s="13"/>
      <c r="VZD194" s="13"/>
      <c r="VZE194" s="13"/>
      <c r="VZF194" s="13"/>
      <c r="VZG194" s="13"/>
      <c r="VZH194" s="13"/>
      <c r="VZI194" s="13"/>
      <c r="VZJ194" s="13"/>
      <c r="VZK194" s="13"/>
      <c r="VZL194" s="13"/>
      <c r="VZM194" s="13"/>
      <c r="VZN194" s="13"/>
      <c r="VZO194" s="13"/>
      <c r="VZP194" s="13"/>
      <c r="VZQ194" s="13"/>
      <c r="VZR194" s="13"/>
      <c r="VZS194" s="13"/>
      <c r="VZT194" s="13"/>
      <c r="VZU194" s="13"/>
      <c r="VZV194" s="13"/>
      <c r="VZW194" s="13"/>
      <c r="VZX194" s="13"/>
      <c r="VZY194" s="13"/>
      <c r="VZZ194" s="13"/>
      <c r="WAA194" s="13"/>
      <c r="WAB194" s="13"/>
      <c r="WAC194" s="13"/>
      <c r="WAD194" s="13"/>
      <c r="WAE194" s="13"/>
      <c r="WAF194" s="13"/>
      <c r="WAG194" s="13"/>
      <c r="WAH194" s="13"/>
      <c r="WAI194" s="13"/>
      <c r="WAJ194" s="13"/>
      <c r="WAK194" s="13"/>
      <c r="WAL194" s="13"/>
      <c r="WAM194" s="13"/>
      <c r="WAN194" s="13"/>
      <c r="WAO194" s="13"/>
      <c r="WAP194" s="13"/>
      <c r="WAQ194" s="13"/>
      <c r="WAR194" s="13"/>
      <c r="WAS194" s="13"/>
      <c r="WAT194" s="13"/>
      <c r="WAU194" s="13"/>
      <c r="WAV194" s="13"/>
      <c r="WAW194" s="13"/>
      <c r="WAX194" s="13"/>
      <c r="WAY194" s="13"/>
      <c r="WAZ194" s="13"/>
      <c r="WBA194" s="13"/>
      <c r="WBB194" s="13"/>
      <c r="WBC194" s="13"/>
      <c r="WBD194" s="13"/>
      <c r="WBE194" s="13"/>
      <c r="WBF194" s="13"/>
      <c r="WBG194" s="13"/>
      <c r="WBH194" s="13"/>
      <c r="WBI194" s="13"/>
      <c r="WBJ194" s="13"/>
      <c r="WBK194" s="13"/>
      <c r="WBL194" s="13"/>
      <c r="WBM194" s="13"/>
      <c r="WBN194" s="13"/>
      <c r="WBO194" s="13"/>
      <c r="WBP194" s="13"/>
      <c r="WBQ194" s="13"/>
      <c r="WBR194" s="13"/>
      <c r="WBS194" s="13"/>
      <c r="WBT194" s="13"/>
      <c r="WBU194" s="13"/>
      <c r="WBV194" s="13"/>
      <c r="WBW194" s="13"/>
      <c r="WBX194" s="13"/>
      <c r="WBY194" s="13"/>
      <c r="WBZ194" s="13"/>
      <c r="WCA194" s="13"/>
      <c r="WCB194" s="13"/>
      <c r="WCC194" s="13"/>
      <c r="WCD194" s="13"/>
      <c r="WCE194" s="13"/>
      <c r="WCF194" s="13"/>
      <c r="WCG194" s="13"/>
      <c r="WCH194" s="13"/>
      <c r="WCI194" s="13"/>
      <c r="WCJ194" s="13"/>
      <c r="WCK194" s="13"/>
      <c r="WCL194" s="13"/>
      <c r="WCM194" s="13"/>
      <c r="WCN194" s="13"/>
      <c r="WCO194" s="13"/>
      <c r="WCP194" s="13"/>
      <c r="WCQ194" s="13"/>
      <c r="WCR194" s="13"/>
      <c r="WCS194" s="13"/>
      <c r="WCT194" s="13"/>
      <c r="WCU194" s="13"/>
      <c r="WCV194" s="13"/>
      <c r="WCW194" s="13"/>
      <c r="WCX194" s="13"/>
      <c r="WCY194" s="13"/>
      <c r="WCZ194" s="13"/>
      <c r="WDA194" s="13"/>
      <c r="WDB194" s="13"/>
      <c r="WDC194" s="13"/>
      <c r="WDD194" s="13"/>
      <c r="WDE194" s="13"/>
      <c r="WDF194" s="13"/>
      <c r="WDG194" s="13"/>
      <c r="WDH194" s="13"/>
      <c r="WDI194" s="13"/>
      <c r="WDJ194" s="13"/>
      <c r="WDK194" s="13"/>
      <c r="WDL194" s="13"/>
      <c r="WDM194" s="13"/>
      <c r="WDN194" s="13"/>
      <c r="WDO194" s="13"/>
      <c r="WDP194" s="13"/>
      <c r="WDQ194" s="13"/>
      <c r="WDR194" s="13"/>
      <c r="WDS194" s="13"/>
      <c r="WDT194" s="13"/>
      <c r="WDU194" s="13"/>
      <c r="WDV194" s="13"/>
      <c r="WDW194" s="13"/>
      <c r="WDX194" s="13"/>
      <c r="WDY194" s="13"/>
      <c r="WDZ194" s="13"/>
      <c r="WEA194" s="13"/>
      <c r="WEB194" s="13"/>
      <c r="WEC194" s="13"/>
      <c r="WED194" s="13"/>
      <c r="WEE194" s="13"/>
      <c r="WEF194" s="13"/>
      <c r="WEG194" s="13"/>
      <c r="WEH194" s="13"/>
      <c r="WEI194" s="13"/>
      <c r="WEJ194" s="13"/>
      <c r="WEK194" s="13"/>
      <c r="WEL194" s="13"/>
      <c r="WEM194" s="13"/>
      <c r="WEN194" s="13"/>
      <c r="WEO194" s="13"/>
      <c r="WEP194" s="13"/>
      <c r="WEQ194" s="13"/>
      <c r="WER194" s="13"/>
      <c r="WES194" s="13"/>
      <c r="WET194" s="13"/>
      <c r="WEU194" s="13"/>
      <c r="WEV194" s="13"/>
      <c r="WEW194" s="13"/>
      <c r="WEX194" s="13"/>
      <c r="WEY194" s="13"/>
      <c r="WEZ194" s="13"/>
      <c r="WFA194" s="13"/>
      <c r="WFB194" s="13"/>
      <c r="WFC194" s="13"/>
      <c r="WFD194" s="13"/>
      <c r="WFE194" s="13"/>
      <c r="WFF194" s="13"/>
      <c r="WFG194" s="13"/>
      <c r="WFH194" s="13"/>
      <c r="WFI194" s="13"/>
      <c r="WFJ194" s="13"/>
      <c r="WFK194" s="13"/>
      <c r="WFL194" s="13"/>
      <c r="WFM194" s="13"/>
      <c r="WFN194" s="13"/>
      <c r="WFO194" s="13"/>
      <c r="WFP194" s="13"/>
      <c r="WFQ194" s="13"/>
      <c r="WFR194" s="13"/>
      <c r="WFS194" s="13"/>
      <c r="WFT194" s="13"/>
      <c r="WFU194" s="13"/>
      <c r="WFV194" s="13"/>
      <c r="WFW194" s="13"/>
      <c r="WFX194" s="13"/>
      <c r="WFY194" s="13"/>
      <c r="WFZ194" s="13"/>
      <c r="WGA194" s="13"/>
      <c r="WGB194" s="13"/>
      <c r="WGC194" s="13"/>
      <c r="WGD194" s="13"/>
      <c r="WGE194" s="13"/>
      <c r="WGF194" s="13"/>
      <c r="WGG194" s="13"/>
      <c r="WGH194" s="13"/>
      <c r="WGI194" s="13"/>
      <c r="WGJ194" s="13"/>
      <c r="WGK194" s="13"/>
      <c r="WGL194" s="13"/>
      <c r="WGM194" s="13"/>
      <c r="WGN194" s="13"/>
      <c r="WGO194" s="13"/>
      <c r="WGP194" s="13"/>
      <c r="WGQ194" s="13"/>
      <c r="WGR194" s="13"/>
      <c r="WGS194" s="13"/>
      <c r="WGT194" s="13"/>
      <c r="WGU194" s="13"/>
      <c r="WGV194" s="13"/>
      <c r="WGW194" s="13"/>
      <c r="WGX194" s="13"/>
      <c r="WGY194" s="13"/>
      <c r="WGZ194" s="13"/>
      <c r="WHA194" s="13"/>
      <c r="WHB194" s="13"/>
      <c r="WHC194" s="13"/>
      <c r="WHD194" s="13"/>
      <c r="WHE194" s="13"/>
      <c r="WHF194" s="13"/>
      <c r="WHG194" s="13"/>
      <c r="WHH194" s="13"/>
      <c r="WHI194" s="13"/>
      <c r="WHJ194" s="13"/>
      <c r="WHK194" s="13"/>
      <c r="WHL194" s="13"/>
      <c r="WHM194" s="13"/>
      <c r="WHN194" s="13"/>
      <c r="WHO194" s="13"/>
      <c r="WHP194" s="13"/>
      <c r="WHQ194" s="13"/>
      <c r="WHR194" s="13"/>
      <c r="WHS194" s="13"/>
      <c r="WHT194" s="13"/>
      <c r="WHU194" s="13"/>
      <c r="WHV194" s="13"/>
      <c r="WHW194" s="13"/>
      <c r="WHX194" s="13"/>
      <c r="WHY194" s="13"/>
      <c r="WHZ194" s="13"/>
      <c r="WIA194" s="13"/>
      <c r="WIB194" s="13"/>
      <c r="WIC194" s="13"/>
      <c r="WID194" s="13"/>
      <c r="WIE194" s="13"/>
      <c r="WIF194" s="13"/>
      <c r="WIG194" s="13"/>
      <c r="WIH194" s="13"/>
      <c r="WII194" s="13"/>
      <c r="WIJ194" s="13"/>
      <c r="WIK194" s="13"/>
      <c r="WIL194" s="13"/>
      <c r="WIM194" s="13"/>
      <c r="WIN194" s="13"/>
      <c r="WIO194" s="13"/>
      <c r="WIP194" s="13"/>
      <c r="WIQ194" s="13"/>
      <c r="WIR194" s="13"/>
      <c r="WIS194" s="13"/>
      <c r="WIT194" s="13"/>
      <c r="WIU194" s="13"/>
      <c r="WIV194" s="13"/>
      <c r="WIW194" s="13"/>
      <c r="WIX194" s="13"/>
      <c r="WIY194" s="13"/>
      <c r="WIZ194" s="13"/>
      <c r="WJA194" s="13"/>
      <c r="WJB194" s="13"/>
      <c r="WJC194" s="13"/>
      <c r="WJD194" s="13"/>
      <c r="WJE194" s="13"/>
      <c r="WJF194" s="13"/>
      <c r="WJG194" s="13"/>
      <c r="WJH194" s="13"/>
      <c r="WJI194" s="13"/>
      <c r="WJJ194" s="13"/>
      <c r="WJK194" s="13"/>
      <c r="WJL194" s="13"/>
      <c r="WJM194" s="13"/>
      <c r="WJN194" s="13"/>
      <c r="WJO194" s="13"/>
      <c r="WJP194" s="13"/>
      <c r="WJQ194" s="13"/>
      <c r="WJR194" s="13"/>
      <c r="WJS194" s="13"/>
      <c r="WJT194" s="13"/>
      <c r="WJU194" s="13"/>
      <c r="WJV194" s="13"/>
      <c r="WJW194" s="13"/>
      <c r="WJX194" s="13"/>
      <c r="WJY194" s="13"/>
      <c r="WJZ194" s="13"/>
      <c r="WKA194" s="13"/>
      <c r="WKB194" s="13"/>
      <c r="WKC194" s="13"/>
      <c r="WKD194" s="13"/>
      <c r="WKE194" s="13"/>
      <c r="WKF194" s="13"/>
      <c r="WKG194" s="13"/>
      <c r="WKH194" s="13"/>
      <c r="WKI194" s="13"/>
      <c r="WKJ194" s="13"/>
      <c r="WKK194" s="13"/>
      <c r="WKL194" s="13"/>
      <c r="WKM194" s="13"/>
      <c r="WKN194" s="13"/>
      <c r="WKO194" s="13"/>
      <c r="WKP194" s="13"/>
      <c r="WKQ194" s="13"/>
      <c r="WKR194" s="13"/>
      <c r="WKS194" s="13"/>
      <c r="WKT194" s="13"/>
      <c r="WKU194" s="13"/>
      <c r="WKV194" s="13"/>
      <c r="WKW194" s="13"/>
      <c r="WKX194" s="13"/>
      <c r="WKY194" s="13"/>
      <c r="WKZ194" s="13"/>
      <c r="WLA194" s="13"/>
      <c r="WLB194" s="13"/>
      <c r="WLC194" s="13"/>
      <c r="WLD194" s="13"/>
      <c r="WLE194" s="13"/>
      <c r="WLF194" s="13"/>
      <c r="WLG194" s="13"/>
      <c r="WLH194" s="13"/>
      <c r="WLI194" s="13"/>
      <c r="WLJ194" s="13"/>
      <c r="WLK194" s="13"/>
      <c r="WLL194" s="13"/>
      <c r="WLM194" s="13"/>
      <c r="WLN194" s="13"/>
      <c r="WLO194" s="13"/>
      <c r="WLP194" s="13"/>
      <c r="WLQ194" s="13"/>
      <c r="WLR194" s="13"/>
      <c r="WLS194" s="13"/>
      <c r="WLT194" s="13"/>
      <c r="WLU194" s="13"/>
      <c r="WLV194" s="13"/>
      <c r="WLW194" s="13"/>
      <c r="WLX194" s="13"/>
      <c r="WLY194" s="13"/>
      <c r="WLZ194" s="13"/>
      <c r="WMA194" s="13"/>
      <c r="WMB194" s="13"/>
      <c r="WMC194" s="13"/>
      <c r="WMD194" s="13"/>
      <c r="WME194" s="13"/>
      <c r="WMF194" s="13"/>
      <c r="WMG194" s="13"/>
      <c r="WMH194" s="13"/>
      <c r="WMI194" s="13"/>
      <c r="WMJ194" s="13"/>
      <c r="WMK194" s="13"/>
      <c r="WML194" s="13"/>
      <c r="WMM194" s="13"/>
      <c r="WMN194" s="13"/>
      <c r="WMO194" s="13"/>
      <c r="WMP194" s="13"/>
      <c r="WMQ194" s="13"/>
      <c r="WMR194" s="13"/>
      <c r="WMS194" s="13"/>
      <c r="WMT194" s="13"/>
      <c r="WMU194" s="13"/>
      <c r="WMV194" s="13"/>
      <c r="WMW194" s="13"/>
      <c r="WMX194" s="13"/>
      <c r="WMY194" s="13"/>
      <c r="WMZ194" s="13"/>
      <c r="WNA194" s="13"/>
      <c r="WNB194" s="13"/>
      <c r="WNC194" s="13"/>
      <c r="WND194" s="13"/>
      <c r="WNE194" s="13"/>
      <c r="WNF194" s="13"/>
      <c r="WNG194" s="13"/>
      <c r="WNH194" s="13"/>
      <c r="WNI194" s="13"/>
      <c r="WNJ194" s="13"/>
      <c r="WNK194" s="13"/>
      <c r="WNL194" s="13"/>
      <c r="WNM194" s="13"/>
      <c r="WNN194" s="13"/>
      <c r="WNO194" s="13"/>
      <c r="WNP194" s="13"/>
      <c r="WNQ194" s="13"/>
      <c r="WNR194" s="13"/>
      <c r="WNS194" s="13"/>
      <c r="WNT194" s="13"/>
      <c r="WNU194" s="13"/>
      <c r="WNV194" s="13"/>
      <c r="WNW194" s="13"/>
      <c r="WNX194" s="13"/>
      <c r="WNY194" s="13"/>
      <c r="WNZ194" s="13"/>
      <c r="WOA194" s="13"/>
      <c r="WOB194" s="13"/>
      <c r="WOC194" s="13"/>
      <c r="WOD194" s="13"/>
      <c r="WOE194" s="13"/>
      <c r="WOF194" s="13"/>
      <c r="WOG194" s="13"/>
      <c r="WOH194" s="13"/>
      <c r="WOI194" s="13"/>
      <c r="WOJ194" s="13"/>
      <c r="WOK194" s="13"/>
      <c r="WOL194" s="13"/>
      <c r="WOM194" s="13"/>
      <c r="WON194" s="13"/>
      <c r="WOO194" s="13"/>
      <c r="WOP194" s="13"/>
      <c r="WOQ194" s="13"/>
      <c r="WOR194" s="13"/>
      <c r="WOS194" s="13"/>
      <c r="WOT194" s="13"/>
      <c r="WOU194" s="13"/>
      <c r="WOV194" s="13"/>
      <c r="WOW194" s="13"/>
      <c r="WOX194" s="13"/>
      <c r="WOY194" s="13"/>
      <c r="WOZ194" s="13"/>
      <c r="WPA194" s="13"/>
      <c r="WPB194" s="13"/>
      <c r="WPC194" s="13"/>
      <c r="WPD194" s="13"/>
      <c r="WPE194" s="13"/>
      <c r="WPF194" s="13"/>
      <c r="WPG194" s="13"/>
      <c r="WPH194" s="13"/>
      <c r="WPI194" s="13"/>
      <c r="WPJ194" s="13"/>
      <c r="WPK194" s="13"/>
      <c r="WPL194" s="13"/>
      <c r="WPM194" s="13"/>
      <c r="WPN194" s="13"/>
      <c r="WPO194" s="13"/>
      <c r="WPP194" s="13"/>
      <c r="WPQ194" s="13"/>
      <c r="WPR194" s="13"/>
      <c r="WPS194" s="13"/>
      <c r="WPT194" s="13"/>
      <c r="WPU194" s="13"/>
      <c r="WPV194" s="13"/>
      <c r="WPW194" s="13"/>
      <c r="WPX194" s="13"/>
      <c r="WPY194" s="13"/>
      <c r="WPZ194" s="13"/>
      <c r="WQA194" s="13"/>
      <c r="WQB194" s="13"/>
      <c r="WQC194" s="13"/>
      <c r="WQD194" s="13"/>
      <c r="WQE194" s="13"/>
      <c r="WQF194" s="13"/>
      <c r="WQG194" s="13"/>
      <c r="WQH194" s="13"/>
      <c r="WQI194" s="13"/>
      <c r="WQJ194" s="13"/>
      <c r="WQK194" s="13"/>
      <c r="WQL194" s="13"/>
      <c r="WQM194" s="13"/>
      <c r="WQN194" s="13"/>
      <c r="WQO194" s="13"/>
      <c r="WQP194" s="13"/>
      <c r="WQQ194" s="13"/>
      <c r="WQR194" s="13"/>
      <c r="WQS194" s="13"/>
      <c r="WQT194" s="13"/>
      <c r="WQU194" s="13"/>
      <c r="WQV194" s="13"/>
      <c r="WQW194" s="13"/>
      <c r="WQX194" s="13"/>
      <c r="WQY194" s="13"/>
      <c r="WQZ194" s="13"/>
      <c r="WRA194" s="13"/>
      <c r="WRB194" s="13"/>
      <c r="WRC194" s="13"/>
      <c r="WRD194" s="13"/>
      <c r="WRE194" s="13"/>
      <c r="WRF194" s="13"/>
      <c r="WRG194" s="13"/>
      <c r="WRH194" s="13"/>
      <c r="WRI194" s="13"/>
      <c r="WRJ194" s="13"/>
      <c r="WRK194" s="13"/>
      <c r="WRL194" s="13"/>
      <c r="WRM194" s="13"/>
      <c r="WRN194" s="13"/>
      <c r="WRO194" s="13"/>
      <c r="WRP194" s="13"/>
      <c r="WRQ194" s="13"/>
      <c r="WRR194" s="13"/>
      <c r="WRS194" s="13"/>
      <c r="WRT194" s="13"/>
      <c r="WRU194" s="13"/>
      <c r="WRV194" s="13"/>
      <c r="WRW194" s="13"/>
      <c r="WRX194" s="13"/>
      <c r="WRY194" s="13"/>
      <c r="WRZ194" s="13"/>
      <c r="WSA194" s="13"/>
      <c r="WSB194" s="13"/>
      <c r="WSC194" s="13"/>
      <c r="WSD194" s="13"/>
      <c r="WSE194" s="13"/>
      <c r="WSF194" s="13"/>
      <c r="WSG194" s="13"/>
      <c r="WSH194" s="13"/>
      <c r="WSI194" s="13"/>
      <c r="WSJ194" s="13"/>
      <c r="WSK194" s="13"/>
      <c r="WSL194" s="13"/>
      <c r="WSM194" s="13"/>
      <c r="WSN194" s="13"/>
      <c r="WSO194" s="13"/>
      <c r="WSP194" s="13"/>
      <c r="WSQ194" s="13"/>
      <c r="WSR194" s="13"/>
      <c r="WSS194" s="13"/>
      <c r="WST194" s="13"/>
      <c r="WSU194" s="13"/>
      <c r="WSV194" s="13"/>
      <c r="WSW194" s="13"/>
      <c r="WSX194" s="13"/>
      <c r="WSY194" s="13"/>
      <c r="WSZ194" s="13"/>
      <c r="WTA194" s="13"/>
      <c r="WTB194" s="13"/>
      <c r="WTC194" s="13"/>
      <c r="WTD194" s="13"/>
      <c r="WTE194" s="13"/>
      <c r="WTF194" s="13"/>
      <c r="WTG194" s="13"/>
      <c r="WTH194" s="13"/>
      <c r="WTI194" s="13"/>
      <c r="WTJ194" s="13"/>
      <c r="WTK194" s="13"/>
      <c r="WTL194" s="13"/>
      <c r="WTM194" s="13"/>
      <c r="WTN194" s="13"/>
      <c r="WTO194" s="13"/>
      <c r="WTP194" s="13"/>
      <c r="WTQ194" s="13"/>
      <c r="WTR194" s="13"/>
      <c r="WTS194" s="13"/>
      <c r="WTT194" s="13"/>
      <c r="WTU194" s="13"/>
      <c r="WTV194" s="13"/>
      <c r="WTW194" s="13"/>
      <c r="WTX194" s="13"/>
      <c r="WTY194" s="13"/>
      <c r="WTZ194" s="13"/>
      <c r="WUA194" s="13"/>
      <c r="WUB194" s="13"/>
      <c r="WUC194" s="13"/>
      <c r="WUD194" s="13"/>
      <c r="WUE194" s="13"/>
      <c r="WUF194" s="13"/>
      <c r="WUG194" s="13"/>
      <c r="WUH194" s="13"/>
      <c r="WUI194" s="13"/>
      <c r="WUJ194" s="13"/>
      <c r="WUK194" s="13"/>
      <c r="WUL194" s="13"/>
      <c r="WUM194" s="13"/>
      <c r="WUN194" s="13"/>
      <c r="WUO194" s="13"/>
      <c r="WUP194" s="13"/>
      <c r="WUQ194" s="13"/>
      <c r="WUR194" s="13"/>
      <c r="WUS194" s="13"/>
      <c r="WUT194" s="13"/>
      <c r="WUU194" s="13"/>
      <c r="WUV194" s="13"/>
      <c r="WUW194" s="13"/>
      <c r="WUX194" s="13"/>
      <c r="WUY194" s="13"/>
      <c r="WUZ194" s="13"/>
      <c r="WVA194" s="13"/>
      <c r="WVB194" s="13"/>
      <c r="WVC194" s="13"/>
      <c r="WVD194" s="13"/>
      <c r="WVE194" s="13"/>
      <c r="WVF194" s="13"/>
      <c r="WVG194" s="13"/>
      <c r="WVH194" s="13"/>
      <c r="WVI194" s="13"/>
      <c r="WVJ194" s="13"/>
      <c r="WVK194" s="13"/>
      <c r="WVL194" s="13"/>
      <c r="WVM194" s="13"/>
      <c r="WVN194" s="13"/>
      <c r="WVO194" s="13"/>
      <c r="WVP194" s="13"/>
      <c r="WVQ194" s="13"/>
      <c r="WVR194" s="13"/>
      <c r="WVS194" s="13"/>
      <c r="WVT194" s="13"/>
      <c r="WVU194" s="13"/>
      <c r="WVV194" s="13"/>
      <c r="WVW194" s="13"/>
      <c r="WVX194" s="13"/>
      <c r="WVY194" s="13"/>
      <c r="WVZ194" s="13"/>
      <c r="WWA194" s="13"/>
      <c r="WWB194" s="13"/>
      <c r="WWC194" s="13"/>
      <c r="WWD194" s="13"/>
      <c r="WWE194" s="13"/>
      <c r="WWF194" s="13"/>
      <c r="WWG194" s="13"/>
      <c r="WWH194" s="13"/>
      <c r="WWI194" s="13"/>
      <c r="WWJ194" s="13"/>
      <c r="WWK194" s="13"/>
      <c r="WWL194" s="13"/>
      <c r="WWM194" s="13"/>
      <c r="WWN194" s="13"/>
      <c r="WWO194" s="13"/>
      <c r="WWP194" s="13"/>
      <c r="WWQ194" s="13"/>
      <c r="WWR194" s="13"/>
      <c r="WWS194" s="13"/>
      <c r="WWT194" s="13"/>
      <c r="WWU194" s="13"/>
      <c r="WWV194" s="13"/>
      <c r="WWW194" s="13"/>
      <c r="WWX194" s="13"/>
      <c r="WWY194" s="13"/>
      <c r="WWZ194" s="13"/>
      <c r="WXA194" s="13"/>
      <c r="WXB194" s="13"/>
      <c r="WXC194" s="13"/>
      <c r="WXD194" s="13"/>
      <c r="WXE194" s="13"/>
      <c r="WXF194" s="13"/>
      <c r="WXG194" s="13"/>
      <c r="WXH194" s="13"/>
      <c r="WXI194" s="13"/>
      <c r="WXJ194" s="13"/>
      <c r="WXK194" s="13"/>
      <c r="WXL194" s="13"/>
      <c r="WXM194" s="13"/>
      <c r="WXN194" s="13"/>
      <c r="WXO194" s="13"/>
      <c r="WXP194" s="13"/>
      <c r="WXQ194" s="13"/>
      <c r="WXR194" s="13"/>
      <c r="WXS194" s="13"/>
      <c r="WXT194" s="13"/>
      <c r="WXU194" s="13"/>
      <c r="WXV194" s="13"/>
      <c r="WXW194" s="13"/>
      <c r="WXX194" s="13"/>
      <c r="WXY194" s="13"/>
      <c r="WXZ194" s="13"/>
      <c r="WYA194" s="13"/>
      <c r="WYB194" s="13"/>
      <c r="WYC194" s="13"/>
      <c r="WYD194" s="13"/>
      <c r="WYE194" s="13"/>
      <c r="WYF194" s="13"/>
      <c r="WYG194" s="13"/>
      <c r="WYH194" s="13"/>
      <c r="WYI194" s="13"/>
      <c r="WYJ194" s="13"/>
      <c r="WYK194" s="13"/>
      <c r="WYL194" s="13"/>
      <c r="WYM194" s="13"/>
      <c r="WYN194" s="13"/>
      <c r="WYO194" s="13"/>
      <c r="WYP194" s="13"/>
      <c r="WYQ194" s="13"/>
      <c r="WYR194" s="13"/>
      <c r="WYS194" s="13"/>
      <c r="WYT194" s="13"/>
      <c r="WYU194" s="13"/>
      <c r="WYV194" s="13"/>
      <c r="WYW194" s="13"/>
      <c r="WYX194" s="13"/>
      <c r="WYY194" s="13"/>
      <c r="WYZ194" s="13"/>
      <c r="WZA194" s="13"/>
      <c r="WZB194" s="13"/>
      <c r="WZC194" s="13"/>
      <c r="WZD194" s="13"/>
      <c r="WZE194" s="13"/>
      <c r="WZF194" s="13"/>
      <c r="WZG194" s="13"/>
      <c r="WZH194" s="13"/>
      <c r="WZI194" s="13"/>
      <c r="WZJ194" s="13"/>
      <c r="WZK194" s="13"/>
      <c r="WZL194" s="13"/>
      <c r="WZM194" s="13"/>
      <c r="WZN194" s="13"/>
      <c r="WZO194" s="13"/>
      <c r="WZP194" s="13"/>
      <c r="WZQ194" s="13"/>
      <c r="WZR194" s="13"/>
      <c r="WZS194" s="13"/>
      <c r="WZT194" s="13"/>
      <c r="WZU194" s="13"/>
      <c r="WZV194" s="13"/>
      <c r="WZW194" s="13"/>
      <c r="WZX194" s="13"/>
      <c r="WZY194" s="13"/>
      <c r="WZZ194" s="13"/>
      <c r="XAA194" s="13"/>
      <c r="XAB194" s="13"/>
      <c r="XAC194" s="13"/>
      <c r="XAD194" s="13"/>
      <c r="XAE194" s="13"/>
      <c r="XAF194" s="13"/>
      <c r="XAG194" s="13"/>
      <c r="XAH194" s="13"/>
      <c r="XAI194" s="13"/>
      <c r="XAJ194" s="13"/>
      <c r="XAK194" s="13"/>
      <c r="XAL194" s="13"/>
      <c r="XAM194" s="13"/>
      <c r="XAN194" s="13"/>
      <c r="XAO194" s="13"/>
      <c r="XAP194" s="13"/>
      <c r="XAQ194" s="13"/>
      <c r="XAR194" s="13"/>
      <c r="XAS194" s="13"/>
      <c r="XAT194" s="13"/>
      <c r="XAU194" s="13"/>
      <c r="XAV194" s="13"/>
      <c r="XAW194" s="13"/>
      <c r="XAX194" s="13"/>
      <c r="XAY194" s="13"/>
      <c r="XAZ194" s="13"/>
      <c r="XBA194" s="13"/>
      <c r="XBB194" s="13"/>
      <c r="XBC194" s="13"/>
      <c r="XBD194" s="13"/>
      <c r="XBE194" s="13"/>
      <c r="XBF194" s="13"/>
      <c r="XBG194" s="13"/>
      <c r="XBH194" s="13"/>
      <c r="XBI194" s="13"/>
      <c r="XBJ194" s="13"/>
      <c r="XBK194" s="13"/>
      <c r="XBL194" s="13"/>
      <c r="XBM194" s="13"/>
      <c r="XBN194" s="13"/>
      <c r="XBO194" s="13"/>
      <c r="XBP194" s="13"/>
      <c r="XBQ194" s="13"/>
      <c r="XBR194" s="13"/>
      <c r="XBS194" s="13"/>
      <c r="XBT194" s="13"/>
      <c r="XBU194" s="13"/>
      <c r="XBV194" s="13"/>
      <c r="XBW194" s="13"/>
      <c r="XBX194" s="13"/>
      <c r="XBY194" s="13"/>
      <c r="XBZ194" s="13"/>
      <c r="XCA194" s="13"/>
      <c r="XCB194" s="13"/>
      <c r="XCC194" s="13"/>
      <c r="XCD194" s="13"/>
      <c r="XCE194" s="13"/>
      <c r="XCF194" s="13"/>
      <c r="XCG194" s="13"/>
      <c r="XCH194" s="13"/>
      <c r="XCI194" s="13"/>
      <c r="XCJ194" s="13"/>
      <c r="XCK194" s="13"/>
      <c r="XCL194" s="13"/>
      <c r="XCM194" s="13"/>
      <c r="XCN194" s="13"/>
      <c r="XCO194" s="13"/>
      <c r="XCP194" s="13"/>
      <c r="XCQ194" s="13"/>
      <c r="XCR194" s="13"/>
      <c r="XCS194" s="13"/>
      <c r="XCT194" s="13"/>
      <c r="XCU194" s="13"/>
      <c r="XCV194" s="13"/>
      <c r="XCW194" s="13"/>
      <c r="XCX194" s="13"/>
      <c r="XCY194" s="13"/>
      <c r="XCZ194" s="13"/>
      <c r="XDA194" s="13"/>
      <c r="XDB194" s="13"/>
      <c r="XDC194" s="13"/>
      <c r="XDD194" s="13"/>
      <c r="XDE194" s="13"/>
      <c r="XDF194" s="13"/>
      <c r="XDG194" s="13"/>
      <c r="XDH194" s="13"/>
      <c r="XDI194" s="13"/>
      <c r="XDJ194" s="13"/>
      <c r="XDK194" s="13"/>
      <c r="XDL194" s="13"/>
      <c r="XDM194" s="13"/>
      <c r="XDN194" s="13"/>
      <c r="XDO194" s="13"/>
      <c r="XDP194" s="13"/>
      <c r="XDQ194" s="13"/>
      <c r="XDR194" s="13"/>
      <c r="XDS194" s="13"/>
      <c r="XDT194" s="13"/>
      <c r="XDU194" s="13"/>
      <c r="XDV194" s="13"/>
      <c r="XDW194" s="13"/>
      <c r="XDX194" s="13"/>
      <c r="XDY194" s="13"/>
      <c r="XDZ194" s="13"/>
      <c r="XEA194" s="13"/>
      <c r="XEB194" s="13"/>
      <c r="XEC194" s="13"/>
      <c r="XED194" s="13"/>
      <c r="XEE194" s="13"/>
      <c r="XEF194" s="13"/>
      <c r="XEG194" s="13"/>
      <c r="XEH194" s="13"/>
      <c r="XEI194" s="13"/>
      <c r="XEJ194" s="13"/>
      <c r="XEK194" s="13"/>
      <c r="XEL194" s="13"/>
      <c r="XEM194" s="13"/>
      <c r="XEN194" s="13"/>
      <c r="XEO194" s="13"/>
      <c r="XEP194" s="13"/>
      <c r="XEQ194" s="13"/>
      <c r="XER194" s="13"/>
      <c r="XES194" s="13"/>
      <c r="XET194" s="13"/>
      <c r="XEU194" s="13"/>
    </row>
  </sheetData>
  <autoFilter ref="A11:XEG130"/>
  <mergeCells count="23">
    <mergeCell ref="F8:F10"/>
    <mergeCell ref="G8:AJ8"/>
    <mergeCell ref="AM9:AM10"/>
    <mergeCell ref="AM2:AP2"/>
    <mergeCell ref="AM3:AP3"/>
    <mergeCell ref="AO4:AP4"/>
    <mergeCell ref="AO5:AP5"/>
    <mergeCell ref="A6:AP7"/>
    <mergeCell ref="A130:C130"/>
    <mergeCell ref="B131:D131"/>
    <mergeCell ref="AK8:AK10"/>
    <mergeCell ref="AL8:AM8"/>
    <mergeCell ref="A8:A10"/>
    <mergeCell ref="AN8:AN10"/>
    <mergeCell ref="AO8:AO10"/>
    <mergeCell ref="AP8:AP10"/>
    <mergeCell ref="B9:B10"/>
    <mergeCell ref="C9:C10"/>
    <mergeCell ref="D9:D10"/>
    <mergeCell ref="G9:AJ9"/>
    <mergeCell ref="AL9:AL10"/>
    <mergeCell ref="B8:D8"/>
    <mergeCell ref="E8:E10"/>
  </mergeCells>
  <pageMargins left="0.70866141732283472" right="0.19685039370078741" top="0.55118110236220474" bottom="0.55118110236220474" header="0.11811023622047245" footer="0.11811023622047245"/>
  <pageSetup paperSize="9" scale="10" fitToWidth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Никульников Станислав Витальевич</dc:creator>
  <cp:lastModifiedBy>Серкина Анастасия Александровна</cp:lastModifiedBy>
  <cp:lastPrinted>2022-02-11T07:46:47Z</cp:lastPrinted>
  <dcterms:created xsi:type="dcterms:W3CDTF">2015-05-07T12:25:54Z</dcterms:created>
  <dcterms:modified xsi:type="dcterms:W3CDTF">2023-03-10T06:34:24Z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